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0" yWindow="1200" windowWidth="23040" windowHeight="8205" tabRatio="745" firstSheet="40" activeTab="40"/>
  </bookViews>
  <sheets>
    <sheet name="пропозиції" sheetId="6" state="hidden" r:id="rId1"/>
    <sheet name="02.18" sheetId="5" state="hidden" r:id="rId2"/>
    <sheet name=" лютий ФУ" sheetId="9" state="hidden" r:id="rId3"/>
    <sheet name="14,02,фу" sheetId="12" state="hidden" r:id="rId4"/>
    <sheet name="15,02 в.2" sheetId="10" state="hidden" r:id="rId5"/>
    <sheet name="16,02" sheetId="11" state="hidden" r:id="rId6"/>
    <sheet name="19,02" sheetId="13" state="hidden" r:id="rId7"/>
    <sheet name="03.03" sheetId="15" state="hidden" r:id="rId8"/>
    <sheet name="06.03" sheetId="16" state="hidden" r:id="rId9"/>
    <sheet name="07.05" sheetId="26" state="hidden" r:id="rId10"/>
    <sheet name="13.03" sheetId="17" state="hidden" r:id="rId11"/>
    <sheet name="22.03 В2" sheetId="20" state="hidden" r:id="rId12"/>
    <sheet name="27.03" sheetId="23" state="hidden" r:id="rId13"/>
    <sheet name="сесія серпень (3)" sheetId="8" state="hidden" r:id="rId14"/>
    <sheet name="сесія серпень (2)" sheetId="7" state="hidden" r:id="rId15"/>
    <sheet name="12.06.2018" sheetId="25" state="hidden" r:id="rId16"/>
    <sheet name="09.08.2018 стар" sheetId="42" state="hidden" r:id="rId17"/>
    <sheet name="20.08.2018 для ФУ (2)" sheetId="43" state="hidden" r:id="rId18"/>
    <sheet name="10.09.2018" sheetId="45" state="hidden" r:id="rId19"/>
    <sheet name="11.09.2018 МЕРІЯ" sheetId="40" state="hidden" r:id="rId20"/>
    <sheet name="09.08.2018 для ФУ" sheetId="35" state="hidden" r:id="rId21"/>
    <sheet name="02.08.2018 (ФУ)" sheetId="39" state="hidden" r:id="rId22"/>
    <sheet name="00.07.2018 (ФУ)" sheetId="36" state="hidden" r:id="rId23"/>
    <sheet name="00.07.2018 для К.М." sheetId="38" state="hidden" r:id="rId24"/>
    <sheet name="19.06.2018 (3) для ЮВ" sheetId="37" state="hidden" r:id="rId25"/>
    <sheet name="07.05. ФУ (2)" sheetId="30" state="hidden" r:id="rId26"/>
    <sheet name="21.05. (ФУ)" sheetId="31" state="hidden" r:id="rId27"/>
    <sheet name="Лист1" sheetId="24" state="hidden" r:id="rId28"/>
    <sheet name="25.04 ФУ" sheetId="27" state="hidden" r:id="rId29"/>
    <sheet name="07.05. ФУ" sheetId="29" state="hidden" r:id="rId30"/>
    <sheet name="05.05. + ПТУ (2)" sheetId="28" state="hidden" r:id="rId31"/>
    <sheet name="кільк закл обл депут" sheetId="32" state="hidden" r:id="rId32"/>
    <sheet name="Лист2" sheetId="41" state="hidden" r:id="rId33"/>
    <sheet name="11.09.2018 Фу" sheetId="46" state="hidden" r:id="rId34"/>
    <sheet name="28.09.2018 МЕРІЯ (2)" sheetId="47" state="hidden" r:id="rId35"/>
    <sheet name="04.10.2018 МЕРІЯ" sheetId="54" state="hidden" r:id="rId36"/>
    <sheet name="08.10.2018 МЕРІЯ" sheetId="56" state="hidden" r:id="rId37"/>
    <sheet name="28.09.2018 ФУ(3)" sheetId="52" state="hidden" r:id="rId38"/>
    <sheet name="08.10.2018 фу" sheetId="53" state="hidden" r:id="rId39"/>
    <sheet name="04.10.2018 для К.М. Ковальвої" sheetId="55" state="hidden" r:id="rId40"/>
    <sheet name="1" sheetId="57" r:id="rId41"/>
    <sheet name="ФУ  (2)" sheetId="60" state="hidden" r:id="rId42"/>
    <sheet name="СУБВЕНЦЇ" sheetId="59" state="hidden" r:id="rId43"/>
  </sheets>
  <definedNames>
    <definedName name="_xlnm.Print_Titles" localSheetId="2">' лютий ФУ'!$3:$3</definedName>
    <definedName name="_xlnm.Print_Titles" localSheetId="22">'00.07.2018 (ФУ)'!$6:$6</definedName>
    <definedName name="_xlnm.Print_Titles" localSheetId="23">'00.07.2018 для К.М.'!$6:$6</definedName>
    <definedName name="_xlnm.Print_Titles" localSheetId="21">'02.08.2018 (ФУ)'!$6:$6</definedName>
    <definedName name="_xlnm.Print_Titles" localSheetId="7">'03.03'!$6:$6</definedName>
    <definedName name="_xlnm.Print_Titles" localSheetId="39">'04.10.2018 для К.М. Ковальвої'!$6:$6</definedName>
    <definedName name="_xlnm.Print_Titles" localSheetId="35">'04.10.2018 МЕРІЯ'!$6:$6</definedName>
    <definedName name="_xlnm.Print_Titles" localSheetId="30">'05.05. + ПТУ (2)'!$6:$6</definedName>
    <definedName name="_xlnm.Print_Titles" localSheetId="8">'06.03'!$6:$6</definedName>
    <definedName name="_xlnm.Print_Titles" localSheetId="29">'07.05. ФУ'!$6:$6</definedName>
    <definedName name="_xlnm.Print_Titles" localSheetId="25">'07.05. ФУ (2)'!$6:$6</definedName>
    <definedName name="_xlnm.Print_Titles" localSheetId="36">'08.10.2018 МЕРІЯ'!$6:$6</definedName>
    <definedName name="_xlnm.Print_Titles" localSheetId="38">'08.10.2018 фу'!$6:$6</definedName>
    <definedName name="_xlnm.Print_Titles" localSheetId="20">'09.08.2018 для ФУ'!$6:$6</definedName>
    <definedName name="_xlnm.Print_Titles" localSheetId="16">'09.08.2018 стар'!$6:$6</definedName>
    <definedName name="_xlnm.Print_Titles" localSheetId="40">'1'!$9:$9</definedName>
    <definedName name="_xlnm.Print_Titles" localSheetId="18">'10.09.2018'!$6:$6</definedName>
    <definedName name="_xlnm.Print_Titles" localSheetId="19">'11.09.2018 МЕРІЯ'!$6:$6</definedName>
    <definedName name="_xlnm.Print_Titles" localSheetId="33">'11.09.2018 Фу'!$6:$6</definedName>
    <definedName name="_xlnm.Print_Titles" localSheetId="15">'12.06.2018'!$6:$6</definedName>
    <definedName name="_xlnm.Print_Titles" localSheetId="10">'13.03'!$6:$6</definedName>
    <definedName name="_xlnm.Print_Titles" localSheetId="3">'14,02,фу'!$3:$3</definedName>
    <definedName name="_xlnm.Print_Titles" localSheetId="4">'15,02 в.2'!$3:$3</definedName>
    <definedName name="_xlnm.Print_Titles" localSheetId="5">'16,02'!$3:$3</definedName>
    <definedName name="_xlnm.Print_Titles" localSheetId="6">'19,02'!$6:$6</definedName>
    <definedName name="_xlnm.Print_Titles" localSheetId="24">'19.06.2018 (3) для ЮВ'!$6:$6</definedName>
    <definedName name="_xlnm.Print_Titles" localSheetId="17">'20.08.2018 для ФУ (2)'!$6:$6</definedName>
    <definedName name="_xlnm.Print_Titles" localSheetId="26">'21.05. (ФУ)'!$6:$6</definedName>
    <definedName name="_xlnm.Print_Titles" localSheetId="11">'22.03 В2'!$6:$6</definedName>
    <definedName name="_xlnm.Print_Titles" localSheetId="28">'25.04 ФУ'!$6:$6</definedName>
    <definedName name="_xlnm.Print_Titles" localSheetId="12">'27.03'!$6:$6</definedName>
    <definedName name="_xlnm.Print_Titles" localSheetId="34">'28.09.2018 МЕРІЯ (2)'!$6:$6</definedName>
    <definedName name="_xlnm.Print_Titles" localSheetId="37">'28.09.2018 ФУ(3)'!$6:$6</definedName>
    <definedName name="_xlnm.Print_Titles" localSheetId="42">СУБВЕНЦЇ!$6:$6</definedName>
    <definedName name="_xlnm.Print_Titles" localSheetId="41">'ФУ  (2)'!$7:$7</definedName>
    <definedName name="_xlnm.Print_Area" localSheetId="2">' лютий ФУ'!$A$1:$J$112</definedName>
    <definedName name="_xlnm.Print_Area" localSheetId="22">'00.07.2018 (ФУ)'!$A$1:$K$173</definedName>
    <definedName name="_xlnm.Print_Area" localSheetId="23">'00.07.2018 для К.М.'!$A$1:$J$151</definedName>
    <definedName name="_xlnm.Print_Area" localSheetId="21">'02.08.2018 (ФУ)'!$A$1:$J$165</definedName>
    <definedName name="_xlnm.Print_Area" localSheetId="1">'02.18'!$A$1:$AD$302</definedName>
    <definedName name="_xlnm.Print_Area" localSheetId="7">'03.03'!$A$1:$J$132</definedName>
    <definedName name="_xlnm.Print_Area" localSheetId="39">'04.10.2018 для К.М. Ковальвої'!$A$1:$K$41</definedName>
    <definedName name="_xlnm.Print_Area" localSheetId="35">'04.10.2018 МЕРІЯ'!$A$1:$K$42</definedName>
    <definedName name="_xlnm.Print_Area" localSheetId="30">'05.05. + ПТУ (2)'!$A$1:$J$175</definedName>
    <definedName name="_xlnm.Print_Area" localSheetId="8">'06.03'!$A$1:$J$133</definedName>
    <definedName name="_xlnm.Print_Area" localSheetId="9">'07.05'!$A$1:$AD$304</definedName>
    <definedName name="_xlnm.Print_Area" localSheetId="29">'07.05. ФУ'!$A$1:$J$174</definedName>
    <definedName name="_xlnm.Print_Area" localSheetId="25">'07.05. ФУ (2)'!$A$1:$J$156</definedName>
    <definedName name="_xlnm.Print_Area" localSheetId="36">'08.10.2018 МЕРІЯ'!$A$1:$K$41</definedName>
    <definedName name="_xlnm.Print_Area" localSheetId="38">'08.10.2018 фу'!$A$1:$K$47</definedName>
    <definedName name="_xlnm.Print_Area" localSheetId="20">'09.08.2018 для ФУ'!$A$1:$J$161</definedName>
    <definedName name="_xlnm.Print_Area" localSheetId="16">'09.08.2018 стар'!$A$1:$J$58</definedName>
    <definedName name="_xlnm.Print_Area" localSheetId="40">'1'!$A$3:$K$49</definedName>
    <definedName name="_xlnm.Print_Area" localSheetId="18">'10.09.2018'!$A$1:$K$28</definedName>
    <definedName name="_xlnm.Print_Area" localSheetId="19">'11.09.2018 МЕРІЯ'!$A$1:$K$27</definedName>
    <definedName name="_xlnm.Print_Area" localSheetId="33">'11.09.2018 Фу'!$A$1:$K$35</definedName>
    <definedName name="_xlnm.Print_Area" localSheetId="15">'12.06.2018'!$A$1:$J$170</definedName>
    <definedName name="_xlnm.Print_Area" localSheetId="10">'13.03'!$A$1:$J$136</definedName>
    <definedName name="_xlnm.Print_Area" localSheetId="3">'14,02,фу'!$A$1:$J$128</definedName>
    <definedName name="_xlnm.Print_Area" localSheetId="4">'15,02 в.2'!$A$1:$J$128</definedName>
    <definedName name="_xlnm.Print_Area" localSheetId="5">'16,02'!$A$1:$J$128</definedName>
    <definedName name="_xlnm.Print_Area" localSheetId="6">'19,02'!$A$1:$J$131</definedName>
    <definedName name="_xlnm.Print_Area" localSheetId="24">'19.06.2018 (3) для ЮВ'!$A$1:$J$155</definedName>
    <definedName name="_xlnm.Print_Area" localSheetId="17">'20.08.2018 для ФУ (2)'!$A$1:$J$59</definedName>
    <definedName name="_xlnm.Print_Area" localSheetId="26">'21.05. (ФУ)'!$A$1:$J$161</definedName>
    <definedName name="_xlnm.Print_Area" localSheetId="11">'22.03 В2'!$A$1:$J$136</definedName>
    <definedName name="_xlnm.Print_Area" localSheetId="28">'25.04 ФУ'!$A$1:$J$171</definedName>
    <definedName name="_xlnm.Print_Area" localSheetId="12">'27.03'!$A$1:$J$169</definedName>
    <definedName name="_xlnm.Print_Area" localSheetId="34">'28.09.2018 МЕРІЯ (2)'!$A$1:$K$31</definedName>
    <definedName name="_xlnm.Print_Area" localSheetId="37">'28.09.2018 ФУ(3)'!$A$1:$K$35</definedName>
    <definedName name="_xlnm.Print_Area" localSheetId="31">'кільк закл обл депут'!$A$1:$O$47</definedName>
    <definedName name="_xlnm.Print_Area" localSheetId="0">пропозиції!$A$1:$AC$240</definedName>
    <definedName name="_xlnm.Print_Area" localSheetId="14">'сесія серпень (2)'!$A$1:$I$38</definedName>
    <definedName name="_xlnm.Print_Area" localSheetId="13">'сесія серпень (3)'!$A$1:$I$59</definedName>
    <definedName name="_xlnm.Print_Area" localSheetId="42">СУБВЕНЦЇ!$A$1:$K$40</definedName>
    <definedName name="_xlnm.Print_Area" localSheetId="41">'ФУ  (2)'!$A$1:$K$85</definedName>
  </definedNames>
  <calcPr calcId="144525" fullPrecision="0"/>
</workbook>
</file>

<file path=xl/calcChain.xml><?xml version="1.0" encoding="utf-8"?>
<calcChain xmlns="http://schemas.openxmlformats.org/spreadsheetml/2006/main">
  <c r="I82" i="60" l="1"/>
  <c r="H82" i="60"/>
  <c r="E82" i="60"/>
  <c r="F81" i="60"/>
  <c r="J81" i="60" s="1"/>
  <c r="G80" i="60"/>
  <c r="F80" i="60"/>
  <c r="J80" i="60" s="1"/>
  <c r="F79" i="60"/>
  <c r="J79" i="60" s="1"/>
  <c r="G78" i="60"/>
  <c r="F78" i="60"/>
  <c r="F82" i="60" s="1"/>
  <c r="H76" i="60"/>
  <c r="E76" i="60"/>
  <c r="I75" i="60"/>
  <c r="F75" i="60" s="1"/>
  <c r="J75" i="60" s="1"/>
  <c r="I74" i="60"/>
  <c r="F74" i="60" s="1"/>
  <c r="J74" i="60" s="1"/>
  <c r="I73" i="60"/>
  <c r="F73" i="60" s="1"/>
  <c r="J73" i="60" s="1"/>
  <c r="I72" i="60"/>
  <c r="F72" i="60" s="1"/>
  <c r="J72" i="60" s="1"/>
  <c r="I71" i="60"/>
  <c r="F71" i="60"/>
  <c r="J71" i="60" s="1"/>
  <c r="I70" i="60"/>
  <c r="F70" i="60" s="1"/>
  <c r="J70" i="60" s="1"/>
  <c r="I69" i="60"/>
  <c r="F69" i="60" s="1"/>
  <c r="J69" i="60" s="1"/>
  <c r="I68" i="60"/>
  <c r="F68" i="60" s="1"/>
  <c r="J68" i="60" s="1"/>
  <c r="I67" i="60"/>
  <c r="I76" i="60" s="1"/>
  <c r="F67" i="60"/>
  <c r="F76" i="60" s="1"/>
  <c r="H65" i="60"/>
  <c r="H83" i="60" s="1"/>
  <c r="G64" i="60"/>
  <c r="F64" i="60"/>
  <c r="J64" i="60" s="1"/>
  <c r="I63" i="60"/>
  <c r="F63" i="60" s="1"/>
  <c r="J63" i="60" s="1"/>
  <c r="I62" i="60"/>
  <c r="F62" i="60" s="1"/>
  <c r="J62" i="60" s="1"/>
  <c r="I61" i="60"/>
  <c r="F61" i="60"/>
  <c r="J61" i="60" s="1"/>
  <c r="I60" i="60"/>
  <c r="F60" i="60" s="1"/>
  <c r="J60" i="60" s="1"/>
  <c r="I59" i="60"/>
  <c r="I65" i="60" s="1"/>
  <c r="I83" i="60" s="1"/>
  <c r="G58" i="60"/>
  <c r="F58" i="60"/>
  <c r="J58" i="60" s="1"/>
  <c r="J57" i="60"/>
  <c r="F57" i="60"/>
  <c r="J56" i="60"/>
  <c r="F56" i="60"/>
  <c r="J55" i="60"/>
  <c r="F55" i="60"/>
  <c r="J54" i="60"/>
  <c r="F54" i="60"/>
  <c r="J53" i="60"/>
  <c r="F53" i="60"/>
  <c r="J52" i="60"/>
  <c r="F52" i="60"/>
  <c r="J51" i="60"/>
  <c r="F51" i="60"/>
  <c r="F50" i="60"/>
  <c r="E50" i="60"/>
  <c r="J50" i="60" s="1"/>
  <c r="F49" i="60"/>
  <c r="J49" i="60" s="1"/>
  <c r="F48" i="60"/>
  <c r="J48" i="60" s="1"/>
  <c r="F47" i="60"/>
  <c r="J47" i="60" s="1"/>
  <c r="F46" i="60"/>
  <c r="J46" i="60" s="1"/>
  <c r="F45" i="60"/>
  <c r="J45" i="60" s="1"/>
  <c r="F44" i="60"/>
  <c r="J44" i="60" s="1"/>
  <c r="F43" i="60"/>
  <c r="J43" i="60" s="1"/>
  <c r="F42" i="60"/>
  <c r="J42" i="60" s="1"/>
  <c r="F41" i="60"/>
  <c r="E41" i="60"/>
  <c r="J41" i="60" s="1"/>
  <c r="G40" i="60"/>
  <c r="F40" i="60"/>
  <c r="J40" i="60" s="1"/>
  <c r="G39" i="60"/>
  <c r="F39" i="60"/>
  <c r="J39" i="60" s="1"/>
  <c r="G38" i="60"/>
  <c r="F38" i="60"/>
  <c r="J38" i="60" s="1"/>
  <c r="G37" i="60"/>
  <c r="F37" i="60"/>
  <c r="J37" i="60" s="1"/>
  <c r="G36" i="60"/>
  <c r="F36" i="60"/>
  <c r="J36" i="60" s="1"/>
  <c r="G35" i="60"/>
  <c r="F35" i="60"/>
  <c r="J35" i="60" s="1"/>
  <c r="G34" i="60"/>
  <c r="F34" i="60"/>
  <c r="J34" i="60" s="1"/>
  <c r="G33" i="60"/>
  <c r="F33" i="60"/>
  <c r="J33" i="60" s="1"/>
  <c r="G32" i="60"/>
  <c r="F32" i="60"/>
  <c r="J32" i="60" s="1"/>
  <c r="G31" i="60"/>
  <c r="F31" i="60"/>
  <c r="J31" i="60" s="1"/>
  <c r="G30" i="60"/>
  <c r="F30" i="60"/>
  <c r="J30" i="60" s="1"/>
  <c r="G29" i="60"/>
  <c r="F29" i="60"/>
  <c r="J29" i="60" s="1"/>
  <c r="G28" i="60"/>
  <c r="F28" i="60"/>
  <c r="J28" i="60" s="1"/>
  <c r="G27" i="60"/>
  <c r="F27" i="60"/>
  <c r="J27" i="60" s="1"/>
  <c r="G26" i="60"/>
  <c r="F26" i="60"/>
  <c r="J26" i="60" s="1"/>
  <c r="G25" i="60"/>
  <c r="F25" i="60"/>
  <c r="J25" i="60" s="1"/>
  <c r="G24" i="60"/>
  <c r="F24" i="60"/>
  <c r="J24" i="60" s="1"/>
  <c r="G23" i="60"/>
  <c r="F23" i="60"/>
  <c r="J23" i="60" s="1"/>
  <c r="G22" i="60"/>
  <c r="F22" i="60"/>
  <c r="J22" i="60" s="1"/>
  <c r="G21" i="60"/>
  <c r="F21" i="60"/>
  <c r="J21" i="60" s="1"/>
  <c r="G20" i="60"/>
  <c r="F20" i="60"/>
  <c r="J20" i="60" s="1"/>
  <c r="G19" i="60"/>
  <c r="F19" i="60"/>
  <c r="J19" i="60" s="1"/>
  <c r="G18" i="60"/>
  <c r="F18" i="60"/>
  <c r="J18" i="60" s="1"/>
  <c r="G17" i="60"/>
  <c r="F17" i="60"/>
  <c r="J17" i="60" s="1"/>
  <c r="G16" i="60"/>
  <c r="F16" i="60"/>
  <c r="J16" i="60" s="1"/>
  <c r="F15" i="60"/>
  <c r="J15" i="60" s="1"/>
  <c r="G14" i="60"/>
  <c r="F14" i="60"/>
  <c r="J14" i="60" s="1"/>
  <c r="G13" i="60"/>
  <c r="F13" i="60"/>
  <c r="J13" i="60" s="1"/>
  <c r="G12" i="60"/>
  <c r="F12" i="60"/>
  <c r="J12" i="60" s="1"/>
  <c r="J11" i="60"/>
  <c r="F11" i="60"/>
  <c r="K10" i="60"/>
  <c r="G10" i="60"/>
  <c r="G65" i="60" s="1"/>
  <c r="F10" i="60"/>
  <c r="J8" i="60"/>
  <c r="G8" i="60"/>
  <c r="I8" i="60" s="1"/>
  <c r="F59" i="60" l="1"/>
  <c r="J59" i="60" s="1"/>
  <c r="E65" i="60"/>
  <c r="E83" i="60" s="1"/>
  <c r="J67" i="60"/>
  <c r="J76" i="60" s="1"/>
  <c r="J78" i="60"/>
  <c r="J82" i="60" s="1"/>
  <c r="G79" i="60"/>
  <c r="G82" i="60" s="1"/>
  <c r="G81" i="60"/>
  <c r="J10" i="60"/>
  <c r="J65" i="60" s="1"/>
  <c r="G73" i="60"/>
  <c r="G74" i="60"/>
  <c r="G75" i="60"/>
  <c r="F65" i="60" l="1"/>
  <c r="F83" i="60" s="1"/>
  <c r="J83" i="60"/>
  <c r="G76" i="60"/>
  <c r="G83" i="60" s="1"/>
  <c r="G28" i="57"/>
  <c r="F28" i="57"/>
  <c r="J28" i="57" s="1"/>
  <c r="E29" i="57"/>
  <c r="H29" i="57"/>
  <c r="I29" i="57"/>
  <c r="F27" i="57" l="1"/>
  <c r="J27" i="57" s="1"/>
  <c r="G27" i="57"/>
  <c r="F26" i="57"/>
  <c r="J26" i="57" s="1"/>
  <c r="G26" i="57"/>
  <c r="F22" i="57"/>
  <c r="J22" i="57" s="1"/>
  <c r="F23" i="57"/>
  <c r="J23" i="57" s="1"/>
  <c r="F24" i="57"/>
  <c r="J24" i="57" s="1"/>
  <c r="F25" i="57"/>
  <c r="J25" i="57" s="1"/>
  <c r="G22" i="57"/>
  <c r="G23" i="57"/>
  <c r="G24" i="57"/>
  <c r="G25" i="57"/>
  <c r="G16" i="57" l="1"/>
  <c r="G17" i="57"/>
  <c r="G18" i="57"/>
  <c r="G19" i="57"/>
  <c r="G20" i="57"/>
  <c r="G21" i="57"/>
  <c r="F16" i="57"/>
  <c r="J16" i="57" s="1"/>
  <c r="F17" i="57"/>
  <c r="J17" i="57" s="1"/>
  <c r="F18" i="57"/>
  <c r="J18" i="57" s="1"/>
  <c r="F19" i="57"/>
  <c r="J19" i="57" s="1"/>
  <c r="F20" i="57"/>
  <c r="J20" i="57" s="1"/>
  <c r="F21" i="57"/>
  <c r="J21" i="57" s="1"/>
  <c r="G15" i="57" l="1"/>
  <c r="F15" i="57"/>
  <c r="J15" i="57" s="1"/>
  <c r="G14" i="57" l="1"/>
  <c r="F14" i="57"/>
  <c r="J14" i="57" s="1"/>
  <c r="G13" i="57" l="1"/>
  <c r="F13" i="57"/>
  <c r="J13" i="57" s="1"/>
  <c r="G12" i="57"/>
  <c r="F12" i="57"/>
  <c r="J12" i="57" l="1"/>
  <c r="G11" i="57" l="1"/>
  <c r="G29" i="57" s="1"/>
  <c r="F11" i="57"/>
  <c r="F29" i="57" s="1"/>
  <c r="J11" i="57" l="1"/>
  <c r="J29" i="57" s="1"/>
  <c r="F32" i="57"/>
  <c r="G32" i="57"/>
  <c r="G33" i="57"/>
  <c r="G31" i="57"/>
  <c r="E34" i="57" l="1"/>
  <c r="I35" i="57" l="1"/>
  <c r="E35" i="57" l="1"/>
  <c r="J32" i="57"/>
  <c r="F33" i="57"/>
  <c r="J33" i="57" s="1"/>
  <c r="F34" i="57"/>
  <c r="J34" i="57" l="1"/>
  <c r="G34" i="57"/>
  <c r="F31" i="57"/>
  <c r="J31" i="57" l="1"/>
  <c r="M18" i="59" l="1"/>
  <c r="O18" i="59" l="1"/>
  <c r="N18" i="59" s="1"/>
  <c r="G29" i="59"/>
  <c r="H29" i="59"/>
  <c r="E29" i="59"/>
  <c r="I37" i="59"/>
  <c r="H37" i="59"/>
  <c r="G37" i="59"/>
  <c r="F37" i="59"/>
  <c r="E37" i="59"/>
  <c r="J36" i="59"/>
  <c r="J35" i="59"/>
  <c r="H33" i="59"/>
  <c r="G33" i="59"/>
  <c r="F33" i="59"/>
  <c r="E33" i="59"/>
  <c r="J32" i="59"/>
  <c r="J31" i="59"/>
  <c r="I31" i="59"/>
  <c r="I33" i="59" s="1"/>
  <c r="G38" i="59"/>
  <c r="J24" i="59"/>
  <c r="J23" i="59"/>
  <c r="J22" i="59"/>
  <c r="J21" i="59"/>
  <c r="N20" i="59"/>
  <c r="O20" i="59" s="1"/>
  <c r="F20" i="59"/>
  <c r="J20" i="59" s="1"/>
  <c r="I19" i="59"/>
  <c r="I29" i="59" s="1"/>
  <c r="F19" i="59"/>
  <c r="J19" i="59" s="1"/>
  <c r="J18" i="59"/>
  <c r="J7" i="59"/>
  <c r="G7" i="59"/>
  <c r="I7" i="59" s="1"/>
  <c r="J29" i="59" l="1"/>
  <c r="F29" i="59"/>
  <c r="F38" i="59" s="1"/>
  <c r="H38" i="59"/>
  <c r="I38" i="59"/>
  <c r="J33" i="59"/>
  <c r="J37" i="59"/>
  <c r="E38" i="59"/>
  <c r="O24" i="59"/>
  <c r="P20" i="59"/>
  <c r="P18" i="59"/>
  <c r="M19" i="59"/>
  <c r="J38" i="59" l="1"/>
  <c r="O19" i="59"/>
  <c r="N19" i="59" l="1"/>
  <c r="P19" i="59" s="1"/>
  <c r="N21" i="53" l="1"/>
  <c r="N21" i="56"/>
  <c r="I19" i="53"/>
  <c r="I19" i="56"/>
  <c r="M18" i="56"/>
  <c r="F19" i="56"/>
  <c r="M19" i="56" s="1"/>
  <c r="O19" i="56" s="1"/>
  <c r="N19" i="56" s="1"/>
  <c r="O18" i="56" l="1"/>
  <c r="N18" i="56" s="1"/>
  <c r="O21" i="56"/>
  <c r="O21" i="53"/>
  <c r="P19" i="56"/>
  <c r="P18" i="56" l="1"/>
  <c r="P21" i="53"/>
  <c r="O25" i="53"/>
  <c r="P21" i="56"/>
  <c r="O25" i="56"/>
  <c r="E30" i="56"/>
  <c r="I39" i="57"/>
  <c r="I40" i="57" s="1"/>
  <c r="H39" i="57"/>
  <c r="G39" i="57"/>
  <c r="F39" i="57"/>
  <c r="E39" i="57"/>
  <c r="J38" i="57"/>
  <c r="J37" i="57"/>
  <c r="H35" i="57"/>
  <c r="G35" i="57"/>
  <c r="G40" i="57" s="1"/>
  <c r="F35" i="57"/>
  <c r="E40" i="57"/>
  <c r="F40" i="57" l="1"/>
  <c r="H40" i="57"/>
  <c r="J35" i="57"/>
  <c r="J39" i="57"/>
  <c r="G30" i="56"/>
  <c r="H30" i="56"/>
  <c r="F34" i="56"/>
  <c r="G34" i="56"/>
  <c r="H34" i="56"/>
  <c r="E34" i="56"/>
  <c r="I30" i="56"/>
  <c r="I38" i="56"/>
  <c r="H38" i="56"/>
  <c r="G38" i="56"/>
  <c r="F38" i="56"/>
  <c r="E38" i="56"/>
  <c r="J37" i="56"/>
  <c r="J36" i="56"/>
  <c r="J33" i="56"/>
  <c r="J32" i="56"/>
  <c r="I32" i="56"/>
  <c r="I34" i="56" s="1"/>
  <c r="E39" i="56"/>
  <c r="J25" i="56"/>
  <c r="J24" i="56"/>
  <c r="J23" i="56"/>
  <c r="J22" i="56"/>
  <c r="F21" i="56"/>
  <c r="J21" i="56" s="1"/>
  <c r="J20" i="56"/>
  <c r="J19" i="56"/>
  <c r="J18" i="56"/>
  <c r="J17" i="56"/>
  <c r="F16" i="56"/>
  <c r="J16" i="56" s="1"/>
  <c r="J15" i="56"/>
  <c r="J14" i="56"/>
  <c r="J13" i="56"/>
  <c r="J12" i="56"/>
  <c r="F11" i="56"/>
  <c r="J10" i="56"/>
  <c r="J9" i="56"/>
  <c r="J7" i="56"/>
  <c r="G7" i="56"/>
  <c r="I7" i="56" s="1"/>
  <c r="J21" i="54"/>
  <c r="J20" i="54"/>
  <c r="F18" i="54"/>
  <c r="J18" i="54" s="1"/>
  <c r="J17" i="54"/>
  <c r="I39" i="54"/>
  <c r="H39" i="54"/>
  <c r="G39" i="54"/>
  <c r="F39" i="54"/>
  <c r="E39" i="54"/>
  <c r="J38" i="54"/>
  <c r="J37" i="54"/>
  <c r="H35" i="54"/>
  <c r="G35" i="54"/>
  <c r="F35" i="54"/>
  <c r="E35" i="54"/>
  <c r="J34" i="54"/>
  <c r="J33" i="54"/>
  <c r="J32" i="54"/>
  <c r="I32" i="54"/>
  <c r="I35" i="54" s="1"/>
  <c r="H30" i="54"/>
  <c r="H40" i="54" s="1"/>
  <c r="G30" i="54"/>
  <c r="G40" i="54" s="1"/>
  <c r="E30" i="54"/>
  <c r="I30" i="54"/>
  <c r="I40" i="54" s="1"/>
  <c r="F16" i="54"/>
  <c r="J16" i="54" s="1"/>
  <c r="J15" i="54"/>
  <c r="J14" i="54"/>
  <c r="J13" i="54"/>
  <c r="J12" i="54"/>
  <c r="F11" i="54"/>
  <c r="J10" i="54"/>
  <c r="J9" i="54"/>
  <c r="J7" i="54"/>
  <c r="G7" i="54"/>
  <c r="I7" i="54" s="1"/>
  <c r="G35" i="53"/>
  <c r="H35" i="53"/>
  <c r="E35" i="53"/>
  <c r="J31" i="53"/>
  <c r="J32" i="53"/>
  <c r="J33" i="53"/>
  <c r="J34" i="53"/>
  <c r="F30" i="53"/>
  <c r="E40" i="54" l="1"/>
  <c r="F30" i="54"/>
  <c r="J34" i="56"/>
  <c r="J38" i="56"/>
  <c r="J11" i="54"/>
  <c r="J30" i="54" s="1"/>
  <c r="F30" i="56"/>
  <c r="J40" i="57"/>
  <c r="G39" i="56"/>
  <c r="H39" i="56"/>
  <c r="I39" i="56"/>
  <c r="F39" i="56"/>
  <c r="J11" i="56"/>
  <c r="J35" i="54"/>
  <c r="F40" i="54"/>
  <c r="J39" i="54"/>
  <c r="J30" i="56" l="1"/>
  <c r="J39" i="56" s="1"/>
  <c r="J40" i="54"/>
  <c r="E40" i="53" l="1"/>
  <c r="G40" i="53"/>
  <c r="H40" i="53"/>
  <c r="F40" i="53"/>
  <c r="J29" i="53"/>
  <c r="J30" i="53"/>
  <c r="J38" i="53"/>
  <c r="J39" i="53"/>
  <c r="J28" i="53"/>
  <c r="J27" i="53"/>
  <c r="I35" i="55" l="1"/>
  <c r="H35" i="55"/>
  <c r="G35" i="55"/>
  <c r="F35" i="55"/>
  <c r="E35" i="55"/>
  <c r="J34" i="55"/>
  <c r="J33" i="55"/>
  <c r="H31" i="55"/>
  <c r="G31" i="55"/>
  <c r="F31" i="55"/>
  <c r="E31" i="55"/>
  <c r="J30" i="55"/>
  <c r="J31" i="55" s="1"/>
  <c r="I30" i="55"/>
  <c r="I31" i="55" s="1"/>
  <c r="H28" i="55"/>
  <c r="H36" i="55" s="1"/>
  <c r="G28" i="55"/>
  <c r="G36" i="55" s="1"/>
  <c r="E28" i="55"/>
  <c r="J27" i="55"/>
  <c r="J26" i="55"/>
  <c r="I25" i="55"/>
  <c r="I28" i="55" s="1"/>
  <c r="I36" i="55" s="1"/>
  <c r="F25" i="55"/>
  <c r="J25" i="55" s="1"/>
  <c r="J24" i="55"/>
  <c r="J23" i="55"/>
  <c r="J22" i="55"/>
  <c r="J21" i="55"/>
  <c r="J20" i="55"/>
  <c r="F19" i="55"/>
  <c r="J19" i="55" s="1"/>
  <c r="F18" i="55"/>
  <c r="J18" i="55" s="1"/>
  <c r="J17" i="55"/>
  <c r="F16" i="55"/>
  <c r="J16" i="55" s="1"/>
  <c r="J15" i="55"/>
  <c r="J14" i="55"/>
  <c r="J13" i="55"/>
  <c r="J12" i="55"/>
  <c r="F11" i="55"/>
  <c r="J10" i="55"/>
  <c r="J9" i="55"/>
  <c r="J7" i="55"/>
  <c r="G7" i="55"/>
  <c r="I7" i="55" s="1"/>
  <c r="J20" i="53"/>
  <c r="J21" i="53"/>
  <c r="J22" i="53"/>
  <c r="J23" i="53"/>
  <c r="J24" i="53"/>
  <c r="F19" i="53"/>
  <c r="J19" i="53" s="1"/>
  <c r="J26" i="53"/>
  <c r="J35" i="55" l="1"/>
  <c r="F28" i="55"/>
  <c r="F36" i="55" s="1"/>
  <c r="E36" i="55"/>
  <c r="J11" i="55"/>
  <c r="J28" i="55" s="1"/>
  <c r="J36" i="55" s="1"/>
  <c r="F40" i="55" l="1"/>
  <c r="I25" i="53"/>
  <c r="I35" i="53" s="1"/>
  <c r="F25" i="53"/>
  <c r="J25" i="53" s="1"/>
  <c r="J15" i="53"/>
  <c r="I44" i="53"/>
  <c r="H44" i="53"/>
  <c r="G44" i="53"/>
  <c r="F44" i="53"/>
  <c r="E44" i="53"/>
  <c r="E45" i="53" s="1"/>
  <c r="J43" i="53"/>
  <c r="J42" i="53"/>
  <c r="J37" i="53"/>
  <c r="J40" i="53" s="1"/>
  <c r="I37" i="53"/>
  <c r="I40" i="53" s="1"/>
  <c r="H45" i="53"/>
  <c r="G45" i="53"/>
  <c r="J18" i="53"/>
  <c r="J17" i="53"/>
  <c r="F16" i="53"/>
  <c r="J16" i="53" s="1"/>
  <c r="J14" i="53"/>
  <c r="J13" i="53"/>
  <c r="J12" i="53"/>
  <c r="F11" i="53"/>
  <c r="J11" i="53" s="1"/>
  <c r="J10" i="53"/>
  <c r="J9" i="53"/>
  <c r="J7" i="53"/>
  <c r="G7" i="53"/>
  <c r="I7" i="53" s="1"/>
  <c r="J44" i="53" l="1"/>
  <c r="F35" i="53"/>
  <c r="F45" i="53" s="1"/>
  <c r="J35" i="53"/>
  <c r="I45" i="53"/>
  <c r="J45" i="53"/>
  <c r="I24" i="52"/>
  <c r="F24" i="52"/>
  <c r="G25" i="52" l="1"/>
  <c r="F34" i="47" l="1"/>
  <c r="F33" i="47"/>
  <c r="E25" i="52" l="1"/>
  <c r="H25" i="52"/>
  <c r="I25" i="52"/>
  <c r="J20" i="52"/>
  <c r="J21" i="52"/>
  <c r="J22" i="52"/>
  <c r="J23" i="52"/>
  <c r="J24" i="52"/>
  <c r="F16" i="52"/>
  <c r="J16" i="52" s="1"/>
  <c r="F15" i="52"/>
  <c r="J15" i="52" s="1"/>
  <c r="J14" i="52"/>
  <c r="J13" i="52"/>
  <c r="F19" i="52" l="1"/>
  <c r="G21" i="47" l="1"/>
  <c r="J13" i="47" l="1"/>
  <c r="I32" i="52" l="1"/>
  <c r="H32" i="52"/>
  <c r="G32" i="52"/>
  <c r="F32" i="52"/>
  <c r="E32" i="52"/>
  <c r="J31" i="52"/>
  <c r="J30" i="52"/>
  <c r="H28" i="52"/>
  <c r="G28" i="52"/>
  <c r="F28" i="52"/>
  <c r="E28" i="52"/>
  <c r="E33" i="52" s="1"/>
  <c r="J27" i="52"/>
  <c r="J28" i="52" s="1"/>
  <c r="I27" i="52"/>
  <c r="I28" i="52" s="1"/>
  <c r="H33" i="52"/>
  <c r="G33" i="52"/>
  <c r="J19" i="52"/>
  <c r="F18" i="52"/>
  <c r="J18" i="52" s="1"/>
  <c r="J17" i="52"/>
  <c r="J12" i="52"/>
  <c r="F11" i="52"/>
  <c r="J10" i="52"/>
  <c r="J9" i="52"/>
  <c r="J7" i="52"/>
  <c r="G7" i="52"/>
  <c r="I7" i="52" s="1"/>
  <c r="F25" i="52" l="1"/>
  <c r="J11" i="52"/>
  <c r="J32" i="52"/>
  <c r="J25" i="52"/>
  <c r="F33" i="52"/>
  <c r="I33" i="52"/>
  <c r="J33" i="52" l="1"/>
  <c r="I21" i="47"/>
  <c r="E21" i="47"/>
  <c r="H21" i="47" l="1"/>
  <c r="J12" i="46"/>
  <c r="F20" i="46"/>
  <c r="J20" i="46" s="1"/>
  <c r="F19" i="46"/>
  <c r="G27" i="46"/>
  <c r="H27" i="46"/>
  <c r="I26" i="46"/>
  <c r="F26" i="46" s="1"/>
  <c r="J26" i="46" s="1"/>
  <c r="I25" i="46"/>
  <c r="F11" i="46"/>
  <c r="J12" i="47"/>
  <c r="I28" i="47"/>
  <c r="H28" i="47"/>
  <c r="G28" i="47"/>
  <c r="F28" i="47"/>
  <c r="E28" i="47"/>
  <c r="J27" i="47"/>
  <c r="J26" i="47"/>
  <c r="H24" i="47"/>
  <c r="G24" i="47"/>
  <c r="F24" i="47"/>
  <c r="E24" i="47"/>
  <c r="J23" i="47"/>
  <c r="J24" i="47" s="1"/>
  <c r="I23" i="47"/>
  <c r="I24" i="47" s="1"/>
  <c r="H29" i="47"/>
  <c r="E29" i="47"/>
  <c r="F11" i="47"/>
  <c r="J10" i="47"/>
  <c r="J9" i="47"/>
  <c r="J7" i="47"/>
  <c r="G7" i="47"/>
  <c r="I7" i="47" s="1"/>
  <c r="E17" i="40"/>
  <c r="J11" i="47" l="1"/>
  <c r="F21" i="47"/>
  <c r="F29" i="47" s="1"/>
  <c r="G29" i="47"/>
  <c r="I27" i="46"/>
  <c r="J28" i="47"/>
  <c r="F25" i="46"/>
  <c r="J25" i="46" s="1"/>
  <c r="J20" i="47"/>
  <c r="J21" i="47" s="1"/>
  <c r="J29" i="47" s="1"/>
  <c r="I29" i="47"/>
  <c r="I17" i="40"/>
  <c r="J13" i="40"/>
  <c r="G17" i="40"/>
  <c r="F13" i="46"/>
  <c r="E14" i="46"/>
  <c r="E27" i="46" s="1"/>
  <c r="F14" i="46"/>
  <c r="J14" i="46" s="1"/>
  <c r="J15" i="46"/>
  <c r="J16" i="46"/>
  <c r="J17" i="46"/>
  <c r="J18" i="46"/>
  <c r="J19" i="46"/>
  <c r="H17" i="40"/>
  <c r="F27" i="46" l="1"/>
  <c r="J13" i="46"/>
  <c r="I34" i="46"/>
  <c r="H34" i="46"/>
  <c r="G34" i="46"/>
  <c r="F34" i="46"/>
  <c r="E34" i="46"/>
  <c r="J33" i="46"/>
  <c r="J32" i="46"/>
  <c r="H30" i="46"/>
  <c r="G30" i="46"/>
  <c r="F30" i="46"/>
  <c r="E30" i="46"/>
  <c r="J29" i="46"/>
  <c r="J30" i="46" s="1"/>
  <c r="I29" i="46"/>
  <c r="I30" i="46" s="1"/>
  <c r="H35" i="46"/>
  <c r="G35" i="46"/>
  <c r="J24" i="46"/>
  <c r="J23" i="46"/>
  <c r="J22" i="46"/>
  <c r="J21" i="46"/>
  <c r="J11" i="46"/>
  <c r="J10" i="46"/>
  <c r="J9" i="46"/>
  <c r="J7" i="46"/>
  <c r="G7" i="46"/>
  <c r="I7" i="46" s="1"/>
  <c r="J16" i="40"/>
  <c r="J15" i="40"/>
  <c r="J14" i="40"/>
  <c r="J12" i="40"/>
  <c r="J34" i="46" l="1"/>
  <c r="J27" i="46"/>
  <c r="F35" i="46"/>
  <c r="E35" i="46"/>
  <c r="I35" i="46"/>
  <c r="G20" i="45"/>
  <c r="H20" i="45"/>
  <c r="I20" i="45"/>
  <c r="J15" i="45"/>
  <c r="J16" i="45"/>
  <c r="J17" i="45"/>
  <c r="J18" i="45"/>
  <c r="J19" i="45"/>
  <c r="J35" i="46" l="1"/>
  <c r="I27" i="45"/>
  <c r="H27" i="45"/>
  <c r="G27" i="45"/>
  <c r="F27" i="45"/>
  <c r="E27" i="45"/>
  <c r="J26" i="45"/>
  <c r="J25" i="45"/>
  <c r="H23" i="45"/>
  <c r="G23" i="45"/>
  <c r="G28" i="45" s="1"/>
  <c r="F23" i="45"/>
  <c r="E23" i="45"/>
  <c r="J22" i="45"/>
  <c r="J23" i="45" s="1"/>
  <c r="I22" i="45"/>
  <c r="I23" i="45" s="1"/>
  <c r="I28" i="45" s="1"/>
  <c r="H28" i="45"/>
  <c r="F14" i="45"/>
  <c r="E14" i="45"/>
  <c r="F13" i="45"/>
  <c r="F20" i="45" s="1"/>
  <c r="J10" i="45"/>
  <c r="J9" i="45"/>
  <c r="J7" i="45"/>
  <c r="G7" i="45"/>
  <c r="I7" i="45" s="1"/>
  <c r="F28" i="45" l="1"/>
  <c r="J27" i="45"/>
  <c r="J13" i="45"/>
  <c r="J14" i="45"/>
  <c r="E20" i="45"/>
  <c r="E28" i="45" s="1"/>
  <c r="J20" i="45" l="1"/>
  <c r="J28" i="45" s="1"/>
  <c r="J47" i="43"/>
  <c r="F46" i="43"/>
  <c r="J46" i="43" s="1"/>
  <c r="F45" i="43"/>
  <c r="J45" i="43" s="1"/>
  <c r="G48" i="43" l="1"/>
  <c r="H55" i="43"/>
  <c r="G55" i="43"/>
  <c r="F55" i="43"/>
  <c r="E55" i="43"/>
  <c r="D55" i="43"/>
  <c r="I54" i="43"/>
  <c r="I53" i="43"/>
  <c r="G51" i="43"/>
  <c r="F51" i="43"/>
  <c r="E51" i="43"/>
  <c r="D51" i="43"/>
  <c r="I50" i="43"/>
  <c r="I51" i="43" s="1"/>
  <c r="H50" i="43"/>
  <c r="H51" i="43" s="1"/>
  <c r="H48" i="43"/>
  <c r="D48" i="43"/>
  <c r="D56" i="43" s="1"/>
  <c r="I44" i="43"/>
  <c r="I43" i="43"/>
  <c r="I42" i="43"/>
  <c r="I41" i="43"/>
  <c r="I40" i="43"/>
  <c r="I39" i="43"/>
  <c r="I38" i="43"/>
  <c r="I37" i="43"/>
  <c r="I36" i="43"/>
  <c r="I35" i="43"/>
  <c r="I34" i="43"/>
  <c r="I33" i="43"/>
  <c r="I32" i="43"/>
  <c r="E31" i="43"/>
  <c r="I31" i="43" s="1"/>
  <c r="E30" i="43"/>
  <c r="I30" i="43" s="1"/>
  <c r="E29" i="43"/>
  <c r="I29" i="43" s="1"/>
  <c r="F28" i="43"/>
  <c r="E28" i="43" s="1"/>
  <c r="I28" i="43" s="1"/>
  <c r="E27" i="43"/>
  <c r="I27" i="43" s="1"/>
  <c r="E26" i="43"/>
  <c r="I26" i="43" s="1"/>
  <c r="E25" i="43"/>
  <c r="I25" i="43" s="1"/>
  <c r="E24" i="43"/>
  <c r="I24" i="43" s="1"/>
  <c r="E23" i="43"/>
  <c r="I23" i="43" s="1"/>
  <c r="E22" i="43"/>
  <c r="I22" i="43" s="1"/>
  <c r="E21" i="43"/>
  <c r="I21" i="43" s="1"/>
  <c r="E20" i="43"/>
  <c r="I20" i="43" s="1"/>
  <c r="E19" i="43"/>
  <c r="I19" i="43" s="1"/>
  <c r="E18" i="43"/>
  <c r="I18" i="43" s="1"/>
  <c r="E17" i="43"/>
  <c r="I17" i="43" s="1"/>
  <c r="E16" i="43"/>
  <c r="I16" i="43" s="1"/>
  <c r="E15" i="43"/>
  <c r="I15" i="43" s="1"/>
  <c r="E14" i="43"/>
  <c r="I14" i="43" s="1"/>
  <c r="E13" i="43"/>
  <c r="I13" i="43" s="1"/>
  <c r="F12" i="43"/>
  <c r="E12" i="43" s="1"/>
  <c r="I12" i="43" s="1"/>
  <c r="F11" i="43"/>
  <c r="I10" i="43"/>
  <c r="I9" i="43"/>
  <c r="I7" i="43"/>
  <c r="F7" i="43"/>
  <c r="H7" i="43" s="1"/>
  <c r="F11" i="40"/>
  <c r="F17" i="40" s="1"/>
  <c r="H56" i="43" l="1"/>
  <c r="H61" i="43" s="1"/>
  <c r="I55" i="43"/>
  <c r="F48" i="43"/>
  <c r="F56" i="43" s="1"/>
  <c r="G56" i="43"/>
  <c r="J11" i="40"/>
  <c r="E11" i="43"/>
  <c r="I45" i="35"/>
  <c r="I11" i="43" l="1"/>
  <c r="I48" i="43" s="1"/>
  <c r="I56" i="43" s="1"/>
  <c r="E48" i="43"/>
  <c r="E56" i="43" s="1"/>
  <c r="I13" i="35" l="1"/>
  <c r="I14" i="35"/>
  <c r="I15" i="35"/>
  <c r="I16" i="35"/>
  <c r="I17" i="35"/>
  <c r="I18" i="35"/>
  <c r="I19" i="35"/>
  <c r="I20" i="35"/>
  <c r="I21" i="35"/>
  <c r="I22" i="35"/>
  <c r="I23" i="35"/>
  <c r="I24" i="35"/>
  <c r="I26" i="35"/>
  <c r="I27" i="35"/>
  <c r="I29" i="35"/>
  <c r="I30" i="35"/>
  <c r="I31" i="35"/>
  <c r="I32" i="35"/>
  <c r="I35" i="35"/>
  <c r="I36" i="35"/>
  <c r="I38" i="35"/>
  <c r="I39" i="35"/>
  <c r="I43" i="35"/>
  <c r="I44" i="35"/>
  <c r="I46" i="35"/>
  <c r="I47" i="35"/>
  <c r="J19" i="40"/>
  <c r="J23" i="40"/>
  <c r="J22" i="40"/>
  <c r="J24" i="40" l="1"/>
  <c r="D159" i="35" l="1"/>
  <c r="I19" i="40" l="1"/>
  <c r="F153" i="35"/>
  <c r="E153" i="35" s="1"/>
  <c r="E155" i="35" l="1"/>
  <c r="E163" i="35" s="1"/>
  <c r="I153" i="35"/>
  <c r="I158" i="35"/>
  <c r="H153" i="35"/>
  <c r="H155" i="35" s="1"/>
  <c r="E37" i="35"/>
  <c r="I37" i="35" s="1"/>
  <c r="E34" i="35"/>
  <c r="H34" i="35" s="1"/>
  <c r="D34" i="35"/>
  <c r="D33" i="35"/>
  <c r="H35" i="35"/>
  <c r="E33" i="35"/>
  <c r="H33" i="35" s="1"/>
  <c r="H37" i="35"/>
  <c r="L36" i="35"/>
  <c r="H44" i="35"/>
  <c r="H42" i="35"/>
  <c r="I34" i="35" l="1"/>
  <c r="I33" i="35"/>
  <c r="L37" i="35"/>
  <c r="G24" i="40" l="1"/>
  <c r="H24" i="40"/>
  <c r="I24" i="40"/>
  <c r="E24" i="40"/>
  <c r="E157" i="35"/>
  <c r="I157" i="35" s="1"/>
  <c r="F24" i="40"/>
  <c r="E60" i="42" l="1"/>
  <c r="G57" i="42"/>
  <c r="F57" i="42"/>
  <c r="E57" i="42"/>
  <c r="D57" i="42"/>
  <c r="I56" i="42"/>
  <c r="H56" i="42"/>
  <c r="I55" i="42"/>
  <c r="H55" i="42"/>
  <c r="I54" i="42"/>
  <c r="H54" i="42"/>
  <c r="I53" i="42"/>
  <c r="I57" i="42" s="1"/>
  <c r="H53" i="42"/>
  <c r="H57" i="42" s="1"/>
  <c r="H51" i="42"/>
  <c r="G51" i="42"/>
  <c r="F51" i="42"/>
  <c r="F61" i="42" s="1"/>
  <c r="D51" i="42"/>
  <c r="I49" i="42"/>
  <c r="E48" i="42"/>
  <c r="I48" i="42" s="1"/>
  <c r="E47" i="42"/>
  <c r="D45" i="42"/>
  <c r="D58" i="42" s="1"/>
  <c r="I32" i="42"/>
  <c r="I31" i="42"/>
  <c r="I30" i="42"/>
  <c r="I29" i="42"/>
  <c r="H28" i="42"/>
  <c r="G28" i="42"/>
  <c r="F25" i="42"/>
  <c r="E25" i="42" s="1"/>
  <c r="I25" i="42" s="1"/>
  <c r="H12" i="42"/>
  <c r="G12" i="42"/>
  <c r="G11" i="42"/>
  <c r="I10" i="42"/>
  <c r="I9" i="42"/>
  <c r="I7" i="42"/>
  <c r="F7" i="42"/>
  <c r="H7" i="42" s="1"/>
  <c r="H22" i="41"/>
  <c r="G45" i="42" l="1"/>
  <c r="G58" i="42" s="1"/>
  <c r="F12" i="42"/>
  <c r="E12" i="42" s="1"/>
  <c r="I12" i="42" s="1"/>
  <c r="E51" i="42"/>
  <c r="E61" i="42" s="1"/>
  <c r="F11" i="42"/>
  <c r="E11" i="42" s="1"/>
  <c r="I11" i="42" s="1"/>
  <c r="H45" i="42"/>
  <c r="H58" i="42" s="1"/>
  <c r="F28" i="42"/>
  <c r="E28" i="42" s="1"/>
  <c r="I28" i="42" s="1"/>
  <c r="I47" i="42"/>
  <c r="I51" i="42" s="1"/>
  <c r="E45" i="42"/>
  <c r="I152" i="35"/>
  <c r="E20" i="40"/>
  <c r="F45" i="42" l="1"/>
  <c r="F58" i="42" s="1"/>
  <c r="E58" i="42"/>
  <c r="I45" i="42"/>
  <c r="I58" i="42" s="1"/>
  <c r="E25" i="40"/>
  <c r="J20" i="40" l="1"/>
  <c r="I20" i="40"/>
  <c r="H20" i="40"/>
  <c r="G20" i="40"/>
  <c r="F20" i="40"/>
  <c r="J10" i="40"/>
  <c r="J9" i="40"/>
  <c r="J7" i="40"/>
  <c r="G7" i="40"/>
  <c r="I7" i="40" s="1"/>
  <c r="J17" i="40" l="1"/>
  <c r="H25" i="40"/>
  <c r="I25" i="40"/>
  <c r="G25" i="40" l="1"/>
  <c r="F25" i="40" l="1"/>
  <c r="J25" i="40"/>
  <c r="D42" i="35"/>
  <c r="I42" i="35" s="1"/>
  <c r="D41" i="35"/>
  <c r="I41" i="35" s="1"/>
  <c r="E40" i="35"/>
  <c r="D40" i="35" s="1"/>
  <c r="I40" i="35" s="1"/>
  <c r="D48" i="35" l="1"/>
  <c r="E159" i="35"/>
  <c r="F159" i="35"/>
  <c r="G159" i="35"/>
  <c r="H34" i="39" l="1"/>
  <c r="D34" i="39"/>
  <c r="I19" i="39"/>
  <c r="I20" i="39"/>
  <c r="I21" i="39"/>
  <c r="I22" i="39"/>
  <c r="I23" i="39"/>
  <c r="I24" i="39"/>
  <c r="I25" i="39"/>
  <c r="I26" i="39"/>
  <c r="I27" i="39"/>
  <c r="I28" i="39"/>
  <c r="I29" i="39"/>
  <c r="I30" i="39"/>
  <c r="I31" i="39"/>
  <c r="I32" i="39"/>
  <c r="I33" i="39"/>
  <c r="H12" i="35" l="1"/>
  <c r="G12" i="35"/>
  <c r="H28" i="35"/>
  <c r="G28" i="35"/>
  <c r="H48" i="35" l="1"/>
  <c r="F28" i="35"/>
  <c r="I16" i="39"/>
  <c r="I17" i="39"/>
  <c r="I18" i="39"/>
  <c r="F14" i="39"/>
  <c r="F15" i="39"/>
  <c r="E15" i="39" s="1"/>
  <c r="E28" i="35" l="1"/>
  <c r="I28" i="35" s="1"/>
  <c r="F12" i="39"/>
  <c r="F165" i="39" l="1"/>
  <c r="E165" i="39"/>
  <c r="F154" i="39" l="1"/>
  <c r="G154" i="39"/>
  <c r="H154" i="39"/>
  <c r="D154" i="39"/>
  <c r="E154" i="39"/>
  <c r="I153" i="39"/>
  <c r="F25" i="35" l="1"/>
  <c r="E25" i="35" s="1"/>
  <c r="I25" i="35" s="1"/>
  <c r="F155" i="35" l="1"/>
  <c r="G155" i="35"/>
  <c r="G162" i="39"/>
  <c r="F162" i="39"/>
  <c r="E162" i="39"/>
  <c r="D162" i="39"/>
  <c r="I160" i="39"/>
  <c r="H160" i="39"/>
  <c r="I159" i="39"/>
  <c r="H159" i="39"/>
  <c r="I158" i="39"/>
  <c r="F158" i="39"/>
  <c r="H158" i="39" s="1"/>
  <c r="I157" i="39"/>
  <c r="H157" i="39"/>
  <c r="H162" i="39" s="1"/>
  <c r="I156" i="39"/>
  <c r="F156" i="39"/>
  <c r="H156" i="39" s="1"/>
  <c r="F164" i="39"/>
  <c r="I152" i="39"/>
  <c r="I151" i="39"/>
  <c r="I150" i="39"/>
  <c r="I149" i="39"/>
  <c r="I148" i="39"/>
  <c r="I147" i="39"/>
  <c r="I146" i="39"/>
  <c r="I145" i="39"/>
  <c r="I144" i="39"/>
  <c r="I143" i="39"/>
  <c r="I140" i="39"/>
  <c r="I139" i="39"/>
  <c r="H108" i="39"/>
  <c r="G108" i="39"/>
  <c r="F108" i="39"/>
  <c r="E108" i="39"/>
  <c r="D108" i="39"/>
  <c r="I106" i="39"/>
  <c r="I105" i="39"/>
  <c r="I104" i="39"/>
  <c r="I86" i="39"/>
  <c r="I85" i="39"/>
  <c r="I84" i="39"/>
  <c r="I81" i="39"/>
  <c r="I80" i="39"/>
  <c r="H76" i="39"/>
  <c r="G76" i="39"/>
  <c r="F76" i="39"/>
  <c r="E76" i="39"/>
  <c r="D76" i="39"/>
  <c r="I75" i="39"/>
  <c r="I74" i="39"/>
  <c r="I73" i="39"/>
  <c r="I69" i="39"/>
  <c r="I68" i="39"/>
  <c r="I67" i="39"/>
  <c r="I66" i="39"/>
  <c r="I65" i="39"/>
  <c r="I64" i="39"/>
  <c r="I63" i="39"/>
  <c r="I62" i="39"/>
  <c r="I58" i="39"/>
  <c r="I57" i="39"/>
  <c r="I56" i="39"/>
  <c r="I55" i="39"/>
  <c r="I54" i="39"/>
  <c r="H52" i="39"/>
  <c r="G52" i="39"/>
  <c r="E52" i="39"/>
  <c r="D52" i="39"/>
  <c r="I51" i="39"/>
  <c r="I50" i="39"/>
  <c r="I49" i="39"/>
  <c r="I48" i="39"/>
  <c r="I47" i="39"/>
  <c r="I46" i="39"/>
  <c r="I44" i="39"/>
  <c r="F43" i="39"/>
  <c r="F52" i="39" s="1"/>
  <c r="E14" i="39"/>
  <c r="I14" i="39" s="1"/>
  <c r="F13" i="39"/>
  <c r="E13" i="39" s="1"/>
  <c r="I13" i="39" s="1"/>
  <c r="E12" i="39"/>
  <c r="H163" i="39"/>
  <c r="G11" i="39"/>
  <c r="G34" i="39" s="1"/>
  <c r="I10" i="39"/>
  <c r="I9" i="39"/>
  <c r="I7" i="39"/>
  <c r="F7" i="39"/>
  <c r="H7" i="39" s="1"/>
  <c r="I76" i="39" l="1"/>
  <c r="I108" i="39"/>
  <c r="F11" i="39"/>
  <c r="F34" i="39" s="1"/>
  <c r="I12" i="39"/>
  <c r="I15" i="39"/>
  <c r="H136" i="39"/>
  <c r="I43" i="39"/>
  <c r="I52" i="39" s="1"/>
  <c r="I162" i="39"/>
  <c r="D163" i="39"/>
  <c r="G163" i="39"/>
  <c r="E164" i="39"/>
  <c r="I138" i="39"/>
  <c r="I154" i="39" s="1"/>
  <c r="F163" i="39" l="1"/>
  <c r="E11" i="39"/>
  <c r="G136" i="39"/>
  <c r="F136" i="39"/>
  <c r="D136" i="39"/>
  <c r="I11" i="39"/>
  <c r="I34" i="39" s="1"/>
  <c r="E34" i="39" l="1"/>
  <c r="E163" i="39" s="1"/>
  <c r="I163" i="39"/>
  <c r="D155" i="35"/>
  <c r="D160" i="35" s="1"/>
  <c r="E136" i="39" l="1"/>
  <c r="I136" i="39"/>
  <c r="F13" i="38"/>
  <c r="E13" i="38" s="1"/>
  <c r="I13" i="38" s="1"/>
  <c r="F12" i="38"/>
  <c r="E12" i="38" s="1"/>
  <c r="I12" i="38" s="1"/>
  <c r="F11" i="38"/>
  <c r="E11" i="38" s="1"/>
  <c r="I11" i="38" s="1"/>
  <c r="F10" i="38"/>
  <c r="E10" i="38" s="1"/>
  <c r="I10" i="38" s="1"/>
  <c r="H9" i="38"/>
  <c r="G9" i="38"/>
  <c r="F15" i="36"/>
  <c r="E15" i="36" s="1"/>
  <c r="I15" i="36" s="1"/>
  <c r="F14" i="36"/>
  <c r="E14" i="36" s="1"/>
  <c r="I14" i="36" s="1"/>
  <c r="F13" i="36"/>
  <c r="E13" i="36" s="1"/>
  <c r="I13" i="36" s="1"/>
  <c r="F12" i="36"/>
  <c r="E12" i="36" s="1"/>
  <c r="I12" i="36" s="1"/>
  <c r="H11" i="36"/>
  <c r="G11" i="36"/>
  <c r="F11" i="36" l="1"/>
  <c r="E11" i="36" s="1"/>
  <c r="I11" i="36" s="1"/>
  <c r="F9" i="38"/>
  <c r="E9" i="38" s="1"/>
  <c r="I9" i="38" s="1"/>
  <c r="G11" i="35"/>
  <c r="G48" i="35" s="1"/>
  <c r="G160" i="35" s="1"/>
  <c r="F12" i="35"/>
  <c r="E12" i="35" s="1"/>
  <c r="I12" i="35" s="1"/>
  <c r="F11" i="35" l="1"/>
  <c r="F48" i="35" s="1"/>
  <c r="F160" i="35" s="1"/>
  <c r="D122" i="35"/>
  <c r="E11" i="35" l="1"/>
  <c r="E48" i="35" l="1"/>
  <c r="E160" i="35" s="1"/>
  <c r="I11" i="35"/>
  <c r="F22" i="38"/>
  <c r="G22" i="38"/>
  <c r="H22" i="38"/>
  <c r="D22" i="38"/>
  <c r="E22" i="38" l="1"/>
  <c r="I90" i="36"/>
  <c r="F152" i="38"/>
  <c r="E152" i="38"/>
  <c r="G148" i="38"/>
  <c r="F148" i="38"/>
  <c r="E148" i="38"/>
  <c r="D148" i="38"/>
  <c r="I146" i="38"/>
  <c r="H146" i="38"/>
  <c r="I145" i="38"/>
  <c r="H145" i="38"/>
  <c r="I144" i="38"/>
  <c r="F144" i="38"/>
  <c r="H144" i="38" s="1"/>
  <c r="I143" i="38"/>
  <c r="H143" i="38"/>
  <c r="H148" i="38" s="1"/>
  <c r="I142" i="38"/>
  <c r="F142" i="38"/>
  <c r="H142" i="38" s="1"/>
  <c r="H140" i="38"/>
  <c r="D140" i="38"/>
  <c r="I139" i="38"/>
  <c r="I138" i="38"/>
  <c r="I137" i="38"/>
  <c r="E136" i="38"/>
  <c r="I136" i="38" s="1"/>
  <c r="E135" i="38"/>
  <c r="I135" i="38" s="1"/>
  <c r="E134" i="38"/>
  <c r="I134" i="38" s="1"/>
  <c r="E133" i="38"/>
  <c r="I133" i="38" s="1"/>
  <c r="E132" i="38"/>
  <c r="I132" i="38" s="1"/>
  <c r="E131" i="38"/>
  <c r="I131" i="38" s="1"/>
  <c r="E130" i="38"/>
  <c r="I130" i="38" s="1"/>
  <c r="I126" i="38"/>
  <c r="H96" i="38"/>
  <c r="G96" i="38"/>
  <c r="F96" i="38"/>
  <c r="E96" i="38"/>
  <c r="I94" i="38"/>
  <c r="I93" i="38"/>
  <c r="I92" i="38"/>
  <c r="D74" i="38"/>
  <c r="I74" i="38" s="1"/>
  <c r="D73" i="38"/>
  <c r="I72" i="38"/>
  <c r="I69" i="38"/>
  <c r="I68" i="38"/>
  <c r="H64" i="38"/>
  <c r="G64" i="38"/>
  <c r="E64" i="38"/>
  <c r="D64" i="38"/>
  <c r="I63" i="38"/>
  <c r="I62" i="38"/>
  <c r="I61" i="38"/>
  <c r="I57" i="38"/>
  <c r="I56" i="38"/>
  <c r="I55" i="38"/>
  <c r="I54" i="38"/>
  <c r="I53" i="38"/>
  <c r="I52" i="38"/>
  <c r="I51" i="38"/>
  <c r="I50" i="38"/>
  <c r="F50" i="38"/>
  <c r="F64" i="38" s="1"/>
  <c r="I46" i="38"/>
  <c r="I45" i="38"/>
  <c r="I44" i="38"/>
  <c r="I43" i="38"/>
  <c r="I42" i="38"/>
  <c r="H40" i="38"/>
  <c r="G40" i="38"/>
  <c r="G124" i="38" s="1"/>
  <c r="G149" i="38" s="1"/>
  <c r="E40" i="38"/>
  <c r="D40" i="38"/>
  <c r="I39" i="38"/>
  <c r="I38" i="38"/>
  <c r="I37" i="38"/>
  <c r="I36" i="38"/>
  <c r="I35" i="38"/>
  <c r="I34" i="38"/>
  <c r="I32" i="38"/>
  <c r="F31" i="38"/>
  <c r="F40" i="38" s="1"/>
  <c r="I7" i="38"/>
  <c r="F7" i="38"/>
  <c r="H7" i="38" s="1"/>
  <c r="E124" i="38" l="1"/>
  <c r="F124" i="38"/>
  <c r="F149" i="38" s="1"/>
  <c r="I64" i="38"/>
  <c r="D96" i="38"/>
  <c r="D124" i="38" s="1"/>
  <c r="D149" i="38" s="1"/>
  <c r="I140" i="38"/>
  <c r="H124" i="38"/>
  <c r="H149" i="38" s="1"/>
  <c r="I148" i="38"/>
  <c r="I22" i="38"/>
  <c r="I73" i="38"/>
  <c r="I96" i="38" s="1"/>
  <c r="E151" i="38"/>
  <c r="E149" i="38"/>
  <c r="I31" i="38"/>
  <c r="I40" i="38" s="1"/>
  <c r="H12" i="37"/>
  <c r="H13" i="37"/>
  <c r="I12" i="37"/>
  <c r="I13" i="37"/>
  <c r="I124" i="38" l="1"/>
  <c r="I149" i="38" s="1"/>
  <c r="F11" i="37"/>
  <c r="H11" i="37" s="1"/>
  <c r="I17" i="37"/>
  <c r="I18" i="37"/>
  <c r="F152" i="37"/>
  <c r="E152" i="37"/>
  <c r="G148" i="37"/>
  <c r="F148" i="37"/>
  <c r="E148" i="37"/>
  <c r="D148" i="37"/>
  <c r="I146" i="37"/>
  <c r="H146" i="37"/>
  <c r="I145" i="37"/>
  <c r="H145" i="37"/>
  <c r="I144" i="37"/>
  <c r="F144" i="37"/>
  <c r="H144" i="37" s="1"/>
  <c r="I143" i="37"/>
  <c r="I148" i="37" s="1"/>
  <c r="H143" i="37"/>
  <c r="H148" i="37" s="1"/>
  <c r="I142" i="37"/>
  <c r="F142" i="37"/>
  <c r="H142" i="37" s="1"/>
  <c r="H140" i="37"/>
  <c r="D140" i="37"/>
  <c r="I139" i="37"/>
  <c r="I138" i="37"/>
  <c r="I137" i="37"/>
  <c r="E136" i="37"/>
  <c r="I136" i="37" s="1"/>
  <c r="E135" i="37"/>
  <c r="I135" i="37" s="1"/>
  <c r="E134" i="37"/>
  <c r="I134" i="37" s="1"/>
  <c r="E133" i="37"/>
  <c r="I133" i="37" s="1"/>
  <c r="E132" i="37"/>
  <c r="I132" i="37" s="1"/>
  <c r="E131" i="37"/>
  <c r="I131" i="37" s="1"/>
  <c r="E130" i="37"/>
  <c r="I130" i="37" s="1"/>
  <c r="I126" i="37"/>
  <c r="H96" i="37"/>
  <c r="G96" i="37"/>
  <c r="F96" i="37"/>
  <c r="E96" i="37"/>
  <c r="I94" i="37"/>
  <c r="I93" i="37"/>
  <c r="I92" i="37"/>
  <c r="D74" i="37"/>
  <c r="I74" i="37" s="1"/>
  <c r="D73" i="37"/>
  <c r="I72" i="37"/>
  <c r="I69" i="37"/>
  <c r="I68" i="37"/>
  <c r="H64" i="37"/>
  <c r="G64" i="37"/>
  <c r="E64" i="37"/>
  <c r="D64" i="37"/>
  <c r="I63" i="37"/>
  <c r="I62" i="37"/>
  <c r="I61" i="37"/>
  <c r="I57" i="37"/>
  <c r="I56" i="37"/>
  <c r="I55" i="37"/>
  <c r="I54" i="37"/>
  <c r="I53" i="37"/>
  <c r="I52" i="37"/>
  <c r="I51" i="37"/>
  <c r="I50" i="37"/>
  <c r="F50" i="37"/>
  <c r="F64" i="37" s="1"/>
  <c r="I46" i="37"/>
  <c r="I45" i="37"/>
  <c r="I44" i="37"/>
  <c r="I43" i="37"/>
  <c r="I42" i="37"/>
  <c r="H40" i="37"/>
  <c r="G40" i="37"/>
  <c r="E40" i="37"/>
  <c r="D40" i="37"/>
  <c r="I39" i="37"/>
  <c r="I38" i="37"/>
  <c r="I37" i="37"/>
  <c r="I36" i="37"/>
  <c r="I35" i="37"/>
  <c r="I34" i="37"/>
  <c r="I32" i="37"/>
  <c r="F31" i="37"/>
  <c r="F40" i="37" s="1"/>
  <c r="G22" i="37"/>
  <c r="G124" i="37" s="1"/>
  <c r="G149" i="37" s="1"/>
  <c r="D22" i="37"/>
  <c r="I21" i="37"/>
  <c r="I20" i="37"/>
  <c r="I19" i="37"/>
  <c r="I15" i="37"/>
  <c r="I14" i="37"/>
  <c r="I10" i="37"/>
  <c r="I9" i="37"/>
  <c r="I7" i="37"/>
  <c r="F7" i="37"/>
  <c r="H7" i="37" s="1"/>
  <c r="D96" i="37" l="1"/>
  <c r="I73" i="37"/>
  <c r="I96" i="37" s="1"/>
  <c r="D124" i="37"/>
  <c r="D149" i="37" s="1"/>
  <c r="I64" i="37"/>
  <c r="E11" i="37"/>
  <c r="I11" i="37" s="1"/>
  <c r="F22" i="37"/>
  <c r="F124" i="37" s="1"/>
  <c r="F149" i="37" s="1"/>
  <c r="H22" i="37"/>
  <c r="H124" i="37" s="1"/>
  <c r="H149" i="37" s="1"/>
  <c r="I140" i="37"/>
  <c r="I31" i="37"/>
  <c r="I40" i="37" s="1"/>
  <c r="I22" i="37" l="1"/>
  <c r="I124" i="37" s="1"/>
  <c r="I149" i="37" s="1"/>
  <c r="K11" i="37"/>
  <c r="E22" i="37"/>
  <c r="E124" i="37" s="1"/>
  <c r="E149" i="37" s="1"/>
  <c r="D82" i="36"/>
  <c r="I80" i="36"/>
  <c r="I79" i="36"/>
  <c r="E151" i="37" l="1"/>
  <c r="D158" i="36" l="1"/>
  <c r="E82" i="36"/>
  <c r="D38" i="36"/>
  <c r="E38" i="36"/>
  <c r="F38" i="36"/>
  <c r="G38" i="36"/>
  <c r="H38" i="36"/>
  <c r="G158" i="36"/>
  <c r="F158" i="36"/>
  <c r="H158" i="36"/>
  <c r="H114" i="36" l="1"/>
  <c r="H82" i="36"/>
  <c r="I66" i="36"/>
  <c r="F82" i="36"/>
  <c r="I76" i="35"/>
  <c r="F90" i="35"/>
  <c r="F170" i="36"/>
  <c r="G166" i="36"/>
  <c r="F166" i="36"/>
  <c r="E166" i="36"/>
  <c r="D166" i="36"/>
  <c r="I164" i="36"/>
  <c r="H164" i="36"/>
  <c r="I163" i="36"/>
  <c r="H163" i="36"/>
  <c r="I162" i="36"/>
  <c r="F162" i="36"/>
  <c r="H162" i="36" s="1"/>
  <c r="I161" i="36"/>
  <c r="I166" i="36" s="1"/>
  <c r="H161" i="36"/>
  <c r="H166" i="36" s="1"/>
  <c r="I160" i="36"/>
  <c r="F160" i="36"/>
  <c r="H160" i="36" s="1"/>
  <c r="I156" i="36"/>
  <c r="I155" i="36"/>
  <c r="E154" i="36"/>
  <c r="I154" i="36" s="1"/>
  <c r="E153" i="36"/>
  <c r="I153" i="36" s="1"/>
  <c r="E152" i="36"/>
  <c r="I152" i="36" s="1"/>
  <c r="E151" i="36"/>
  <c r="I151" i="36" s="1"/>
  <c r="E150" i="36"/>
  <c r="I150" i="36" s="1"/>
  <c r="E149" i="36"/>
  <c r="I149" i="36" s="1"/>
  <c r="E148" i="36"/>
  <c r="I144" i="36"/>
  <c r="G114" i="36"/>
  <c r="E114" i="36"/>
  <c r="I112" i="36"/>
  <c r="I111" i="36"/>
  <c r="I110" i="36"/>
  <c r="I92" i="36"/>
  <c r="I87" i="36"/>
  <c r="I86" i="36"/>
  <c r="F114" i="36"/>
  <c r="G82" i="36"/>
  <c r="I81" i="36"/>
  <c r="I78" i="36"/>
  <c r="I77" i="36"/>
  <c r="I76" i="36"/>
  <c r="I75" i="36"/>
  <c r="I74" i="36"/>
  <c r="I73" i="36"/>
  <c r="I72" i="36"/>
  <c r="I71" i="36"/>
  <c r="I70" i="36"/>
  <c r="I69" i="36"/>
  <c r="I68" i="36"/>
  <c r="I67" i="36"/>
  <c r="I62" i="36"/>
  <c r="I61" i="36"/>
  <c r="I60" i="36"/>
  <c r="I59" i="36"/>
  <c r="I58" i="36"/>
  <c r="H56" i="36"/>
  <c r="G56" i="36"/>
  <c r="E56" i="36"/>
  <c r="D56" i="36"/>
  <c r="I55" i="36"/>
  <c r="I54" i="36"/>
  <c r="I53" i="36"/>
  <c r="I52" i="36"/>
  <c r="I51" i="36"/>
  <c r="I50" i="36"/>
  <c r="I48" i="36"/>
  <c r="F47" i="36"/>
  <c r="F56" i="36" s="1"/>
  <c r="I7" i="36"/>
  <c r="F7" i="36"/>
  <c r="H7" i="36" s="1"/>
  <c r="F163" i="35"/>
  <c r="I159" i="35"/>
  <c r="H159" i="35"/>
  <c r="H122" i="35"/>
  <c r="G122" i="35"/>
  <c r="E122" i="35"/>
  <c r="I120" i="35"/>
  <c r="I119" i="35"/>
  <c r="I118" i="35"/>
  <c r="I100" i="35"/>
  <c r="I98" i="35"/>
  <c r="I95" i="35"/>
  <c r="I94" i="35"/>
  <c r="F122" i="35"/>
  <c r="H90" i="35"/>
  <c r="G90" i="35"/>
  <c r="E90" i="35"/>
  <c r="D90" i="35"/>
  <c r="I89" i="35"/>
  <c r="I88" i="35"/>
  <c r="I87" i="35"/>
  <c r="I83" i="35"/>
  <c r="I82" i="35"/>
  <c r="I81" i="35"/>
  <c r="I80" i="35"/>
  <c r="I79" i="35"/>
  <c r="I78" i="35"/>
  <c r="I77" i="35"/>
  <c r="I72" i="35"/>
  <c r="I71" i="35"/>
  <c r="I70" i="35"/>
  <c r="I69" i="35"/>
  <c r="I68" i="35"/>
  <c r="H66" i="35"/>
  <c r="G66" i="35"/>
  <c r="E66" i="35"/>
  <c r="D66" i="35"/>
  <c r="I65" i="35"/>
  <c r="I64" i="35"/>
  <c r="I63" i="35"/>
  <c r="I62" i="35"/>
  <c r="I61" i="35"/>
  <c r="I60" i="35"/>
  <c r="I58" i="35"/>
  <c r="F57" i="35"/>
  <c r="F66" i="35" s="1"/>
  <c r="I10" i="35"/>
  <c r="I9" i="35"/>
  <c r="I7" i="35"/>
  <c r="F7" i="35"/>
  <c r="H7" i="35" s="1"/>
  <c r="G142" i="36" l="1"/>
  <c r="G167" i="36" s="1"/>
  <c r="I48" i="35"/>
  <c r="H160" i="35"/>
  <c r="I155" i="35"/>
  <c r="G150" i="35"/>
  <c r="F142" i="36"/>
  <c r="F167" i="36" s="1"/>
  <c r="F168" i="36" s="1"/>
  <c r="I90" i="35"/>
  <c r="E142" i="36"/>
  <c r="E169" i="36" s="1"/>
  <c r="I82" i="36"/>
  <c r="H142" i="36"/>
  <c r="H167" i="36" s="1"/>
  <c r="I38" i="36"/>
  <c r="D114" i="36"/>
  <c r="D142" i="36" s="1"/>
  <c r="D167" i="36" s="1"/>
  <c r="I148" i="36"/>
  <c r="E158" i="36"/>
  <c r="E170" i="36" s="1"/>
  <c r="F150" i="35"/>
  <c r="I99" i="35"/>
  <c r="I122" i="35" s="1"/>
  <c r="I158" i="36"/>
  <c r="H150" i="35"/>
  <c r="E150" i="35"/>
  <c r="I47" i="36"/>
  <c r="I56" i="36" s="1"/>
  <c r="I91" i="36"/>
  <c r="I114" i="36" s="1"/>
  <c r="I57" i="35"/>
  <c r="I66" i="35" s="1"/>
  <c r="I36" i="25"/>
  <c r="I35" i="25"/>
  <c r="I13" i="25"/>
  <c r="I14" i="25"/>
  <c r="I15" i="25"/>
  <c r="I16" i="25"/>
  <c r="I17" i="25"/>
  <c r="I18" i="25"/>
  <c r="I19" i="25"/>
  <c r="I20" i="25"/>
  <c r="I21" i="25"/>
  <c r="I22" i="25"/>
  <c r="I23" i="25"/>
  <c r="I24" i="25"/>
  <c r="I25" i="25"/>
  <c r="I26" i="25"/>
  <c r="I27" i="25"/>
  <c r="I28" i="25"/>
  <c r="I29" i="25"/>
  <c r="I30" i="25"/>
  <c r="I31" i="25"/>
  <c r="I32" i="25"/>
  <c r="I33" i="25"/>
  <c r="I34" i="25"/>
  <c r="H165" i="35" l="1"/>
  <c r="H164" i="35"/>
  <c r="I160" i="35"/>
  <c r="F169" i="36"/>
  <c r="I150" i="35"/>
  <c r="E167" i="36"/>
  <c r="E162" i="35"/>
  <c r="I142" i="36"/>
  <c r="I167" i="36" s="1"/>
  <c r="E111" i="25" l="1"/>
  <c r="D79" i="25"/>
  <c r="H79" i="25"/>
  <c r="G79" i="25"/>
  <c r="E79" i="25"/>
  <c r="I78" i="25"/>
  <c r="I83" i="25"/>
  <c r="F82" i="25"/>
  <c r="I65" i="25"/>
  <c r="F65" i="25"/>
  <c r="F79" i="25" s="1"/>
  <c r="I82" i="25" l="1"/>
  <c r="I76" i="25"/>
  <c r="I77" i="25"/>
  <c r="I66" i="25"/>
  <c r="I67" i="25"/>
  <c r="I68" i="25"/>
  <c r="I69" i="25"/>
  <c r="I70" i="25"/>
  <c r="I71" i="25"/>
  <c r="I72" i="25"/>
  <c r="I73" i="25"/>
  <c r="I74" i="25"/>
  <c r="I75" i="25"/>
  <c r="F37" i="25"/>
  <c r="D89" i="25"/>
  <c r="D88" i="25"/>
  <c r="I79" i="25" l="1"/>
  <c r="I84" i="25"/>
  <c r="I88" i="25"/>
  <c r="I89" i="25"/>
  <c r="I87" i="25" l="1"/>
  <c r="I57" i="25" l="1"/>
  <c r="I58" i="25"/>
  <c r="E55" i="25"/>
  <c r="E37" i="25"/>
  <c r="D111" i="25"/>
  <c r="H37" i="25"/>
  <c r="I11" i="25"/>
  <c r="E139" i="25" l="1"/>
  <c r="O4" i="32"/>
  <c r="J4" i="32"/>
  <c r="J3" i="32" s="1"/>
  <c r="O3" i="32"/>
  <c r="I10" i="25" l="1"/>
  <c r="I9" i="25" l="1"/>
  <c r="I59" i="25" l="1"/>
  <c r="I60" i="25"/>
  <c r="I61" i="25"/>
  <c r="I49" i="25" l="1"/>
  <c r="I98" i="31" l="1"/>
  <c r="F146" i="31" l="1"/>
  <c r="E102" i="31"/>
  <c r="E71" i="31" l="1"/>
  <c r="H111" i="25"/>
  <c r="G111" i="25"/>
  <c r="E181" i="31"/>
  <c r="D181" i="31"/>
  <c r="G172" i="31"/>
  <c r="G171" i="31"/>
  <c r="I167" i="31"/>
  <c r="H167" i="31"/>
  <c r="H166" i="31"/>
  <c r="G166" i="31"/>
  <c r="F158" i="31"/>
  <c r="G154" i="31"/>
  <c r="F154" i="31"/>
  <c r="E154" i="31"/>
  <c r="D154" i="31"/>
  <c r="I152" i="31"/>
  <c r="H152" i="31"/>
  <c r="I151" i="31"/>
  <c r="H151" i="31"/>
  <c r="I150" i="31"/>
  <c r="F150" i="31"/>
  <c r="H150" i="31" s="1"/>
  <c r="I149" i="31"/>
  <c r="H149" i="31"/>
  <c r="H154" i="31" s="1"/>
  <c r="I148" i="31"/>
  <c r="F148" i="31"/>
  <c r="H148" i="31" s="1"/>
  <c r="H146" i="31"/>
  <c r="G146" i="31"/>
  <c r="D146" i="31"/>
  <c r="E145" i="31"/>
  <c r="I145" i="31" s="1"/>
  <c r="E144" i="31"/>
  <c r="I144" i="31" s="1"/>
  <c r="E143" i="31"/>
  <c r="I143" i="31" s="1"/>
  <c r="E142" i="31"/>
  <c r="I142" i="31" s="1"/>
  <c r="E141" i="31"/>
  <c r="I141" i="31" s="1"/>
  <c r="E140" i="31"/>
  <c r="I140" i="31" s="1"/>
  <c r="E139" i="31"/>
  <c r="I139" i="31" s="1"/>
  <c r="E138" i="31"/>
  <c r="I138" i="31" s="1"/>
  <c r="E137" i="31"/>
  <c r="I137" i="31" s="1"/>
  <c r="E136" i="31"/>
  <c r="I132" i="31"/>
  <c r="H102" i="31"/>
  <c r="G102" i="31"/>
  <c r="D102" i="31"/>
  <c r="I100" i="31"/>
  <c r="I97" i="31"/>
  <c r="I96" i="31"/>
  <c r="I74" i="31"/>
  <c r="F74" i="31"/>
  <c r="I73" i="31"/>
  <c r="F73" i="31"/>
  <c r="F102" i="31" s="1"/>
  <c r="H71" i="31"/>
  <c r="D71" i="31"/>
  <c r="I66" i="31"/>
  <c r="I58" i="31"/>
  <c r="F58" i="31"/>
  <c r="F71" i="31" s="1"/>
  <c r="I56" i="31"/>
  <c r="G56" i="31"/>
  <c r="G71" i="31" s="1"/>
  <c r="I55" i="31"/>
  <c r="H55" i="31"/>
  <c r="G55" i="31"/>
  <c r="F55" i="31"/>
  <c r="E55" i="31"/>
  <c r="D55" i="31"/>
  <c r="H53" i="31"/>
  <c r="G53" i="31"/>
  <c r="D53" i="31"/>
  <c r="E52" i="31"/>
  <c r="E53" i="31" s="1"/>
  <c r="I51" i="31"/>
  <c r="I50" i="31"/>
  <c r="I49" i="31"/>
  <c r="I48" i="31"/>
  <c r="I45" i="31"/>
  <c r="F44" i="31"/>
  <c r="F53" i="31" s="1"/>
  <c r="H35" i="31"/>
  <c r="D35" i="31"/>
  <c r="I33" i="31"/>
  <c r="I32" i="31"/>
  <c r="I31" i="31"/>
  <c r="I30" i="31"/>
  <c r="I29" i="31"/>
  <c r="I28" i="31"/>
  <c r="I27" i="31"/>
  <c r="I26" i="31"/>
  <c r="I25" i="31"/>
  <c r="I24" i="31"/>
  <c r="I23" i="31"/>
  <c r="I22" i="31"/>
  <c r="I21" i="31"/>
  <c r="I20" i="31"/>
  <c r="I19" i="31"/>
  <c r="I18" i="31"/>
  <c r="I17" i="31"/>
  <c r="I16" i="31"/>
  <c r="I15" i="31"/>
  <c r="G14" i="31"/>
  <c r="E14" i="31" s="1"/>
  <c r="I14" i="31" s="1"/>
  <c r="F14" i="31"/>
  <c r="G13" i="31"/>
  <c r="F13" i="31"/>
  <c r="E13" i="31"/>
  <c r="I13" i="31" s="1"/>
  <c r="G12" i="31"/>
  <c r="E12" i="31" s="1"/>
  <c r="I12" i="31" s="1"/>
  <c r="F12" i="31"/>
  <c r="I7" i="31"/>
  <c r="F7" i="31"/>
  <c r="H7" i="31" s="1"/>
  <c r="I109" i="25"/>
  <c r="I107" i="25"/>
  <c r="I108" i="25"/>
  <c r="I166" i="31" l="1"/>
  <c r="I102" i="31"/>
  <c r="E146" i="31"/>
  <c r="E158" i="31" s="1"/>
  <c r="F35" i="31"/>
  <c r="I52" i="31"/>
  <c r="I71" i="31"/>
  <c r="I136" i="31"/>
  <c r="I146" i="31" s="1"/>
  <c r="F130" i="31"/>
  <c r="F155" i="31" s="1"/>
  <c r="I35" i="31"/>
  <c r="G35" i="31"/>
  <c r="G130" i="31" s="1"/>
  <c r="G155" i="31" s="1"/>
  <c r="I154" i="31"/>
  <c r="D130" i="31"/>
  <c r="D155" i="31" s="1"/>
  <c r="H130" i="31"/>
  <c r="H155" i="31" s="1"/>
  <c r="M35" i="31"/>
  <c r="E35" i="31"/>
  <c r="E130" i="31" s="1"/>
  <c r="I44" i="31"/>
  <c r="I53" i="31" l="1"/>
  <c r="I130" i="31" s="1"/>
  <c r="I155" i="31" s="1"/>
  <c r="E157" i="31"/>
  <c r="E155" i="31"/>
  <c r="E156" i="31" s="1"/>
  <c r="F156" i="31"/>
  <c r="F157" i="31"/>
  <c r="E176" i="30" l="1"/>
  <c r="D176" i="30"/>
  <c r="G167" i="30"/>
  <c r="G166" i="30"/>
  <c r="I162" i="30"/>
  <c r="H162" i="30"/>
  <c r="H161" i="30"/>
  <c r="G161" i="30"/>
  <c r="G149" i="30"/>
  <c r="F149" i="30"/>
  <c r="E149" i="30"/>
  <c r="D149" i="30"/>
  <c r="I147" i="30"/>
  <c r="H147" i="30"/>
  <c r="I146" i="30"/>
  <c r="H146" i="30"/>
  <c r="I145" i="30"/>
  <c r="F145" i="30"/>
  <c r="H145" i="30" s="1"/>
  <c r="I144" i="30"/>
  <c r="H144" i="30"/>
  <c r="H149" i="30" s="1"/>
  <c r="I143" i="30"/>
  <c r="F143" i="30"/>
  <c r="H143" i="30" s="1"/>
  <c r="H141" i="30"/>
  <c r="G141" i="30"/>
  <c r="F141" i="30"/>
  <c r="F153" i="30" s="1"/>
  <c r="D141" i="30"/>
  <c r="E140" i="30"/>
  <c r="I140" i="30" s="1"/>
  <c r="E139" i="30"/>
  <c r="I139" i="30" s="1"/>
  <c r="E138" i="30"/>
  <c r="I138" i="30" s="1"/>
  <c r="E137" i="30"/>
  <c r="I137" i="30" s="1"/>
  <c r="E136" i="30"/>
  <c r="I136" i="30" s="1"/>
  <c r="E135" i="30"/>
  <c r="I135" i="30" s="1"/>
  <c r="E134" i="30"/>
  <c r="I134" i="30" s="1"/>
  <c r="E133" i="30"/>
  <c r="I133" i="30" s="1"/>
  <c r="E132" i="30"/>
  <c r="I132" i="30" s="1"/>
  <c r="E131" i="30"/>
  <c r="I127" i="30"/>
  <c r="G97" i="30"/>
  <c r="E97" i="30"/>
  <c r="D97" i="30"/>
  <c r="H96" i="30"/>
  <c r="I96" i="30" s="1"/>
  <c r="I72" i="30"/>
  <c r="F72" i="30"/>
  <c r="I71" i="30"/>
  <c r="F71" i="30"/>
  <c r="H69" i="30"/>
  <c r="E69" i="30"/>
  <c r="D69" i="30"/>
  <c r="I66" i="30"/>
  <c r="I59" i="30"/>
  <c r="G59" i="30"/>
  <c r="F59" i="30"/>
  <c r="I58" i="30"/>
  <c r="F58" i="30"/>
  <c r="F69" i="30" s="1"/>
  <c r="I56" i="30"/>
  <c r="G56" i="30"/>
  <c r="I55" i="30"/>
  <c r="H55" i="30"/>
  <c r="G55" i="30"/>
  <c r="F55" i="30"/>
  <c r="E55" i="30"/>
  <c r="D55" i="30"/>
  <c r="H53" i="30"/>
  <c r="G53" i="30"/>
  <c r="D53" i="30"/>
  <c r="E52" i="30"/>
  <c r="E53" i="30" s="1"/>
  <c r="I51" i="30"/>
  <c r="I50" i="30"/>
  <c r="I49" i="30"/>
  <c r="I48" i="30"/>
  <c r="I47" i="30"/>
  <c r="F47" i="30"/>
  <c r="I45" i="30"/>
  <c r="F44" i="30"/>
  <c r="I44" i="30" s="1"/>
  <c r="H35" i="30"/>
  <c r="D35" i="30"/>
  <c r="I33" i="30"/>
  <c r="I32" i="30"/>
  <c r="I31" i="30"/>
  <c r="I30" i="30"/>
  <c r="I29" i="30"/>
  <c r="I28" i="30"/>
  <c r="I27" i="30"/>
  <c r="I26" i="30"/>
  <c r="I25" i="30"/>
  <c r="I24" i="30"/>
  <c r="I23" i="30"/>
  <c r="I22" i="30"/>
  <c r="I21" i="30"/>
  <c r="I20" i="30"/>
  <c r="I19" i="30"/>
  <c r="I18" i="30"/>
  <c r="I17" i="30"/>
  <c r="I16" i="30"/>
  <c r="I15" i="30"/>
  <c r="G14" i="30"/>
  <c r="E14" i="30" s="1"/>
  <c r="I14" i="30" s="1"/>
  <c r="F14" i="30"/>
  <c r="G13" i="30"/>
  <c r="E13" i="30" s="1"/>
  <c r="I13" i="30" s="1"/>
  <c r="F13" i="30"/>
  <c r="G12" i="30"/>
  <c r="F12" i="30"/>
  <c r="E12" i="30"/>
  <c r="I7" i="30"/>
  <c r="F7" i="30"/>
  <c r="H7" i="30" s="1"/>
  <c r="F97" i="30" l="1"/>
  <c r="F35" i="30"/>
  <c r="F53" i="30"/>
  <c r="G69" i="30"/>
  <c r="E141" i="30"/>
  <c r="E153" i="30" s="1"/>
  <c r="E35" i="30"/>
  <c r="E125" i="30" s="1"/>
  <c r="G35" i="30"/>
  <c r="D125" i="30"/>
  <c r="D150" i="30" s="1"/>
  <c r="I69" i="30"/>
  <c r="I161" i="30"/>
  <c r="I12" i="30"/>
  <c r="I35" i="30" s="1"/>
  <c r="I131" i="30"/>
  <c r="I141" i="30" s="1"/>
  <c r="I149" i="30"/>
  <c r="M35" i="30"/>
  <c r="I97" i="30"/>
  <c r="H97" i="30"/>
  <c r="H125" i="30" s="1"/>
  <c r="H150" i="30" s="1"/>
  <c r="I52" i="30"/>
  <c r="I53" i="30" s="1"/>
  <c r="H155" i="25"/>
  <c r="I154" i="25"/>
  <c r="I152" i="25"/>
  <c r="E150" i="30" l="1"/>
  <c r="E151" i="30" s="1"/>
  <c r="E152" i="30"/>
  <c r="F125" i="30"/>
  <c r="F150" i="30" s="1"/>
  <c r="F151" i="30" s="1"/>
  <c r="G125" i="30"/>
  <c r="G150" i="30" s="1"/>
  <c r="I125" i="30"/>
  <c r="I150" i="30" s="1"/>
  <c r="I153" i="25"/>
  <c r="AC253" i="26"/>
  <c r="G253" i="26"/>
  <c r="AB253" i="26" s="1"/>
  <c r="AB251" i="26"/>
  <c r="AC252" i="26"/>
  <c r="E274" i="26"/>
  <c r="G252" i="26"/>
  <c r="AB252" i="26" s="1"/>
  <c r="F152" i="30" l="1"/>
  <c r="G274" i="26"/>
  <c r="G128" i="29"/>
  <c r="F128" i="29"/>
  <c r="E128" i="29" s="1"/>
  <c r="I128" i="29" s="1"/>
  <c r="E127" i="29"/>
  <c r="I127" i="29" s="1"/>
  <c r="E145" i="25"/>
  <c r="I145" i="25" s="1"/>
  <c r="E146" i="25"/>
  <c r="E147" i="25"/>
  <c r="I147" i="25" s="1"/>
  <c r="E148" i="25"/>
  <c r="I148" i="25" s="1"/>
  <c r="E149" i="25"/>
  <c r="I149" i="25" s="1"/>
  <c r="E150" i="25"/>
  <c r="I150" i="25" s="1"/>
  <c r="E151" i="25"/>
  <c r="I151" i="25" s="1"/>
  <c r="I146" i="25"/>
  <c r="D155" i="25"/>
  <c r="F139" i="29" l="1"/>
  <c r="F151" i="29" s="1"/>
  <c r="E139" i="29"/>
  <c r="E167" i="25"/>
  <c r="E174" i="29"/>
  <c r="D174" i="29"/>
  <c r="G165" i="29"/>
  <c r="G164" i="29"/>
  <c r="I160" i="29"/>
  <c r="H160" i="29"/>
  <c r="H159" i="29"/>
  <c r="G159" i="29"/>
  <c r="I159" i="29" s="1"/>
  <c r="G147" i="29"/>
  <c r="F147" i="29"/>
  <c r="E147" i="29"/>
  <c r="D147" i="29"/>
  <c r="I145" i="29"/>
  <c r="H145" i="29"/>
  <c r="I144" i="29"/>
  <c r="H144" i="29"/>
  <c r="I143" i="29"/>
  <c r="F143" i="29"/>
  <c r="H143" i="29" s="1"/>
  <c r="I142" i="29"/>
  <c r="H142" i="29"/>
  <c r="H147" i="29" s="1"/>
  <c r="I141" i="29"/>
  <c r="F141" i="29"/>
  <c r="H141" i="29" s="1"/>
  <c r="H139" i="29"/>
  <c r="G139" i="29"/>
  <c r="E151" i="29"/>
  <c r="D139" i="29"/>
  <c r="I139" i="29"/>
  <c r="G97" i="29"/>
  <c r="E97" i="29"/>
  <c r="D97" i="29"/>
  <c r="H96" i="29"/>
  <c r="I96" i="29" s="1"/>
  <c r="I72" i="29"/>
  <c r="F72" i="29"/>
  <c r="I71" i="29"/>
  <c r="F71" i="29"/>
  <c r="F97" i="29" s="1"/>
  <c r="H69" i="29"/>
  <c r="E69" i="29"/>
  <c r="D69" i="29"/>
  <c r="I66" i="29"/>
  <c r="I58" i="29"/>
  <c r="F58" i="29"/>
  <c r="F69" i="29" s="1"/>
  <c r="I56" i="29"/>
  <c r="G56" i="29"/>
  <c r="G69" i="29" s="1"/>
  <c r="I55" i="29"/>
  <c r="H55" i="29"/>
  <c r="G55" i="29"/>
  <c r="F55" i="29"/>
  <c r="E55" i="29"/>
  <c r="D55" i="29"/>
  <c r="H53" i="29"/>
  <c r="G53" i="29"/>
  <c r="D53" i="29"/>
  <c r="E52" i="29"/>
  <c r="E53" i="29" s="1"/>
  <c r="I51" i="29"/>
  <c r="I50" i="29"/>
  <c r="I49" i="29"/>
  <c r="I48" i="29"/>
  <c r="I45" i="29"/>
  <c r="F44" i="29"/>
  <c r="F53" i="29" s="1"/>
  <c r="D35" i="29"/>
  <c r="I33" i="29"/>
  <c r="I32" i="29"/>
  <c r="I31" i="29"/>
  <c r="I30" i="29"/>
  <c r="I29" i="29"/>
  <c r="I28" i="29"/>
  <c r="I27" i="29"/>
  <c r="I26" i="29"/>
  <c r="I25" i="29"/>
  <c r="I24" i="29"/>
  <c r="I23" i="29"/>
  <c r="I22" i="29"/>
  <c r="I21" i="29"/>
  <c r="I20" i="29"/>
  <c r="I19" i="29"/>
  <c r="I18" i="29"/>
  <c r="I17" i="29"/>
  <c r="I16" i="29"/>
  <c r="I15" i="29"/>
  <c r="G14" i="29"/>
  <c r="E14" i="29" s="1"/>
  <c r="I14" i="29" s="1"/>
  <c r="F14" i="29"/>
  <c r="G13" i="29"/>
  <c r="E13" i="29" s="1"/>
  <c r="I13" i="29" s="1"/>
  <c r="F13" i="29"/>
  <c r="G12" i="29"/>
  <c r="G35" i="29" s="1"/>
  <c r="F12" i="29"/>
  <c r="I7" i="29"/>
  <c r="F7" i="29"/>
  <c r="H7" i="29" s="1"/>
  <c r="I137" i="28"/>
  <c r="E138" i="28"/>
  <c r="I138" i="28" s="1"/>
  <c r="E175" i="28"/>
  <c r="D175" i="28"/>
  <c r="G166" i="28"/>
  <c r="G165" i="28"/>
  <c r="I161" i="28"/>
  <c r="H161" i="28"/>
  <c r="H160" i="28"/>
  <c r="G160" i="28"/>
  <c r="G148" i="28"/>
  <c r="F148" i="28"/>
  <c r="E148" i="28"/>
  <c r="D148" i="28"/>
  <c r="I146" i="28"/>
  <c r="H146" i="28"/>
  <c r="I145" i="28"/>
  <c r="H145" i="28"/>
  <c r="I144" i="28"/>
  <c r="F144" i="28"/>
  <c r="H144" i="28" s="1"/>
  <c r="I143" i="28"/>
  <c r="H143" i="28"/>
  <c r="H148" i="28" s="1"/>
  <c r="I142" i="28"/>
  <c r="F142" i="28"/>
  <c r="H142" i="28" s="1"/>
  <c r="H140" i="28"/>
  <c r="G140" i="28"/>
  <c r="F140" i="28"/>
  <c r="F152" i="28" s="1"/>
  <c r="E140" i="28"/>
  <c r="E152" i="28" s="1"/>
  <c r="D140" i="28"/>
  <c r="I127" i="28"/>
  <c r="G97" i="28"/>
  <c r="E97" i="28"/>
  <c r="D97" i="28"/>
  <c r="H96" i="28"/>
  <c r="I96" i="28" s="1"/>
  <c r="I72" i="28"/>
  <c r="F72" i="28"/>
  <c r="I71" i="28"/>
  <c r="F71" i="28"/>
  <c r="H69" i="28"/>
  <c r="E69" i="28"/>
  <c r="D69" i="28"/>
  <c r="I66" i="28"/>
  <c r="I59" i="28"/>
  <c r="G59" i="28"/>
  <c r="F59" i="28"/>
  <c r="I58" i="28"/>
  <c r="F58" i="28"/>
  <c r="I56" i="28"/>
  <c r="G56" i="28"/>
  <c r="I55" i="28"/>
  <c r="H55" i="28"/>
  <c r="G55" i="28"/>
  <c r="F55" i="28"/>
  <c r="E55" i="28"/>
  <c r="D55" i="28"/>
  <c r="H53" i="28"/>
  <c r="G53" i="28"/>
  <c r="D53" i="28"/>
  <c r="E52" i="28"/>
  <c r="E53" i="28" s="1"/>
  <c r="I51" i="28"/>
  <c r="I50" i="28"/>
  <c r="I49" i="28"/>
  <c r="I48" i="28"/>
  <c r="I47" i="28"/>
  <c r="F47" i="28"/>
  <c r="I45" i="28"/>
  <c r="F44" i="28"/>
  <c r="I44" i="28" s="1"/>
  <c r="D35" i="28"/>
  <c r="I33" i="28"/>
  <c r="I32" i="28"/>
  <c r="I31" i="28"/>
  <c r="I30" i="28"/>
  <c r="I29" i="28"/>
  <c r="I28" i="28"/>
  <c r="I27" i="28"/>
  <c r="I26" i="28"/>
  <c r="I25" i="28"/>
  <c r="I24" i="28"/>
  <c r="I23" i="28"/>
  <c r="I22" i="28"/>
  <c r="I21" i="28"/>
  <c r="I20" i="28"/>
  <c r="I19" i="28"/>
  <c r="I18" i="28"/>
  <c r="I17" i="28"/>
  <c r="I16" i="28"/>
  <c r="I15" i="28"/>
  <c r="G14" i="28"/>
  <c r="H14" i="28" s="1"/>
  <c r="E14" i="28" s="1"/>
  <c r="I14" i="28" s="1"/>
  <c r="F14" i="28"/>
  <c r="G13" i="28"/>
  <c r="H13" i="28" s="1"/>
  <c r="E13" i="28" s="1"/>
  <c r="I13" i="28" s="1"/>
  <c r="F13" i="28"/>
  <c r="G12" i="28"/>
  <c r="H12" i="28" s="1"/>
  <c r="F12" i="28"/>
  <c r="I7" i="28"/>
  <c r="F7" i="28"/>
  <c r="H7" i="28" s="1"/>
  <c r="F97" i="28" l="1"/>
  <c r="F69" i="28"/>
  <c r="F35" i="28"/>
  <c r="I69" i="28"/>
  <c r="I160" i="28"/>
  <c r="I69" i="29"/>
  <c r="D125" i="28"/>
  <c r="D149" i="28" s="1"/>
  <c r="H35" i="28"/>
  <c r="F53" i="28"/>
  <c r="G69" i="28"/>
  <c r="F35" i="29"/>
  <c r="F125" i="29" s="1"/>
  <c r="I52" i="29"/>
  <c r="G125" i="29"/>
  <c r="G148" i="29" s="1"/>
  <c r="I147" i="29"/>
  <c r="D125" i="29"/>
  <c r="D148" i="29" s="1"/>
  <c r="I97" i="29"/>
  <c r="H97" i="29"/>
  <c r="I44" i="29"/>
  <c r="I53" i="29" s="1"/>
  <c r="I140" i="28"/>
  <c r="I148" i="28"/>
  <c r="I97" i="28"/>
  <c r="G35" i="28"/>
  <c r="G125" i="28" s="1"/>
  <c r="G149" i="28" s="1"/>
  <c r="H97" i="28"/>
  <c r="E12" i="28"/>
  <c r="I52" i="28"/>
  <c r="I53" i="28" s="1"/>
  <c r="I141" i="25"/>
  <c r="I155" i="25" s="1"/>
  <c r="F125" i="28" l="1"/>
  <c r="F151" i="28" s="1"/>
  <c r="H125" i="28"/>
  <c r="H149" i="28" s="1"/>
  <c r="F150" i="29"/>
  <c r="F148" i="29"/>
  <c r="F149" i="29" s="1"/>
  <c r="F149" i="28"/>
  <c r="F150" i="28" s="1"/>
  <c r="H35" i="29"/>
  <c r="H125" i="29" s="1"/>
  <c r="H148" i="29" s="1"/>
  <c r="E12" i="29"/>
  <c r="I12" i="28"/>
  <c r="I35" i="28" s="1"/>
  <c r="I125" i="28" s="1"/>
  <c r="I149" i="28" s="1"/>
  <c r="E35" i="28"/>
  <c r="E125" i="28" s="1"/>
  <c r="H55" i="25"/>
  <c r="D55" i="25"/>
  <c r="H139" i="25" l="1"/>
  <c r="E35" i="29"/>
  <c r="E125" i="29" s="1"/>
  <c r="E148" i="29" s="1"/>
  <c r="I12" i="29"/>
  <c r="I35" i="29" s="1"/>
  <c r="I125" i="29" s="1"/>
  <c r="I148" i="29" s="1"/>
  <c r="E151" i="28"/>
  <c r="E149" i="28"/>
  <c r="E150" i="28" s="1"/>
  <c r="G37" i="25" l="1"/>
  <c r="E150" i="29"/>
  <c r="E149" i="29"/>
  <c r="E171" i="27"/>
  <c r="D171" i="27"/>
  <c r="G162" i="27"/>
  <c r="G161" i="27"/>
  <c r="I157" i="27"/>
  <c r="H157" i="27"/>
  <c r="H156" i="27"/>
  <c r="G156" i="27"/>
  <c r="G144" i="27"/>
  <c r="F144" i="27"/>
  <c r="E144" i="27"/>
  <c r="D144" i="27"/>
  <c r="I142" i="27"/>
  <c r="H142" i="27"/>
  <c r="I141" i="27"/>
  <c r="H141" i="27"/>
  <c r="I140" i="27"/>
  <c r="F140" i="27"/>
  <c r="H140" i="27" s="1"/>
  <c r="I139" i="27"/>
  <c r="H139" i="27"/>
  <c r="H144" i="27" s="1"/>
  <c r="I138" i="27"/>
  <c r="F138" i="27"/>
  <c r="H138" i="27" s="1"/>
  <c r="I136" i="27"/>
  <c r="H136" i="27"/>
  <c r="G136" i="27"/>
  <c r="F136" i="27"/>
  <c r="F148" i="27" s="1"/>
  <c r="E136" i="27"/>
  <c r="E148" i="27" s="1"/>
  <c r="D136" i="27"/>
  <c r="G94" i="27"/>
  <c r="E94" i="27"/>
  <c r="D94" i="27"/>
  <c r="H93" i="27"/>
  <c r="H94" i="27" s="1"/>
  <c r="I69" i="27"/>
  <c r="F69" i="27"/>
  <c r="I68" i="27"/>
  <c r="F68" i="27"/>
  <c r="F94" i="27" s="1"/>
  <c r="H66" i="27"/>
  <c r="E66" i="27"/>
  <c r="D66" i="27"/>
  <c r="I63" i="27"/>
  <c r="I56" i="27"/>
  <c r="G56" i="27"/>
  <c r="F56" i="27"/>
  <c r="I55" i="27"/>
  <c r="F55" i="27"/>
  <c r="I53" i="27"/>
  <c r="G53" i="27"/>
  <c r="I52" i="27"/>
  <c r="H52" i="27"/>
  <c r="G52" i="27"/>
  <c r="F52" i="27"/>
  <c r="E52" i="27"/>
  <c r="D52" i="27"/>
  <c r="H50" i="27"/>
  <c r="G50" i="27"/>
  <c r="D50" i="27"/>
  <c r="E49" i="27"/>
  <c r="E50" i="27" s="1"/>
  <c r="I48" i="27"/>
  <c r="I47" i="27"/>
  <c r="I46" i="27"/>
  <c r="I45" i="27"/>
  <c r="I44" i="27"/>
  <c r="F44" i="27"/>
  <c r="I42" i="27"/>
  <c r="F41" i="27"/>
  <c r="F50" i="27" s="1"/>
  <c r="H32" i="27"/>
  <c r="G32" i="27"/>
  <c r="F32" i="27"/>
  <c r="E32" i="27"/>
  <c r="D32" i="27"/>
  <c r="I29" i="27"/>
  <c r="I28" i="27"/>
  <c r="I27" i="27"/>
  <c r="I26" i="27"/>
  <c r="I25" i="27"/>
  <c r="I24" i="27"/>
  <c r="I23" i="27"/>
  <c r="I7" i="27"/>
  <c r="F7" i="27"/>
  <c r="H7" i="27" s="1"/>
  <c r="F66" i="27" l="1"/>
  <c r="H122" i="27"/>
  <c r="H145" i="27" s="1"/>
  <c r="I156" i="27"/>
  <c r="I49" i="27"/>
  <c r="I144" i="27"/>
  <c r="I12" i="25"/>
  <c r="I37" i="25" s="1"/>
  <c r="I93" i="27"/>
  <c r="I94" i="27" s="1"/>
  <c r="G66" i="27"/>
  <c r="F122" i="27"/>
  <c r="F147" i="27" s="1"/>
  <c r="I32" i="27"/>
  <c r="E122" i="27"/>
  <c r="E145" i="27" s="1"/>
  <c r="E146" i="27" s="1"/>
  <c r="D122" i="27"/>
  <c r="D145" i="27" s="1"/>
  <c r="I66" i="27"/>
  <c r="G122" i="27"/>
  <c r="G145" i="27" s="1"/>
  <c r="F145" i="27"/>
  <c r="F146" i="27" s="1"/>
  <c r="I41" i="27"/>
  <c r="Z263" i="26"/>
  <c r="E147" i="27" l="1"/>
  <c r="I50" i="27"/>
  <c r="I122" i="27" s="1"/>
  <c r="I145" i="27" s="1"/>
  <c r="I50" i="25"/>
  <c r="I51" i="25"/>
  <c r="I52" i="25"/>
  <c r="I53" i="25"/>
  <c r="G55" i="25"/>
  <c r="G139" i="25" s="1"/>
  <c r="I54" i="25" l="1"/>
  <c r="AA300" i="26" l="1"/>
  <c r="Z300" i="26"/>
  <c r="Y300" i="26"/>
  <c r="X300" i="26"/>
  <c r="W300" i="26"/>
  <c r="V300" i="26"/>
  <c r="U300" i="26"/>
  <c r="T300" i="26"/>
  <c r="S300" i="26"/>
  <c r="R300" i="26"/>
  <c r="Q300" i="26"/>
  <c r="P300" i="26"/>
  <c r="O300" i="26"/>
  <c r="N300" i="26"/>
  <c r="M300" i="26"/>
  <c r="L300" i="26"/>
  <c r="K300" i="26"/>
  <c r="J300" i="26"/>
  <c r="I300" i="26"/>
  <c r="H300" i="26"/>
  <c r="G300" i="26"/>
  <c r="F300" i="26"/>
  <c r="E300" i="26"/>
  <c r="AD298" i="26"/>
  <c r="AA298" i="26"/>
  <c r="Z298" i="26"/>
  <c r="Y298" i="26"/>
  <c r="X298" i="26"/>
  <c r="W298" i="26"/>
  <c r="V298" i="26"/>
  <c r="U298" i="26"/>
  <c r="T298" i="26"/>
  <c r="S298" i="26"/>
  <c r="R298" i="26"/>
  <c r="Q298" i="26"/>
  <c r="P298" i="26"/>
  <c r="O298" i="26"/>
  <c r="N298" i="26"/>
  <c r="M298" i="26"/>
  <c r="L298" i="26"/>
  <c r="K298" i="26"/>
  <c r="J298" i="26"/>
  <c r="I298" i="26"/>
  <c r="H298" i="26"/>
  <c r="G298" i="26"/>
  <c r="F298" i="26"/>
  <c r="E298" i="26"/>
  <c r="AA297" i="26"/>
  <c r="Z297" i="26"/>
  <c r="Y297" i="26"/>
  <c r="X297" i="26"/>
  <c r="W297" i="26"/>
  <c r="V297" i="26"/>
  <c r="U297" i="26"/>
  <c r="T297" i="26"/>
  <c r="S297" i="26"/>
  <c r="R297" i="26"/>
  <c r="Q297" i="26"/>
  <c r="P297" i="26"/>
  <c r="O297" i="26"/>
  <c r="N297" i="26"/>
  <c r="M297" i="26"/>
  <c r="L297" i="26"/>
  <c r="K297" i="26"/>
  <c r="J297" i="26"/>
  <c r="I297" i="26"/>
  <c r="H297" i="26"/>
  <c r="G297" i="26"/>
  <c r="F297" i="26"/>
  <c r="E297" i="26"/>
  <c r="AD293" i="26"/>
  <c r="AA293" i="26"/>
  <c r="Z293" i="26"/>
  <c r="Y293" i="26"/>
  <c r="X293" i="26"/>
  <c r="W293" i="26"/>
  <c r="V293" i="26"/>
  <c r="U293" i="26"/>
  <c r="T293" i="26"/>
  <c r="S293" i="26"/>
  <c r="R293" i="26"/>
  <c r="Q293" i="26"/>
  <c r="P293" i="26"/>
  <c r="O293" i="26"/>
  <c r="N293" i="26"/>
  <c r="M293" i="26"/>
  <c r="L293" i="26"/>
  <c r="K293" i="26"/>
  <c r="J293" i="26"/>
  <c r="I293" i="26"/>
  <c r="H293" i="26"/>
  <c r="G293" i="26"/>
  <c r="F293" i="26"/>
  <c r="E293" i="26"/>
  <c r="AA292" i="26"/>
  <c r="AA291" i="26"/>
  <c r="AA290" i="26"/>
  <c r="Z290" i="26"/>
  <c r="Y290" i="26"/>
  <c r="X290" i="26"/>
  <c r="W290" i="26"/>
  <c r="V290" i="26"/>
  <c r="U290" i="26"/>
  <c r="T290" i="26"/>
  <c r="S290" i="26"/>
  <c r="R290" i="26"/>
  <c r="Q290" i="26"/>
  <c r="P290" i="26"/>
  <c r="O290" i="26"/>
  <c r="N290" i="26"/>
  <c r="M290" i="26"/>
  <c r="L290" i="26"/>
  <c r="K290" i="26"/>
  <c r="J290" i="26"/>
  <c r="I290" i="26"/>
  <c r="H290" i="26"/>
  <c r="G290" i="26"/>
  <c r="F290" i="26"/>
  <c r="E290" i="26"/>
  <c r="AA289" i="26"/>
  <c r="Z289" i="26"/>
  <c r="Y289" i="26"/>
  <c r="X289" i="26"/>
  <c r="W289" i="26"/>
  <c r="V289" i="26"/>
  <c r="U289" i="26"/>
  <c r="T289" i="26"/>
  <c r="S289" i="26"/>
  <c r="R289" i="26"/>
  <c r="Q289" i="26"/>
  <c r="P289" i="26"/>
  <c r="O289" i="26"/>
  <c r="N289" i="26"/>
  <c r="M289" i="26"/>
  <c r="L289" i="26"/>
  <c r="K289" i="26"/>
  <c r="J289" i="26"/>
  <c r="I289" i="26"/>
  <c r="H289" i="26"/>
  <c r="G289" i="26"/>
  <c r="F289" i="26"/>
  <c r="E289" i="26"/>
  <c r="AD288" i="26"/>
  <c r="AC288" i="26"/>
  <c r="AA288" i="26"/>
  <c r="Z288" i="26"/>
  <c r="Y288" i="26"/>
  <c r="X288" i="26"/>
  <c r="W288" i="26"/>
  <c r="V288" i="26"/>
  <c r="U288" i="26"/>
  <c r="T288" i="26"/>
  <c r="S288" i="26"/>
  <c r="R288" i="26"/>
  <c r="Q288" i="26"/>
  <c r="P288" i="26"/>
  <c r="O288" i="26"/>
  <c r="N288" i="26"/>
  <c r="M288" i="26"/>
  <c r="L288" i="26"/>
  <c r="K288" i="26"/>
  <c r="J288" i="26"/>
  <c r="I288" i="26"/>
  <c r="H288" i="26"/>
  <c r="G288" i="26"/>
  <c r="F288" i="26"/>
  <c r="E288" i="26"/>
  <c r="AD287" i="26"/>
  <c r="AA287" i="26"/>
  <c r="Z287" i="26"/>
  <c r="Y287" i="26"/>
  <c r="X287" i="26"/>
  <c r="W287" i="26"/>
  <c r="V287" i="26"/>
  <c r="U287" i="26"/>
  <c r="T287" i="26"/>
  <c r="S287" i="26"/>
  <c r="R287" i="26"/>
  <c r="Q287" i="26"/>
  <c r="P287" i="26"/>
  <c r="O287" i="26"/>
  <c r="N287" i="26"/>
  <c r="M287" i="26"/>
  <c r="L287" i="26"/>
  <c r="K287" i="26"/>
  <c r="J287" i="26"/>
  <c r="I287" i="26"/>
  <c r="H287" i="26"/>
  <c r="G287" i="26"/>
  <c r="F287" i="26"/>
  <c r="E287" i="26"/>
  <c r="AC286" i="26"/>
  <c r="AA286" i="26"/>
  <c r="Z286" i="26"/>
  <c r="Y286" i="26"/>
  <c r="X286" i="26"/>
  <c r="W286" i="26"/>
  <c r="V286" i="26"/>
  <c r="U286" i="26"/>
  <c r="T286" i="26"/>
  <c r="S286" i="26"/>
  <c r="R286" i="26"/>
  <c r="Q286" i="26"/>
  <c r="P286" i="26"/>
  <c r="O286" i="26"/>
  <c r="N286" i="26"/>
  <c r="M286" i="26"/>
  <c r="L286" i="26"/>
  <c r="K286" i="26"/>
  <c r="J286" i="26"/>
  <c r="I286" i="26"/>
  <c r="H286" i="26"/>
  <c r="G286" i="26"/>
  <c r="F286" i="26"/>
  <c r="E286" i="26"/>
  <c r="AC285" i="26"/>
  <c r="AA285" i="26"/>
  <c r="Z285" i="26"/>
  <c r="Y285" i="26"/>
  <c r="X285" i="26"/>
  <c r="W285" i="26"/>
  <c r="V285" i="26"/>
  <c r="U285" i="26"/>
  <c r="T285" i="26"/>
  <c r="S285" i="26"/>
  <c r="R285" i="26"/>
  <c r="Q285" i="26"/>
  <c r="P285" i="26"/>
  <c r="O285" i="26"/>
  <c r="N285" i="26"/>
  <c r="M285" i="26"/>
  <c r="L285" i="26"/>
  <c r="K285" i="26"/>
  <c r="J285" i="26"/>
  <c r="I285" i="26"/>
  <c r="H285" i="26"/>
  <c r="G285" i="26"/>
  <c r="F285" i="26"/>
  <c r="E285" i="26"/>
  <c r="AA284" i="26"/>
  <c r="Z284" i="26"/>
  <c r="Y284" i="26"/>
  <c r="X284" i="26"/>
  <c r="W284" i="26"/>
  <c r="V284" i="26"/>
  <c r="U284" i="26"/>
  <c r="T284" i="26"/>
  <c r="S284" i="26"/>
  <c r="R284" i="26"/>
  <c r="Q284" i="26"/>
  <c r="P284" i="26"/>
  <c r="O284" i="26"/>
  <c r="N284" i="26"/>
  <c r="M284" i="26"/>
  <c r="L284" i="26"/>
  <c r="K284" i="26"/>
  <c r="J284" i="26"/>
  <c r="I284" i="26"/>
  <c r="H284" i="26"/>
  <c r="G284" i="26"/>
  <c r="F284" i="26"/>
  <c r="E284" i="26"/>
  <c r="AA283" i="26"/>
  <c r="Z283" i="26"/>
  <c r="Y283" i="26"/>
  <c r="X283" i="26"/>
  <c r="W283" i="26"/>
  <c r="V283" i="26"/>
  <c r="U283" i="26"/>
  <c r="T283" i="26"/>
  <c r="S283" i="26"/>
  <c r="R283" i="26"/>
  <c r="Q283" i="26"/>
  <c r="P283" i="26"/>
  <c r="O283" i="26"/>
  <c r="N283" i="26"/>
  <c r="M283" i="26"/>
  <c r="L283" i="26"/>
  <c r="K283" i="26"/>
  <c r="J283" i="26"/>
  <c r="I283" i="26"/>
  <c r="H283" i="26"/>
  <c r="G283" i="26"/>
  <c r="F283" i="26"/>
  <c r="E283" i="26"/>
  <c r="AD274" i="26"/>
  <c r="AD275" i="26" s="1"/>
  <c r="AA274" i="26"/>
  <c r="Z274" i="26"/>
  <c r="Y274" i="26"/>
  <c r="X274" i="26"/>
  <c r="W274" i="26"/>
  <c r="V274" i="26"/>
  <c r="U274" i="26"/>
  <c r="T274" i="26"/>
  <c r="S274" i="26"/>
  <c r="R274" i="26"/>
  <c r="Q274" i="26"/>
  <c r="P274" i="26"/>
  <c r="O274" i="26"/>
  <c r="N274" i="26"/>
  <c r="M274" i="26"/>
  <c r="L274" i="26"/>
  <c r="K274" i="26"/>
  <c r="J274" i="26"/>
  <c r="I274" i="26"/>
  <c r="H274" i="26"/>
  <c r="F274" i="26"/>
  <c r="AB273" i="26"/>
  <c r="AC272" i="26"/>
  <c r="AC293" i="26" s="1"/>
  <c r="AB272" i="26"/>
  <c r="AB293" i="26" s="1"/>
  <c r="AC271" i="26"/>
  <c r="AB271" i="26"/>
  <c r="AB270" i="26"/>
  <c r="AB300" i="26" s="1"/>
  <c r="AB269" i="26"/>
  <c r="AB298" i="26" s="1"/>
  <c r="AB268" i="26"/>
  <c r="AC268" i="26" s="1"/>
  <c r="AB267" i="26"/>
  <c r="AC267" i="26" s="1"/>
  <c r="AB266" i="26"/>
  <c r="AC266" i="26" s="1"/>
  <c r="AC265" i="26"/>
  <c r="AB265" i="26"/>
  <c r="AC264" i="26"/>
  <c r="AB264" i="26"/>
  <c r="AB263" i="26"/>
  <c r="AC263" i="26" s="1"/>
  <c r="AB262" i="26"/>
  <c r="AC261" i="26"/>
  <c r="AC290" i="26" s="1"/>
  <c r="AB261" i="26"/>
  <c r="AB290" i="26" s="1"/>
  <c r="AB260" i="26"/>
  <c r="AB289" i="26" s="1"/>
  <c r="AB259" i="26"/>
  <c r="AB288" i="26" s="1"/>
  <c r="AB258" i="26"/>
  <c r="AB257" i="26"/>
  <c r="AB256" i="26"/>
  <c r="AB287" i="26" s="1"/>
  <c r="AB255" i="26"/>
  <c r="AB286" i="26" s="1"/>
  <c r="AB254" i="26"/>
  <c r="AB285" i="26" s="1"/>
  <c r="AC251" i="26"/>
  <c r="AB250" i="26"/>
  <c r="AC250" i="26" s="1"/>
  <c r="AB249" i="26"/>
  <c r="AC249" i="26" s="1"/>
  <c r="AB248" i="26"/>
  <c r="AC248" i="26" s="1"/>
  <c r="AB247" i="26"/>
  <c r="AB246" i="26"/>
  <c r="AC246" i="26" s="1"/>
  <c r="AB245" i="26"/>
  <c r="AC245" i="26" s="1"/>
  <c r="AB244" i="26"/>
  <c r="AG236" i="26"/>
  <c r="AF236" i="26"/>
  <c r="AE236" i="26"/>
  <c r="AC236" i="26"/>
  <c r="AB236" i="26"/>
  <c r="Y236" i="26"/>
  <c r="X236" i="26"/>
  <c r="W236" i="26"/>
  <c r="V236" i="26"/>
  <c r="T236" i="26"/>
  <c r="R236" i="26"/>
  <c r="N236" i="26"/>
  <c r="M236" i="26"/>
  <c r="L236" i="26"/>
  <c r="K236" i="26"/>
  <c r="J236" i="26"/>
  <c r="I236" i="26"/>
  <c r="H236" i="26"/>
  <c r="G236" i="26"/>
  <c r="F236" i="26"/>
  <c r="E236" i="26"/>
  <c r="D236" i="26"/>
  <c r="C236" i="26"/>
  <c r="AG235" i="26"/>
  <c r="AF235" i="26"/>
  <c r="AE235" i="26"/>
  <c r="AC235" i="26"/>
  <c r="AB235" i="26"/>
  <c r="Y235" i="26"/>
  <c r="X235" i="26"/>
  <c r="W235" i="26"/>
  <c r="V235" i="26"/>
  <c r="T235" i="26"/>
  <c r="R235" i="26"/>
  <c r="N235" i="26"/>
  <c r="M235" i="26"/>
  <c r="L235" i="26"/>
  <c r="K235" i="26"/>
  <c r="J235" i="26"/>
  <c r="I235" i="26"/>
  <c r="H235" i="26"/>
  <c r="G235" i="26"/>
  <c r="F235" i="26"/>
  <c r="E235" i="26"/>
  <c r="D235" i="26"/>
  <c r="C235" i="26"/>
  <c r="AG234" i="26"/>
  <c r="AF234" i="26"/>
  <c r="AE234" i="26"/>
  <c r="AC234" i="26"/>
  <c r="AB234" i="26"/>
  <c r="Y234" i="26"/>
  <c r="X234" i="26"/>
  <c r="W234" i="26"/>
  <c r="V234" i="26"/>
  <c r="T234" i="26"/>
  <c r="R234" i="26"/>
  <c r="N234" i="26"/>
  <c r="M234" i="26"/>
  <c r="L234" i="26"/>
  <c r="K234" i="26"/>
  <c r="J234" i="26"/>
  <c r="I234" i="26"/>
  <c r="H234" i="26"/>
  <c r="G234" i="26"/>
  <c r="F234" i="26"/>
  <c r="E234" i="26"/>
  <c r="D234" i="26"/>
  <c r="C234" i="26"/>
  <c r="AG233" i="26"/>
  <c r="AF233" i="26"/>
  <c r="AE233" i="26"/>
  <c r="AC233" i="26"/>
  <c r="AB233" i="26"/>
  <c r="Y233" i="26"/>
  <c r="X233" i="26"/>
  <c r="W233" i="26"/>
  <c r="V233" i="26"/>
  <c r="T233" i="26"/>
  <c r="R233" i="26"/>
  <c r="N233" i="26"/>
  <c r="M233" i="26"/>
  <c r="L233" i="26"/>
  <c r="K233" i="26"/>
  <c r="J233" i="26"/>
  <c r="I233" i="26"/>
  <c r="H233" i="26"/>
  <c r="G233" i="26"/>
  <c r="F233" i="26"/>
  <c r="E233" i="26"/>
  <c r="D233" i="26"/>
  <c r="C233" i="26"/>
  <c r="AG232" i="26"/>
  <c r="AF232" i="26"/>
  <c r="AE232" i="26"/>
  <c r="AC232" i="26"/>
  <c r="AB232" i="26"/>
  <c r="Y232" i="26"/>
  <c r="X232" i="26"/>
  <c r="W232" i="26"/>
  <c r="V232" i="26"/>
  <c r="T232" i="26"/>
  <c r="R232" i="26"/>
  <c r="N232" i="26"/>
  <c r="M232" i="26"/>
  <c r="L232" i="26"/>
  <c r="K232" i="26"/>
  <c r="J232" i="26"/>
  <c r="I232" i="26"/>
  <c r="H232" i="26"/>
  <c r="G232" i="26"/>
  <c r="F232" i="26"/>
  <c r="E232" i="26"/>
  <c r="D232" i="26"/>
  <c r="C232" i="26"/>
  <c r="AG231" i="26"/>
  <c r="AF231" i="26"/>
  <c r="AE231" i="26"/>
  <c r="AC231" i="26"/>
  <c r="AB231" i="26"/>
  <c r="Y231" i="26"/>
  <c r="X231" i="26"/>
  <c r="W231" i="26"/>
  <c r="V231" i="26"/>
  <c r="T231" i="26"/>
  <c r="R231" i="26"/>
  <c r="N231" i="26"/>
  <c r="M231" i="26"/>
  <c r="L231" i="26"/>
  <c r="K231" i="26"/>
  <c r="J231" i="26"/>
  <c r="I231" i="26"/>
  <c r="H231" i="26"/>
  <c r="G231" i="26"/>
  <c r="F231" i="26"/>
  <c r="E231" i="26"/>
  <c r="D231" i="26"/>
  <c r="C231" i="26"/>
  <c r="AG230" i="26"/>
  <c r="AF230" i="26"/>
  <c r="AE230" i="26"/>
  <c r="AC230" i="26"/>
  <c r="AB230" i="26"/>
  <c r="Y230" i="26"/>
  <c r="X230" i="26"/>
  <c r="W230" i="26"/>
  <c r="V230" i="26"/>
  <c r="T230" i="26"/>
  <c r="R230" i="26"/>
  <c r="N230" i="26"/>
  <c r="M230" i="26"/>
  <c r="L230" i="26"/>
  <c r="K230" i="26"/>
  <c r="J230" i="26"/>
  <c r="I230" i="26"/>
  <c r="H230" i="26"/>
  <c r="G230" i="26"/>
  <c r="F230" i="26"/>
  <c r="E230" i="26"/>
  <c r="D230" i="26"/>
  <c r="C230" i="26"/>
  <c r="AG229" i="26"/>
  <c r="AF229" i="26"/>
  <c r="AE229" i="26"/>
  <c r="AC229" i="26"/>
  <c r="AB229" i="26"/>
  <c r="Y229" i="26"/>
  <c r="X229" i="26"/>
  <c r="W229" i="26"/>
  <c r="V229" i="26"/>
  <c r="T229" i="26"/>
  <c r="R229" i="26"/>
  <c r="N229" i="26"/>
  <c r="M229" i="26"/>
  <c r="L229" i="26"/>
  <c r="K229" i="26"/>
  <c r="J229" i="26"/>
  <c r="I229" i="26"/>
  <c r="H229" i="26"/>
  <c r="G229" i="26"/>
  <c r="F229" i="26"/>
  <c r="E229" i="26"/>
  <c r="D229" i="26"/>
  <c r="C229" i="26"/>
  <c r="AG228" i="26"/>
  <c r="AF228" i="26"/>
  <c r="AE228" i="26"/>
  <c r="AC228" i="26"/>
  <c r="AB228" i="26"/>
  <c r="Y228" i="26"/>
  <c r="X228" i="26"/>
  <c r="W228" i="26"/>
  <c r="V228" i="26"/>
  <c r="T228" i="26"/>
  <c r="R228" i="26"/>
  <c r="N228" i="26"/>
  <c r="M228" i="26"/>
  <c r="L228" i="26"/>
  <c r="K228" i="26"/>
  <c r="J228" i="26"/>
  <c r="I228" i="26"/>
  <c r="H228" i="26"/>
  <c r="G228" i="26"/>
  <c r="F228" i="26"/>
  <c r="E228" i="26"/>
  <c r="D228" i="26"/>
  <c r="C228" i="26"/>
  <c r="AG227" i="26"/>
  <c r="AF227" i="26"/>
  <c r="AE227" i="26"/>
  <c r="AC227" i="26"/>
  <c r="AB227" i="26"/>
  <c r="Y227" i="26"/>
  <c r="X227" i="26"/>
  <c r="W227" i="26"/>
  <c r="V227" i="26"/>
  <c r="T227" i="26"/>
  <c r="R227" i="26"/>
  <c r="N227" i="26"/>
  <c r="M227" i="26"/>
  <c r="L227" i="26"/>
  <c r="K227" i="26"/>
  <c r="J227" i="26"/>
  <c r="I227" i="26"/>
  <c r="H227" i="26"/>
  <c r="G227" i="26"/>
  <c r="F227" i="26"/>
  <c r="E227" i="26"/>
  <c r="D227" i="26"/>
  <c r="C227" i="26"/>
  <c r="AG226" i="26"/>
  <c r="AF226" i="26"/>
  <c r="AE226" i="26"/>
  <c r="AC226" i="26"/>
  <c r="AB226" i="26"/>
  <c r="Y226" i="26"/>
  <c r="X226" i="26"/>
  <c r="W226" i="26"/>
  <c r="V226" i="26"/>
  <c r="T226" i="26"/>
  <c r="R226" i="26"/>
  <c r="N226" i="26"/>
  <c r="M226" i="26"/>
  <c r="L226" i="26"/>
  <c r="K226" i="26"/>
  <c r="J226" i="26"/>
  <c r="I226" i="26"/>
  <c r="H226" i="26"/>
  <c r="G226" i="26"/>
  <c r="F226" i="26"/>
  <c r="E226" i="26"/>
  <c r="D226" i="26"/>
  <c r="C226" i="26"/>
  <c r="AG225" i="26"/>
  <c r="AF225" i="26"/>
  <c r="AE225" i="26"/>
  <c r="AC225" i="26"/>
  <c r="AB225" i="26"/>
  <c r="Y225" i="26"/>
  <c r="X225" i="26"/>
  <c r="W225" i="26"/>
  <c r="V225" i="26"/>
  <c r="T225" i="26"/>
  <c r="R225" i="26"/>
  <c r="N225" i="26"/>
  <c r="M225" i="26"/>
  <c r="L225" i="26"/>
  <c r="K225" i="26"/>
  <c r="J225" i="26"/>
  <c r="I225" i="26"/>
  <c r="H225" i="26"/>
  <c r="G225" i="26"/>
  <c r="F225" i="26"/>
  <c r="E225" i="26"/>
  <c r="D225" i="26"/>
  <c r="C225" i="26"/>
  <c r="AG224" i="26"/>
  <c r="AF224" i="26"/>
  <c r="AE224" i="26"/>
  <c r="AC224" i="26"/>
  <c r="AB224" i="26"/>
  <c r="Y224" i="26"/>
  <c r="X224" i="26"/>
  <c r="W224" i="26"/>
  <c r="V224" i="26"/>
  <c r="T224" i="26"/>
  <c r="R224" i="26"/>
  <c r="N224" i="26"/>
  <c r="M224" i="26"/>
  <c r="L224" i="26"/>
  <c r="K224" i="26"/>
  <c r="J224" i="26"/>
  <c r="I224" i="26"/>
  <c r="H224" i="26"/>
  <c r="G224" i="26"/>
  <c r="F224" i="26"/>
  <c r="E224" i="26"/>
  <c r="D224" i="26"/>
  <c r="C224" i="26"/>
  <c r="AG223" i="26"/>
  <c r="AF223" i="26"/>
  <c r="AE223" i="26"/>
  <c r="AC223" i="26"/>
  <c r="AB223" i="26"/>
  <c r="Y223" i="26"/>
  <c r="X223" i="26"/>
  <c r="W223" i="26"/>
  <c r="V223" i="26"/>
  <c r="T223" i="26"/>
  <c r="R223" i="26"/>
  <c r="N223" i="26"/>
  <c r="M223" i="26"/>
  <c r="L223" i="26"/>
  <c r="K223" i="26"/>
  <c r="J223" i="26"/>
  <c r="I223" i="26"/>
  <c r="H223" i="26"/>
  <c r="G223" i="26"/>
  <c r="F223" i="26"/>
  <c r="E223" i="26"/>
  <c r="D223" i="26"/>
  <c r="C223" i="26"/>
  <c r="AG222" i="26"/>
  <c r="AF222" i="26"/>
  <c r="AE222" i="26"/>
  <c r="AC222" i="26"/>
  <c r="AB222" i="26"/>
  <c r="Y222" i="26"/>
  <c r="X222" i="26"/>
  <c r="W222" i="26"/>
  <c r="V222" i="26"/>
  <c r="T222" i="26"/>
  <c r="R222" i="26"/>
  <c r="N222" i="26"/>
  <c r="M222" i="26"/>
  <c r="L222" i="26"/>
  <c r="K222" i="26"/>
  <c r="J222" i="26"/>
  <c r="I222" i="26"/>
  <c r="H222" i="26"/>
  <c r="G222" i="26"/>
  <c r="F222" i="26"/>
  <c r="E222" i="26"/>
  <c r="D222" i="26"/>
  <c r="C222" i="26"/>
  <c r="AG221" i="26"/>
  <c r="AF221" i="26"/>
  <c r="AE221" i="26"/>
  <c r="AC221" i="26"/>
  <c r="AB221" i="26"/>
  <c r="Y221" i="26"/>
  <c r="X221" i="26"/>
  <c r="W221" i="26"/>
  <c r="V221" i="26"/>
  <c r="T221" i="26"/>
  <c r="R221" i="26"/>
  <c r="N221" i="26"/>
  <c r="M221" i="26"/>
  <c r="L221" i="26"/>
  <c r="K221" i="26"/>
  <c r="J221" i="26"/>
  <c r="I221" i="26"/>
  <c r="H221" i="26"/>
  <c r="G221" i="26"/>
  <c r="F221" i="26"/>
  <c r="E221" i="26"/>
  <c r="D221" i="26"/>
  <c r="C221" i="26"/>
  <c r="AG220" i="26"/>
  <c r="AF220" i="26"/>
  <c r="AE220" i="26"/>
  <c r="AC220" i="26"/>
  <c r="AB220" i="26"/>
  <c r="Y220" i="26"/>
  <c r="X220" i="26"/>
  <c r="W220" i="26"/>
  <c r="V220" i="26"/>
  <c r="T220" i="26"/>
  <c r="R220" i="26"/>
  <c r="N220" i="26"/>
  <c r="M220" i="26"/>
  <c r="L220" i="26"/>
  <c r="K220" i="26"/>
  <c r="J220" i="26"/>
  <c r="I220" i="26"/>
  <c r="H220" i="26"/>
  <c r="G220" i="26"/>
  <c r="F220" i="26"/>
  <c r="E220" i="26"/>
  <c r="D220" i="26"/>
  <c r="C220" i="26"/>
  <c r="AG219" i="26"/>
  <c r="AF219" i="26"/>
  <c r="AE219" i="26"/>
  <c r="AC219" i="26"/>
  <c r="AB219" i="26"/>
  <c r="Y219" i="26"/>
  <c r="X219" i="26"/>
  <c r="W219" i="26"/>
  <c r="V219" i="26"/>
  <c r="T219" i="26"/>
  <c r="R219" i="26"/>
  <c r="N219" i="26"/>
  <c r="M219" i="26"/>
  <c r="L219" i="26"/>
  <c r="K219" i="26"/>
  <c r="J219" i="26"/>
  <c r="I219" i="26"/>
  <c r="H219" i="26"/>
  <c r="G219" i="26"/>
  <c r="F219" i="26"/>
  <c r="E219" i="26"/>
  <c r="D219" i="26"/>
  <c r="C219" i="26"/>
  <c r="AG218" i="26"/>
  <c r="AF218" i="26"/>
  <c r="AE218" i="26"/>
  <c r="AC218" i="26"/>
  <c r="AB218" i="26"/>
  <c r="Y218" i="26"/>
  <c r="X218" i="26"/>
  <c r="W218" i="26"/>
  <c r="V218" i="26"/>
  <c r="T218" i="26"/>
  <c r="R218" i="26"/>
  <c r="N218" i="26"/>
  <c r="M218" i="26"/>
  <c r="L218" i="26"/>
  <c r="K218" i="26"/>
  <c r="J218" i="26"/>
  <c r="I218" i="26"/>
  <c r="H218" i="26"/>
  <c r="G218" i="26"/>
  <c r="F218" i="26"/>
  <c r="E218" i="26"/>
  <c r="D218" i="26"/>
  <c r="C218" i="26"/>
  <c r="AG217" i="26"/>
  <c r="AF217" i="26"/>
  <c r="AE217" i="26"/>
  <c r="AC217" i="26"/>
  <c r="AB217" i="26"/>
  <c r="Y217" i="26"/>
  <c r="X217" i="26"/>
  <c r="W217" i="26"/>
  <c r="V217" i="26"/>
  <c r="T217" i="26"/>
  <c r="R217" i="26"/>
  <c r="N217" i="26"/>
  <c r="M217" i="26"/>
  <c r="L217" i="26"/>
  <c r="K217" i="26"/>
  <c r="J217" i="26"/>
  <c r="I217" i="26"/>
  <c r="H217" i="26"/>
  <c r="G217" i="26"/>
  <c r="F217" i="26"/>
  <c r="E217" i="26"/>
  <c r="D217" i="26"/>
  <c r="C217" i="26"/>
  <c r="AG216" i="26"/>
  <c r="AF216" i="26"/>
  <c r="AE216" i="26"/>
  <c r="AC216" i="26"/>
  <c r="AB216" i="26"/>
  <c r="Y216" i="26"/>
  <c r="X216" i="26"/>
  <c r="W216" i="26"/>
  <c r="V216" i="26"/>
  <c r="T216" i="26"/>
  <c r="R216" i="26"/>
  <c r="N216" i="26"/>
  <c r="M216" i="26"/>
  <c r="L216" i="26"/>
  <c r="K216" i="26"/>
  <c r="J216" i="26"/>
  <c r="I216" i="26"/>
  <c r="H216" i="26"/>
  <c r="G216" i="26"/>
  <c r="F216" i="26"/>
  <c r="E216" i="26"/>
  <c r="D216" i="26"/>
  <c r="C216" i="26"/>
  <c r="AG215" i="26"/>
  <c r="AF215" i="26"/>
  <c r="AE215" i="26"/>
  <c r="AC215" i="26"/>
  <c r="AB215" i="26"/>
  <c r="Y215" i="26"/>
  <c r="X215" i="26"/>
  <c r="W215" i="26"/>
  <c r="V215" i="26"/>
  <c r="T215" i="26"/>
  <c r="R215" i="26"/>
  <c r="N215" i="26"/>
  <c r="M215" i="26"/>
  <c r="L215" i="26"/>
  <c r="K215" i="26"/>
  <c r="J215" i="26"/>
  <c r="I215" i="26"/>
  <c r="H215" i="26"/>
  <c r="G215" i="26"/>
  <c r="F215" i="26"/>
  <c r="E215" i="26"/>
  <c r="D215" i="26"/>
  <c r="C215" i="26"/>
  <c r="AG214" i="26"/>
  <c r="AF214" i="26"/>
  <c r="AE214" i="26"/>
  <c r="AC214" i="26"/>
  <c r="AB214" i="26"/>
  <c r="Y214" i="26"/>
  <c r="X214" i="26"/>
  <c r="W214" i="26"/>
  <c r="V214" i="26"/>
  <c r="T214" i="26"/>
  <c r="R214" i="26"/>
  <c r="N214" i="26"/>
  <c r="M214" i="26"/>
  <c r="L214" i="26"/>
  <c r="K214" i="26"/>
  <c r="J214" i="26"/>
  <c r="I214" i="26"/>
  <c r="H214" i="26"/>
  <c r="G214" i="26"/>
  <c r="F214" i="26"/>
  <c r="E214" i="26"/>
  <c r="D214" i="26"/>
  <c r="C214" i="26"/>
  <c r="AG213" i="26"/>
  <c r="AF213" i="26"/>
  <c r="AE213" i="26"/>
  <c r="AC213" i="26"/>
  <c r="AB213" i="26"/>
  <c r="Y213" i="26"/>
  <c r="X213" i="26"/>
  <c r="W213" i="26"/>
  <c r="V213" i="26"/>
  <c r="T213" i="26"/>
  <c r="R213" i="26"/>
  <c r="N213" i="26"/>
  <c r="M213" i="26"/>
  <c r="L213" i="26"/>
  <c r="K213" i="26"/>
  <c r="J213" i="26"/>
  <c r="I213" i="26"/>
  <c r="H213" i="26"/>
  <c r="G213" i="26"/>
  <c r="F213" i="26"/>
  <c r="E213" i="26"/>
  <c r="D213" i="26"/>
  <c r="C213" i="26"/>
  <c r="AG212" i="26"/>
  <c r="AF212" i="26"/>
  <c r="AE212" i="26"/>
  <c r="AC212" i="26"/>
  <c r="AB212" i="26"/>
  <c r="Y212" i="26"/>
  <c r="X212" i="26"/>
  <c r="W212" i="26"/>
  <c r="V212" i="26"/>
  <c r="T212" i="26"/>
  <c r="R212" i="26"/>
  <c r="N212" i="26"/>
  <c r="M212" i="26"/>
  <c r="L212" i="26"/>
  <c r="K212" i="26"/>
  <c r="J212" i="26"/>
  <c r="I212" i="26"/>
  <c r="H212" i="26"/>
  <c r="G212" i="26"/>
  <c r="F212" i="26"/>
  <c r="E212" i="26"/>
  <c r="D212" i="26"/>
  <c r="C212" i="26"/>
  <c r="AG211" i="26"/>
  <c r="AF211" i="26"/>
  <c r="AE211" i="26"/>
  <c r="AC211" i="26"/>
  <c r="AB211" i="26"/>
  <c r="Y211" i="26"/>
  <c r="X211" i="26"/>
  <c r="W211" i="26"/>
  <c r="V211" i="26"/>
  <c r="T211" i="26"/>
  <c r="R211" i="26"/>
  <c r="N211" i="26"/>
  <c r="M211" i="26"/>
  <c r="L211" i="26"/>
  <c r="K211" i="26"/>
  <c r="J211" i="26"/>
  <c r="I211" i="26"/>
  <c r="H211" i="26"/>
  <c r="G211" i="26"/>
  <c r="F211" i="26"/>
  <c r="E211" i="26"/>
  <c r="D211" i="26"/>
  <c r="C211" i="26"/>
  <c r="AG210" i="26"/>
  <c r="AF210" i="26"/>
  <c r="AE210" i="26"/>
  <c r="AC210" i="26"/>
  <c r="AB210" i="26"/>
  <c r="Y210" i="26"/>
  <c r="X210" i="26"/>
  <c r="W210" i="26"/>
  <c r="V210" i="26"/>
  <c r="T210" i="26"/>
  <c r="R210" i="26"/>
  <c r="N210" i="26"/>
  <c r="M210" i="26"/>
  <c r="L210" i="26"/>
  <c r="K210" i="26"/>
  <c r="J210" i="26"/>
  <c r="I210" i="26"/>
  <c r="H210" i="26"/>
  <c r="G210" i="26"/>
  <c r="F210" i="26"/>
  <c r="E210" i="26"/>
  <c r="D210" i="26"/>
  <c r="C210" i="26"/>
  <c r="AG209" i="26"/>
  <c r="AF209" i="26"/>
  <c r="AE209" i="26"/>
  <c r="AC209" i="26"/>
  <c r="AB209" i="26"/>
  <c r="Y209" i="26"/>
  <c r="X209" i="26"/>
  <c r="W209" i="26"/>
  <c r="V209" i="26"/>
  <c r="T209" i="26"/>
  <c r="R209" i="26"/>
  <c r="N209" i="26"/>
  <c r="M209" i="26"/>
  <c r="L209" i="26"/>
  <c r="K209" i="26"/>
  <c r="J209" i="26"/>
  <c r="I209" i="26"/>
  <c r="H209" i="26"/>
  <c r="G209" i="26"/>
  <c r="F209" i="26"/>
  <c r="E209" i="26"/>
  <c r="D209" i="26"/>
  <c r="C209" i="26"/>
  <c r="AG208" i="26"/>
  <c r="AF208" i="26"/>
  <c r="AE208" i="26"/>
  <c r="AC208" i="26"/>
  <c r="AB208" i="26"/>
  <c r="Y208" i="26"/>
  <c r="X208" i="26"/>
  <c r="W208" i="26"/>
  <c r="V208" i="26"/>
  <c r="T208" i="26"/>
  <c r="R208" i="26"/>
  <c r="N208" i="26"/>
  <c r="M208" i="26"/>
  <c r="L208" i="26"/>
  <c r="K208" i="26"/>
  <c r="J208" i="26"/>
  <c r="I208" i="26"/>
  <c r="H208" i="26"/>
  <c r="G208" i="26"/>
  <c r="F208" i="26"/>
  <c r="E208" i="26"/>
  <c r="D208" i="26"/>
  <c r="C208" i="26"/>
  <c r="AG207" i="26"/>
  <c r="AF207" i="26"/>
  <c r="AE207" i="26"/>
  <c r="AC207" i="26"/>
  <c r="AB207" i="26"/>
  <c r="Y207" i="26"/>
  <c r="X207" i="26"/>
  <c r="W207" i="26"/>
  <c r="V207" i="26"/>
  <c r="T207" i="26"/>
  <c r="R207" i="26"/>
  <c r="N207" i="26"/>
  <c r="M207" i="26"/>
  <c r="L207" i="26"/>
  <c r="K207" i="26"/>
  <c r="J207" i="26"/>
  <c r="I207" i="26"/>
  <c r="H207" i="26"/>
  <c r="G207" i="26"/>
  <c r="F207" i="26"/>
  <c r="E207" i="26"/>
  <c r="D207" i="26"/>
  <c r="C207" i="26"/>
  <c r="AG206" i="26"/>
  <c r="AF206" i="26"/>
  <c r="AE206" i="26"/>
  <c r="AC206" i="26"/>
  <c r="AB206" i="26"/>
  <c r="Y206" i="26"/>
  <c r="X206" i="26"/>
  <c r="W206" i="26"/>
  <c r="V206" i="26"/>
  <c r="T206" i="26"/>
  <c r="R206" i="26"/>
  <c r="N206" i="26"/>
  <c r="M206" i="26"/>
  <c r="L206" i="26"/>
  <c r="K206" i="26"/>
  <c r="J206" i="26"/>
  <c r="I206" i="26"/>
  <c r="H206" i="26"/>
  <c r="G206" i="26"/>
  <c r="F206" i="26"/>
  <c r="E206" i="26"/>
  <c r="D206" i="26"/>
  <c r="C206" i="26"/>
  <c r="AG203" i="26"/>
  <c r="AF203" i="26"/>
  <c r="AE203" i="26"/>
  <c r="AC203" i="26"/>
  <c r="AB203" i="26"/>
  <c r="Y203" i="26"/>
  <c r="X203" i="26"/>
  <c r="W203" i="26"/>
  <c r="V203" i="26"/>
  <c r="T203" i="26"/>
  <c r="R203" i="26"/>
  <c r="N203" i="26"/>
  <c r="M203" i="26"/>
  <c r="L203" i="26"/>
  <c r="K203" i="26"/>
  <c r="J203" i="26"/>
  <c r="I203" i="26"/>
  <c r="H203" i="26"/>
  <c r="G203" i="26"/>
  <c r="F203" i="26"/>
  <c r="E203" i="26"/>
  <c r="D203" i="26"/>
  <c r="C203" i="26"/>
  <c r="AG202" i="26"/>
  <c r="AF202" i="26"/>
  <c r="AE202" i="26"/>
  <c r="AC202" i="26"/>
  <c r="AB202" i="26"/>
  <c r="Y202" i="26"/>
  <c r="X202" i="26"/>
  <c r="W202" i="26"/>
  <c r="V202" i="26"/>
  <c r="T202" i="26"/>
  <c r="R202" i="26"/>
  <c r="N202" i="26"/>
  <c r="M202" i="26"/>
  <c r="L202" i="26"/>
  <c r="K202" i="26"/>
  <c r="J202" i="26"/>
  <c r="I202" i="26"/>
  <c r="H202" i="26"/>
  <c r="G202" i="26"/>
  <c r="F202" i="26"/>
  <c r="E202" i="26"/>
  <c r="D202" i="26"/>
  <c r="C202" i="26"/>
  <c r="AG201" i="26"/>
  <c r="AF201" i="26"/>
  <c r="AE201" i="26"/>
  <c r="AC201" i="26"/>
  <c r="AB201" i="26"/>
  <c r="Y201" i="26"/>
  <c r="X201" i="26"/>
  <c r="W201" i="26"/>
  <c r="V201" i="26"/>
  <c r="T201" i="26"/>
  <c r="R201" i="26"/>
  <c r="N201" i="26"/>
  <c r="M201" i="26"/>
  <c r="L201" i="26"/>
  <c r="K201" i="26"/>
  <c r="J201" i="26"/>
  <c r="I201" i="26"/>
  <c r="H201" i="26"/>
  <c r="G201" i="26"/>
  <c r="F201" i="26"/>
  <c r="E201" i="26"/>
  <c r="D201" i="26"/>
  <c r="C201" i="26"/>
  <c r="AG200" i="26"/>
  <c r="AF200" i="26"/>
  <c r="AE200" i="26"/>
  <c r="AC200" i="26"/>
  <c r="AB200" i="26"/>
  <c r="Y200" i="26"/>
  <c r="X200" i="26"/>
  <c r="W200" i="26"/>
  <c r="V200" i="26"/>
  <c r="T200" i="26"/>
  <c r="R200" i="26"/>
  <c r="N200" i="26"/>
  <c r="M200" i="26"/>
  <c r="L200" i="26"/>
  <c r="K200" i="26"/>
  <c r="J200" i="26"/>
  <c r="I200" i="26"/>
  <c r="H200" i="26"/>
  <c r="G200" i="26"/>
  <c r="F200" i="26"/>
  <c r="E200" i="26"/>
  <c r="D200" i="26"/>
  <c r="C200" i="26"/>
  <c r="AG199" i="26"/>
  <c r="AF199" i="26"/>
  <c r="AE199" i="26"/>
  <c r="AC199" i="26"/>
  <c r="AB199" i="26"/>
  <c r="Y199" i="26"/>
  <c r="X199" i="26"/>
  <c r="W199" i="26"/>
  <c r="V199" i="26"/>
  <c r="T199" i="26"/>
  <c r="R199" i="26"/>
  <c r="N199" i="26"/>
  <c r="M199" i="26"/>
  <c r="L199" i="26"/>
  <c r="K199" i="26"/>
  <c r="J199" i="26"/>
  <c r="I199" i="26"/>
  <c r="H199" i="26"/>
  <c r="G199" i="26"/>
  <c r="F199" i="26"/>
  <c r="E199" i="26"/>
  <c r="D199" i="26"/>
  <c r="C199" i="26"/>
  <c r="AG198" i="26"/>
  <c r="AF198" i="26"/>
  <c r="AE198" i="26"/>
  <c r="AC198" i="26"/>
  <c r="AB198" i="26"/>
  <c r="Y198" i="26"/>
  <c r="X198" i="26"/>
  <c r="W198" i="26"/>
  <c r="V198" i="26"/>
  <c r="T198" i="26"/>
  <c r="R198" i="26"/>
  <c r="N198" i="26"/>
  <c r="M198" i="26"/>
  <c r="L198" i="26"/>
  <c r="K198" i="26"/>
  <c r="J198" i="26"/>
  <c r="I198" i="26"/>
  <c r="H198" i="26"/>
  <c r="G198" i="26"/>
  <c r="F198" i="26"/>
  <c r="E198" i="26"/>
  <c r="D198" i="26"/>
  <c r="C198" i="26"/>
  <c r="AG197" i="26"/>
  <c r="AF197" i="26"/>
  <c r="AE197" i="26"/>
  <c r="AC197" i="26"/>
  <c r="AB197" i="26"/>
  <c r="Y197" i="26"/>
  <c r="X197" i="26"/>
  <c r="W197" i="26"/>
  <c r="V197" i="26"/>
  <c r="T197" i="26"/>
  <c r="R197" i="26"/>
  <c r="N197" i="26"/>
  <c r="M197" i="26"/>
  <c r="L197" i="26"/>
  <c r="K197" i="26"/>
  <c r="J197" i="26"/>
  <c r="I197" i="26"/>
  <c r="H197" i="26"/>
  <c r="G197" i="26"/>
  <c r="F197" i="26"/>
  <c r="E197" i="26"/>
  <c r="D197" i="26"/>
  <c r="C197" i="26"/>
  <c r="AG196" i="26"/>
  <c r="AF196" i="26"/>
  <c r="AE196" i="26"/>
  <c r="AC196" i="26"/>
  <c r="AB196" i="26"/>
  <c r="Y196" i="26"/>
  <c r="X196" i="26"/>
  <c r="W196" i="26"/>
  <c r="V196" i="26"/>
  <c r="T196" i="26"/>
  <c r="R196" i="26"/>
  <c r="N196" i="26"/>
  <c r="M196" i="26"/>
  <c r="L196" i="26"/>
  <c r="K196" i="26"/>
  <c r="J196" i="26"/>
  <c r="I196" i="26"/>
  <c r="H196" i="26"/>
  <c r="G196" i="26"/>
  <c r="F196" i="26"/>
  <c r="E196" i="26"/>
  <c r="D196" i="26"/>
  <c r="C196" i="26"/>
  <c r="AG195" i="26"/>
  <c r="AF195" i="26"/>
  <c r="AE195" i="26"/>
  <c r="AC195" i="26"/>
  <c r="AB195" i="26"/>
  <c r="Y195" i="26"/>
  <c r="X195" i="26"/>
  <c r="W195" i="26"/>
  <c r="V195" i="26"/>
  <c r="T195" i="26"/>
  <c r="R195" i="26"/>
  <c r="N195" i="26"/>
  <c r="M195" i="26"/>
  <c r="L195" i="26"/>
  <c r="K195" i="26"/>
  <c r="J195" i="26"/>
  <c r="I195" i="26"/>
  <c r="H195" i="26"/>
  <c r="G195" i="26"/>
  <c r="F195" i="26"/>
  <c r="E195" i="26"/>
  <c r="D195" i="26"/>
  <c r="C195" i="26"/>
  <c r="AG194" i="26"/>
  <c r="AF194" i="26"/>
  <c r="AE194" i="26"/>
  <c r="AC194" i="26"/>
  <c r="AB194" i="26"/>
  <c r="Y194" i="26"/>
  <c r="X194" i="26"/>
  <c r="W194" i="26"/>
  <c r="V194" i="26"/>
  <c r="T194" i="26"/>
  <c r="R194" i="26"/>
  <c r="N194" i="26"/>
  <c r="M194" i="26"/>
  <c r="L194" i="26"/>
  <c r="K194" i="26"/>
  <c r="J194" i="26"/>
  <c r="I194" i="26"/>
  <c r="H194" i="26"/>
  <c r="G194" i="26"/>
  <c r="F194" i="26"/>
  <c r="E194" i="26"/>
  <c r="D194" i="26"/>
  <c r="C194" i="26"/>
  <c r="AG193" i="26"/>
  <c r="AF193" i="26"/>
  <c r="AE193" i="26"/>
  <c r="AC193" i="26"/>
  <c r="AB193" i="26"/>
  <c r="Y193" i="26"/>
  <c r="X193" i="26"/>
  <c r="W193" i="26"/>
  <c r="V193" i="26"/>
  <c r="T193" i="26"/>
  <c r="R193" i="26"/>
  <c r="N193" i="26"/>
  <c r="M193" i="26"/>
  <c r="L193" i="26"/>
  <c r="K193" i="26"/>
  <c r="J193" i="26"/>
  <c r="I193" i="26"/>
  <c r="H193" i="26"/>
  <c r="G193" i="26"/>
  <c r="F193" i="26"/>
  <c r="E193" i="26"/>
  <c r="D193" i="26"/>
  <c r="C193" i="26"/>
  <c r="AG192" i="26"/>
  <c r="AF192" i="26"/>
  <c r="AE192" i="26"/>
  <c r="AC192" i="26"/>
  <c r="AB192" i="26"/>
  <c r="Y192" i="26"/>
  <c r="X192" i="26"/>
  <c r="W192" i="26"/>
  <c r="V192" i="26"/>
  <c r="T192" i="26"/>
  <c r="R192" i="26"/>
  <c r="N192" i="26"/>
  <c r="M192" i="26"/>
  <c r="L192" i="26"/>
  <c r="K192" i="26"/>
  <c r="J192" i="26"/>
  <c r="I192" i="26"/>
  <c r="H192" i="26"/>
  <c r="G192" i="26"/>
  <c r="F192" i="26"/>
  <c r="E192" i="26"/>
  <c r="D192" i="26"/>
  <c r="C192" i="26"/>
  <c r="AG191" i="26"/>
  <c r="AF191" i="26"/>
  <c r="AE191" i="26"/>
  <c r="AC191" i="26"/>
  <c r="AB191" i="26"/>
  <c r="Y191" i="26"/>
  <c r="X191" i="26"/>
  <c r="W191" i="26"/>
  <c r="V191" i="26"/>
  <c r="T191" i="26"/>
  <c r="R191" i="26"/>
  <c r="N191" i="26"/>
  <c r="M191" i="26"/>
  <c r="L191" i="26"/>
  <c r="K191" i="26"/>
  <c r="J191" i="26"/>
  <c r="I191" i="26"/>
  <c r="H191" i="26"/>
  <c r="G191" i="26"/>
  <c r="F191" i="26"/>
  <c r="E191" i="26"/>
  <c r="D191" i="26"/>
  <c r="C191" i="26"/>
  <c r="AG190" i="26"/>
  <c r="AF190" i="26"/>
  <c r="AE190" i="26"/>
  <c r="AC190" i="26"/>
  <c r="AB190" i="26"/>
  <c r="Y190" i="26"/>
  <c r="X190" i="26"/>
  <c r="W190" i="26"/>
  <c r="V190" i="26"/>
  <c r="T190" i="26"/>
  <c r="R190" i="26"/>
  <c r="N190" i="26"/>
  <c r="M190" i="26"/>
  <c r="L190" i="26"/>
  <c r="K190" i="26"/>
  <c r="J190" i="26"/>
  <c r="I190" i="26"/>
  <c r="H190" i="26"/>
  <c r="G190" i="26"/>
  <c r="F190" i="26"/>
  <c r="E190" i="26"/>
  <c r="D190" i="26"/>
  <c r="C190" i="26"/>
  <c r="AG189" i="26"/>
  <c r="AF189" i="26"/>
  <c r="AE189" i="26"/>
  <c r="AC189" i="26"/>
  <c r="AB189" i="26"/>
  <c r="Y189" i="26"/>
  <c r="X189" i="26"/>
  <c r="W189" i="26"/>
  <c r="V189" i="26"/>
  <c r="T189" i="26"/>
  <c r="R189" i="26"/>
  <c r="N189" i="26"/>
  <c r="M189" i="26"/>
  <c r="L189" i="26"/>
  <c r="K189" i="26"/>
  <c r="J189" i="26"/>
  <c r="I189" i="26"/>
  <c r="H189" i="26"/>
  <c r="G189" i="26"/>
  <c r="F189" i="26"/>
  <c r="E189" i="26"/>
  <c r="D189" i="26"/>
  <c r="C189" i="26"/>
  <c r="AG188" i="26"/>
  <c r="AF188" i="26"/>
  <c r="AE188" i="26"/>
  <c r="AC188" i="26"/>
  <c r="AB188" i="26"/>
  <c r="Y188" i="26"/>
  <c r="X188" i="26"/>
  <c r="W188" i="26"/>
  <c r="V188" i="26"/>
  <c r="T188" i="26"/>
  <c r="R188" i="26"/>
  <c r="N188" i="26"/>
  <c r="M188" i="26"/>
  <c r="L188" i="26"/>
  <c r="K188" i="26"/>
  <c r="J188" i="26"/>
  <c r="I188" i="26"/>
  <c r="H188" i="26"/>
  <c r="G188" i="26"/>
  <c r="F188" i="26"/>
  <c r="E188" i="26"/>
  <c r="D188" i="26"/>
  <c r="C188" i="26"/>
  <c r="AG187" i="26"/>
  <c r="AF187" i="26"/>
  <c r="AE187" i="26"/>
  <c r="AC187" i="26"/>
  <c r="AB187" i="26"/>
  <c r="Y187" i="26"/>
  <c r="X187" i="26"/>
  <c r="W187" i="26"/>
  <c r="V187" i="26"/>
  <c r="T187" i="26"/>
  <c r="R187" i="26"/>
  <c r="N187" i="26"/>
  <c r="M187" i="26"/>
  <c r="L187" i="26"/>
  <c r="K187" i="26"/>
  <c r="J187" i="26"/>
  <c r="I187" i="26"/>
  <c r="H187" i="26"/>
  <c r="G187" i="26"/>
  <c r="F187" i="26"/>
  <c r="E187" i="26"/>
  <c r="D187" i="26"/>
  <c r="C187" i="26"/>
  <c r="AG186" i="26"/>
  <c r="AF186" i="26"/>
  <c r="AE186" i="26"/>
  <c r="AC186" i="26"/>
  <c r="AB186" i="26"/>
  <c r="Y186" i="26"/>
  <c r="X186" i="26"/>
  <c r="W186" i="26"/>
  <c r="V186" i="26"/>
  <c r="T186" i="26"/>
  <c r="R186" i="26"/>
  <c r="N186" i="26"/>
  <c r="M186" i="26"/>
  <c r="L186" i="26"/>
  <c r="K186" i="26"/>
  <c r="J186" i="26"/>
  <c r="I186" i="26"/>
  <c r="H186" i="26"/>
  <c r="G186" i="26"/>
  <c r="F186" i="26"/>
  <c r="E186" i="26"/>
  <c r="D186" i="26"/>
  <c r="C186" i="26"/>
  <c r="AG185" i="26"/>
  <c r="AF185" i="26"/>
  <c r="AE185" i="26"/>
  <c r="AC185" i="26"/>
  <c r="AB185" i="26"/>
  <c r="Y185" i="26"/>
  <c r="X185" i="26"/>
  <c r="W185" i="26"/>
  <c r="V185" i="26"/>
  <c r="T185" i="26"/>
  <c r="R185" i="26"/>
  <c r="N185" i="26"/>
  <c r="M185" i="26"/>
  <c r="L185" i="26"/>
  <c r="K185" i="26"/>
  <c r="J185" i="26"/>
  <c r="I185" i="26"/>
  <c r="H185" i="26"/>
  <c r="G185" i="26"/>
  <c r="F185" i="26"/>
  <c r="E185" i="26"/>
  <c r="D185" i="26"/>
  <c r="C185" i="26"/>
  <c r="AG184" i="26"/>
  <c r="AF184" i="26"/>
  <c r="AE184" i="26"/>
  <c r="AC184" i="26"/>
  <c r="AB184" i="26"/>
  <c r="Y184" i="26"/>
  <c r="X184" i="26"/>
  <c r="W184" i="26"/>
  <c r="V184" i="26"/>
  <c r="T184" i="26"/>
  <c r="R184" i="26"/>
  <c r="N184" i="26"/>
  <c r="M184" i="26"/>
  <c r="L184" i="26"/>
  <c r="K184" i="26"/>
  <c r="J184" i="26"/>
  <c r="I184" i="26"/>
  <c r="H184" i="26"/>
  <c r="G184" i="26"/>
  <c r="F184" i="26"/>
  <c r="E184" i="26"/>
  <c r="D184" i="26"/>
  <c r="C184" i="26"/>
  <c r="AG183" i="26"/>
  <c r="AF183" i="26"/>
  <c r="AE183" i="26"/>
  <c r="AC183" i="26"/>
  <c r="AB183" i="26"/>
  <c r="Y183" i="26"/>
  <c r="X183" i="26"/>
  <c r="W183" i="26"/>
  <c r="V183" i="26"/>
  <c r="T183" i="26"/>
  <c r="R183" i="26"/>
  <c r="N183" i="26"/>
  <c r="M183" i="26"/>
  <c r="L183" i="26"/>
  <c r="K183" i="26"/>
  <c r="J183" i="26"/>
  <c r="I183" i="26"/>
  <c r="H183" i="26"/>
  <c r="G183" i="26"/>
  <c r="F183" i="26"/>
  <c r="E183" i="26"/>
  <c r="D183" i="26"/>
  <c r="C183" i="26"/>
  <c r="AG182" i="26"/>
  <c r="AF182" i="26"/>
  <c r="AE182" i="26"/>
  <c r="AC182" i="26"/>
  <c r="AB182" i="26"/>
  <c r="Y182" i="26"/>
  <c r="X182" i="26"/>
  <c r="W182" i="26"/>
  <c r="V182" i="26"/>
  <c r="T182" i="26"/>
  <c r="R182" i="26"/>
  <c r="N182" i="26"/>
  <c r="M182" i="26"/>
  <c r="L182" i="26"/>
  <c r="K182" i="26"/>
  <c r="J182" i="26"/>
  <c r="I182" i="26"/>
  <c r="H182" i="26"/>
  <c r="G182" i="26"/>
  <c r="F182" i="26"/>
  <c r="E182" i="26"/>
  <c r="D182" i="26"/>
  <c r="C182" i="26"/>
  <c r="AG181" i="26"/>
  <c r="AF181" i="26"/>
  <c r="AE181" i="26"/>
  <c r="AC181" i="26"/>
  <c r="AB181" i="26"/>
  <c r="Y181" i="26"/>
  <c r="X181" i="26"/>
  <c r="W181" i="26"/>
  <c r="V181" i="26"/>
  <c r="T181" i="26"/>
  <c r="R181" i="26"/>
  <c r="N181" i="26"/>
  <c r="M181" i="26"/>
  <c r="L181" i="26"/>
  <c r="K181" i="26"/>
  <c r="J181" i="26"/>
  <c r="I181" i="26"/>
  <c r="H181" i="26"/>
  <c r="G181" i="26"/>
  <c r="F181" i="26"/>
  <c r="E181" i="26"/>
  <c r="D181" i="26"/>
  <c r="C181" i="26"/>
  <c r="AG180" i="26"/>
  <c r="AF180" i="26"/>
  <c r="AE180" i="26"/>
  <c r="AC180" i="26"/>
  <c r="AB180" i="26"/>
  <c r="Y180" i="26"/>
  <c r="X180" i="26"/>
  <c r="W180" i="26"/>
  <c r="V180" i="26"/>
  <c r="T180" i="26"/>
  <c r="R180" i="26"/>
  <c r="N180" i="26"/>
  <c r="M180" i="26"/>
  <c r="L180" i="26"/>
  <c r="K180" i="26"/>
  <c r="J180" i="26"/>
  <c r="I180" i="26"/>
  <c r="H180" i="26"/>
  <c r="G180" i="26"/>
  <c r="F180" i="26"/>
  <c r="E180" i="26"/>
  <c r="D180" i="26"/>
  <c r="C180" i="26"/>
  <c r="AG179" i="26"/>
  <c r="AF179" i="26"/>
  <c r="AE179" i="26"/>
  <c r="AC179" i="26"/>
  <c r="AB179" i="26"/>
  <c r="Y179" i="26"/>
  <c r="X179" i="26"/>
  <c r="W179" i="26"/>
  <c r="V179" i="26"/>
  <c r="T179" i="26"/>
  <c r="R179" i="26"/>
  <c r="N179" i="26"/>
  <c r="M179" i="26"/>
  <c r="L179" i="26"/>
  <c r="K179" i="26"/>
  <c r="J179" i="26"/>
  <c r="I179" i="26"/>
  <c r="H179" i="26"/>
  <c r="G179" i="26"/>
  <c r="F179" i="26"/>
  <c r="E179" i="26"/>
  <c r="D179" i="26"/>
  <c r="C179" i="26"/>
  <c r="AG178" i="26"/>
  <c r="AF178" i="26"/>
  <c r="AE178" i="26"/>
  <c r="AC178" i="26"/>
  <c r="AB178" i="26"/>
  <c r="Y178" i="26"/>
  <c r="X178" i="26"/>
  <c r="W178" i="26"/>
  <c r="V178" i="26"/>
  <c r="T178" i="26"/>
  <c r="R178" i="26"/>
  <c r="N178" i="26"/>
  <c r="M178" i="26"/>
  <c r="L178" i="26"/>
  <c r="K178" i="26"/>
  <c r="J178" i="26"/>
  <c r="I178" i="26"/>
  <c r="H178" i="26"/>
  <c r="G178" i="26"/>
  <c r="F178" i="26"/>
  <c r="E178" i="26"/>
  <c r="D178" i="26"/>
  <c r="C178" i="26"/>
  <c r="AG177" i="26"/>
  <c r="AF177" i="26"/>
  <c r="AE177" i="26"/>
  <c r="AC177" i="26"/>
  <c r="AB177" i="26"/>
  <c r="Y177" i="26"/>
  <c r="X177" i="26"/>
  <c r="W177" i="26"/>
  <c r="V177" i="26"/>
  <c r="T177" i="26"/>
  <c r="R177" i="26"/>
  <c r="N177" i="26"/>
  <c r="M177" i="26"/>
  <c r="L177" i="26"/>
  <c r="K177" i="26"/>
  <c r="J177" i="26"/>
  <c r="I177" i="26"/>
  <c r="H177" i="26"/>
  <c r="G177" i="26"/>
  <c r="F177" i="26"/>
  <c r="E177" i="26"/>
  <c r="D177" i="26"/>
  <c r="C177" i="26"/>
  <c r="AG176" i="26"/>
  <c r="AF176" i="26"/>
  <c r="AE176" i="26"/>
  <c r="AC176" i="26"/>
  <c r="AB176" i="26"/>
  <c r="Y176" i="26"/>
  <c r="X176" i="26"/>
  <c r="W176" i="26"/>
  <c r="V176" i="26"/>
  <c r="T176" i="26"/>
  <c r="R176" i="26"/>
  <c r="N176" i="26"/>
  <c r="M176" i="26"/>
  <c r="L176" i="26"/>
  <c r="K176" i="26"/>
  <c r="J176" i="26"/>
  <c r="I176" i="26"/>
  <c r="H176" i="26"/>
  <c r="G176" i="26"/>
  <c r="F176" i="26"/>
  <c r="E176" i="26"/>
  <c r="D176" i="26"/>
  <c r="C176" i="26"/>
  <c r="AG175" i="26"/>
  <c r="AF175" i="26"/>
  <c r="AE175" i="26"/>
  <c r="AC175" i="26"/>
  <c r="AB175" i="26"/>
  <c r="Y175" i="26"/>
  <c r="X175" i="26"/>
  <c r="W175" i="26"/>
  <c r="V175" i="26"/>
  <c r="T175" i="26"/>
  <c r="R175" i="26"/>
  <c r="N175" i="26"/>
  <c r="M175" i="26"/>
  <c r="L175" i="26"/>
  <c r="K175" i="26"/>
  <c r="J175" i="26"/>
  <c r="I175" i="26"/>
  <c r="H175" i="26"/>
  <c r="G175" i="26"/>
  <c r="F175" i="26"/>
  <c r="E175" i="26"/>
  <c r="D175" i="26"/>
  <c r="C175" i="26"/>
  <c r="AG174" i="26"/>
  <c r="AF174" i="26"/>
  <c r="AE174" i="26"/>
  <c r="AC174" i="26"/>
  <c r="AB174" i="26"/>
  <c r="Y174" i="26"/>
  <c r="X174" i="26"/>
  <c r="W174" i="26"/>
  <c r="V174" i="26"/>
  <c r="T174" i="26"/>
  <c r="R174" i="26"/>
  <c r="N174" i="26"/>
  <c r="M174" i="26"/>
  <c r="L174" i="26"/>
  <c r="K174" i="26"/>
  <c r="J174" i="26"/>
  <c r="I174" i="26"/>
  <c r="H174" i="26"/>
  <c r="G174" i="26"/>
  <c r="F174" i="26"/>
  <c r="E174" i="26"/>
  <c r="D174" i="26"/>
  <c r="C174" i="26"/>
  <c r="AG173" i="26"/>
  <c r="AF173" i="26"/>
  <c r="AE173" i="26"/>
  <c r="AC173" i="26"/>
  <c r="AB173" i="26"/>
  <c r="Y173" i="26"/>
  <c r="X173" i="26"/>
  <c r="W173" i="26"/>
  <c r="V173" i="26"/>
  <c r="T173" i="26"/>
  <c r="R173" i="26"/>
  <c r="N173" i="26"/>
  <c r="M173" i="26"/>
  <c r="L173" i="26"/>
  <c r="K173" i="26"/>
  <c r="J173" i="26"/>
  <c r="I173" i="26"/>
  <c r="H173" i="26"/>
  <c r="G173" i="26"/>
  <c r="F173" i="26"/>
  <c r="E173" i="26"/>
  <c r="D173" i="26"/>
  <c r="C173" i="26"/>
  <c r="AG170" i="26"/>
  <c r="AF170" i="26"/>
  <c r="AE170" i="26"/>
  <c r="AC170" i="26"/>
  <c r="AB170" i="26"/>
  <c r="Y170" i="26"/>
  <c r="X170" i="26"/>
  <c r="W170" i="26"/>
  <c r="V170" i="26"/>
  <c r="T170" i="26"/>
  <c r="R170" i="26"/>
  <c r="N170" i="26"/>
  <c r="M170" i="26"/>
  <c r="L170" i="26"/>
  <c r="K170" i="26"/>
  <c r="J170" i="26"/>
  <c r="I170" i="26"/>
  <c r="H170" i="26"/>
  <c r="G170" i="26"/>
  <c r="F170" i="26"/>
  <c r="E170" i="26"/>
  <c r="D170" i="26"/>
  <c r="C170" i="26"/>
  <c r="AG169" i="26"/>
  <c r="AF169" i="26"/>
  <c r="AE169" i="26"/>
  <c r="AC169" i="26"/>
  <c r="AB169" i="26"/>
  <c r="Y169" i="26"/>
  <c r="X169" i="26"/>
  <c r="W169" i="26"/>
  <c r="V169" i="26"/>
  <c r="T169" i="26"/>
  <c r="R169" i="26"/>
  <c r="N169" i="26"/>
  <c r="M169" i="26"/>
  <c r="L169" i="26"/>
  <c r="K169" i="26"/>
  <c r="J169" i="26"/>
  <c r="I169" i="26"/>
  <c r="H169" i="26"/>
  <c r="G169" i="26"/>
  <c r="F169" i="26"/>
  <c r="E169" i="26"/>
  <c r="D169" i="26"/>
  <c r="C169" i="26"/>
  <c r="AG168" i="26"/>
  <c r="AF168" i="26"/>
  <c r="AE168" i="26"/>
  <c r="AC168" i="26"/>
  <c r="AB168" i="26"/>
  <c r="Y168" i="26"/>
  <c r="X168" i="26"/>
  <c r="W168" i="26"/>
  <c r="V168" i="26"/>
  <c r="T168" i="26"/>
  <c r="R168" i="26"/>
  <c r="N168" i="26"/>
  <c r="M168" i="26"/>
  <c r="L168" i="26"/>
  <c r="K168" i="26"/>
  <c r="J168" i="26"/>
  <c r="I168" i="26"/>
  <c r="H168" i="26"/>
  <c r="G168" i="26"/>
  <c r="F168" i="26"/>
  <c r="E168" i="26"/>
  <c r="D168" i="26"/>
  <c r="C168" i="26"/>
  <c r="AG167" i="26"/>
  <c r="AF167" i="26"/>
  <c r="AE167" i="26"/>
  <c r="AC167" i="26"/>
  <c r="AB167" i="26"/>
  <c r="Y167" i="26"/>
  <c r="X167" i="26"/>
  <c r="W167" i="26"/>
  <c r="V167" i="26"/>
  <c r="T167" i="26"/>
  <c r="R167" i="26"/>
  <c r="N167" i="26"/>
  <c r="M167" i="26"/>
  <c r="L167" i="26"/>
  <c r="K167" i="26"/>
  <c r="J167" i="26"/>
  <c r="I167" i="26"/>
  <c r="H167" i="26"/>
  <c r="G167" i="26"/>
  <c r="F167" i="26"/>
  <c r="E167" i="26"/>
  <c r="D167" i="26"/>
  <c r="C167" i="26"/>
  <c r="AG166" i="26"/>
  <c r="AF166" i="26"/>
  <c r="AE166" i="26"/>
  <c r="AC166" i="26"/>
  <c r="AB166" i="26"/>
  <c r="Y166" i="26"/>
  <c r="X166" i="26"/>
  <c r="W166" i="26"/>
  <c r="V166" i="26"/>
  <c r="T166" i="26"/>
  <c r="R166" i="26"/>
  <c r="N166" i="26"/>
  <c r="M166" i="26"/>
  <c r="L166" i="26"/>
  <c r="K166" i="26"/>
  <c r="J166" i="26"/>
  <c r="I166" i="26"/>
  <c r="H166" i="26"/>
  <c r="G166" i="26"/>
  <c r="F166" i="26"/>
  <c r="E166" i="26"/>
  <c r="D166" i="26"/>
  <c r="C166" i="26"/>
  <c r="AG165" i="26"/>
  <c r="AF165" i="26"/>
  <c r="AE165" i="26"/>
  <c r="AC165" i="26"/>
  <c r="AB165" i="26"/>
  <c r="Y165" i="26"/>
  <c r="X165" i="26"/>
  <c r="W165" i="26"/>
  <c r="V165" i="26"/>
  <c r="T165" i="26"/>
  <c r="R165" i="26"/>
  <c r="N165" i="26"/>
  <c r="M165" i="26"/>
  <c r="L165" i="26"/>
  <c r="K165" i="26"/>
  <c r="J165" i="26"/>
  <c r="I165" i="26"/>
  <c r="H165" i="26"/>
  <c r="G165" i="26"/>
  <c r="F165" i="26"/>
  <c r="E165" i="26"/>
  <c r="D165" i="26"/>
  <c r="C165" i="26"/>
  <c r="AG164" i="26"/>
  <c r="AF164" i="26"/>
  <c r="AE164" i="26"/>
  <c r="AC164" i="26"/>
  <c r="AB164" i="26"/>
  <c r="Y164" i="26"/>
  <c r="X164" i="26"/>
  <c r="W164" i="26"/>
  <c r="V164" i="26"/>
  <c r="T164" i="26"/>
  <c r="R164" i="26"/>
  <c r="N164" i="26"/>
  <c r="M164" i="26"/>
  <c r="L164" i="26"/>
  <c r="K164" i="26"/>
  <c r="J164" i="26"/>
  <c r="I164" i="26"/>
  <c r="H164" i="26"/>
  <c r="G164" i="26"/>
  <c r="F164" i="26"/>
  <c r="E164" i="26"/>
  <c r="D164" i="26"/>
  <c r="C164" i="26"/>
  <c r="AG163" i="26"/>
  <c r="AF163" i="26"/>
  <c r="AE163" i="26"/>
  <c r="AC163" i="26"/>
  <c r="AB163" i="26"/>
  <c r="Y163" i="26"/>
  <c r="X163" i="26"/>
  <c r="W163" i="26"/>
  <c r="V163" i="26"/>
  <c r="T163" i="26"/>
  <c r="R163" i="26"/>
  <c r="N163" i="26"/>
  <c r="M163" i="26"/>
  <c r="L163" i="26"/>
  <c r="K163" i="26"/>
  <c r="J163" i="26"/>
  <c r="I163" i="26"/>
  <c r="H163" i="26"/>
  <c r="G163" i="26"/>
  <c r="F163" i="26"/>
  <c r="E163" i="26"/>
  <c r="D163" i="26"/>
  <c r="C163" i="26"/>
  <c r="AG162" i="26"/>
  <c r="AF162" i="26"/>
  <c r="AE162" i="26"/>
  <c r="AC162" i="26"/>
  <c r="AB162" i="26"/>
  <c r="Y162" i="26"/>
  <c r="X162" i="26"/>
  <c r="W162" i="26"/>
  <c r="V162" i="26"/>
  <c r="T162" i="26"/>
  <c r="R162" i="26"/>
  <c r="N162" i="26"/>
  <c r="M162" i="26"/>
  <c r="L162" i="26"/>
  <c r="K162" i="26"/>
  <c r="J162" i="26"/>
  <c r="I162" i="26"/>
  <c r="H162" i="26"/>
  <c r="G162" i="26"/>
  <c r="F162" i="26"/>
  <c r="E162" i="26"/>
  <c r="D162" i="26"/>
  <c r="C162" i="26"/>
  <c r="AG161" i="26"/>
  <c r="AF161" i="26"/>
  <c r="AE161" i="26"/>
  <c r="AC161" i="26"/>
  <c r="AB161" i="26"/>
  <c r="Y161" i="26"/>
  <c r="X161" i="26"/>
  <c r="W161" i="26"/>
  <c r="V161" i="26"/>
  <c r="T161" i="26"/>
  <c r="R161" i="26"/>
  <c r="N161" i="26"/>
  <c r="M161" i="26"/>
  <c r="L161" i="26"/>
  <c r="K161" i="26"/>
  <c r="J161" i="26"/>
  <c r="I161" i="26"/>
  <c r="H161" i="26"/>
  <c r="G161" i="26"/>
  <c r="F161" i="26"/>
  <c r="E161" i="26"/>
  <c r="D161" i="26"/>
  <c r="C161" i="26"/>
  <c r="AG160" i="26"/>
  <c r="AF160" i="26"/>
  <c r="AE160" i="26"/>
  <c r="AC160" i="26"/>
  <c r="AB160" i="26"/>
  <c r="Y160" i="26"/>
  <c r="X160" i="26"/>
  <c r="W160" i="26"/>
  <c r="V160" i="26"/>
  <c r="T160" i="26"/>
  <c r="R160" i="26"/>
  <c r="N160" i="26"/>
  <c r="M160" i="26"/>
  <c r="L160" i="26"/>
  <c r="K160" i="26"/>
  <c r="J160" i="26"/>
  <c r="I160" i="26"/>
  <c r="H160" i="26"/>
  <c r="G160" i="26"/>
  <c r="F160" i="26"/>
  <c r="E160" i="26"/>
  <c r="D160" i="26"/>
  <c r="C160" i="26"/>
  <c r="AG159" i="26"/>
  <c r="AF159" i="26"/>
  <c r="AE159" i="26"/>
  <c r="AC159" i="26"/>
  <c r="AB159" i="26"/>
  <c r="Y159" i="26"/>
  <c r="X159" i="26"/>
  <c r="W159" i="26"/>
  <c r="V159" i="26"/>
  <c r="T159" i="26"/>
  <c r="R159" i="26"/>
  <c r="N159" i="26"/>
  <c r="M159" i="26"/>
  <c r="L159" i="26"/>
  <c r="K159" i="26"/>
  <c r="J159" i="26"/>
  <c r="I159" i="26"/>
  <c r="H159" i="26"/>
  <c r="G159" i="26"/>
  <c r="F159" i="26"/>
  <c r="E159" i="26"/>
  <c r="D159" i="26"/>
  <c r="C159" i="26"/>
  <c r="AG158" i="26"/>
  <c r="AF158" i="26"/>
  <c r="AE158" i="26"/>
  <c r="AC158" i="26"/>
  <c r="AB158" i="26"/>
  <c r="Y158" i="26"/>
  <c r="X158" i="26"/>
  <c r="W158" i="26"/>
  <c r="V158" i="26"/>
  <c r="T158" i="26"/>
  <c r="R158" i="26"/>
  <c r="N158" i="26"/>
  <c r="M158" i="26"/>
  <c r="L158" i="26"/>
  <c r="K158" i="26"/>
  <c r="J158" i="26"/>
  <c r="I158" i="26"/>
  <c r="H158" i="26"/>
  <c r="G158" i="26"/>
  <c r="F158" i="26"/>
  <c r="E158" i="26"/>
  <c r="D158" i="26"/>
  <c r="C158" i="26"/>
  <c r="AG157" i="26"/>
  <c r="AF157" i="26"/>
  <c r="AE157" i="26"/>
  <c r="AC157" i="26"/>
  <c r="AB157" i="26"/>
  <c r="Y157" i="26"/>
  <c r="X157" i="26"/>
  <c r="W157" i="26"/>
  <c r="V157" i="26"/>
  <c r="T157" i="26"/>
  <c r="R157" i="26"/>
  <c r="N157" i="26"/>
  <c r="M157" i="26"/>
  <c r="L157" i="26"/>
  <c r="K157" i="26"/>
  <c r="J157" i="26"/>
  <c r="I157" i="26"/>
  <c r="H157" i="26"/>
  <c r="G157" i="26"/>
  <c r="F157" i="26"/>
  <c r="E157" i="26"/>
  <c r="D157" i="26"/>
  <c r="C157" i="26"/>
  <c r="AG156" i="26"/>
  <c r="AF156" i="26"/>
  <c r="AE156" i="26"/>
  <c r="AC156" i="26"/>
  <c r="AB156" i="26"/>
  <c r="Y156" i="26"/>
  <c r="X156" i="26"/>
  <c r="W156" i="26"/>
  <c r="V156" i="26"/>
  <c r="T156" i="26"/>
  <c r="R156" i="26"/>
  <c r="N156" i="26"/>
  <c r="M156" i="26"/>
  <c r="L156" i="26"/>
  <c r="K156" i="26"/>
  <c r="J156" i="26"/>
  <c r="I156" i="26"/>
  <c r="H156" i="26"/>
  <c r="G156" i="26"/>
  <c r="F156" i="26"/>
  <c r="E156" i="26"/>
  <c r="D156" i="26"/>
  <c r="C156" i="26"/>
  <c r="AG155" i="26"/>
  <c r="AF155" i="26"/>
  <c r="AE155" i="26"/>
  <c r="AC155" i="26"/>
  <c r="AB155" i="26"/>
  <c r="Y155" i="26"/>
  <c r="X155" i="26"/>
  <c r="W155" i="26"/>
  <c r="V155" i="26"/>
  <c r="T155" i="26"/>
  <c r="R155" i="26"/>
  <c r="N155" i="26"/>
  <c r="M155" i="26"/>
  <c r="L155" i="26"/>
  <c r="K155" i="26"/>
  <c r="J155" i="26"/>
  <c r="I155" i="26"/>
  <c r="H155" i="26"/>
  <c r="G155" i="26"/>
  <c r="F155" i="26"/>
  <c r="E155" i="26"/>
  <c r="D155" i="26"/>
  <c r="C155" i="26"/>
  <c r="AG154" i="26"/>
  <c r="AF154" i="26"/>
  <c r="AE154" i="26"/>
  <c r="AC154" i="26"/>
  <c r="AB154" i="26"/>
  <c r="Y154" i="26"/>
  <c r="X154" i="26"/>
  <c r="W154" i="26"/>
  <c r="V154" i="26"/>
  <c r="T154" i="26"/>
  <c r="R154" i="26"/>
  <c r="N154" i="26"/>
  <c r="M154" i="26"/>
  <c r="L154" i="26"/>
  <c r="K154" i="26"/>
  <c r="J154" i="26"/>
  <c r="I154" i="26"/>
  <c r="H154" i="26"/>
  <c r="G154" i="26"/>
  <c r="F154" i="26"/>
  <c r="E154" i="26"/>
  <c r="D154" i="26"/>
  <c r="C154" i="26"/>
  <c r="AG153" i="26"/>
  <c r="AF153" i="26"/>
  <c r="AE153" i="26"/>
  <c r="AC153" i="26"/>
  <c r="AB153" i="26"/>
  <c r="Y153" i="26"/>
  <c r="X153" i="26"/>
  <c r="W153" i="26"/>
  <c r="V153" i="26"/>
  <c r="T153" i="26"/>
  <c r="R153" i="26"/>
  <c r="N153" i="26"/>
  <c r="M153" i="26"/>
  <c r="L153" i="26"/>
  <c r="K153" i="26"/>
  <c r="J153" i="26"/>
  <c r="I153" i="26"/>
  <c r="H153" i="26"/>
  <c r="G153" i="26"/>
  <c r="F153" i="26"/>
  <c r="E153" i="26"/>
  <c r="D153" i="26"/>
  <c r="C153" i="26"/>
  <c r="AG152" i="26"/>
  <c r="AF152" i="26"/>
  <c r="AE152" i="26"/>
  <c r="AC152" i="26"/>
  <c r="AB152" i="26"/>
  <c r="Y152" i="26"/>
  <c r="X152" i="26"/>
  <c r="W152" i="26"/>
  <c r="V152" i="26"/>
  <c r="T152" i="26"/>
  <c r="R152" i="26"/>
  <c r="N152" i="26"/>
  <c r="M152" i="26"/>
  <c r="L152" i="26"/>
  <c r="K152" i="26"/>
  <c r="J152" i="26"/>
  <c r="I152" i="26"/>
  <c r="H152" i="26"/>
  <c r="G152" i="26"/>
  <c r="F152" i="26"/>
  <c r="E152" i="26"/>
  <c r="D152" i="26"/>
  <c r="C152" i="26"/>
  <c r="AG151" i="26"/>
  <c r="AF151" i="26"/>
  <c r="AE151" i="26"/>
  <c r="AC151" i="26"/>
  <c r="AB151" i="26"/>
  <c r="Y151" i="26"/>
  <c r="X151" i="26"/>
  <c r="W151" i="26"/>
  <c r="V151" i="26"/>
  <c r="T151" i="26"/>
  <c r="R151" i="26"/>
  <c r="N151" i="26"/>
  <c r="M151" i="26"/>
  <c r="L151" i="26"/>
  <c r="K151" i="26"/>
  <c r="J151" i="26"/>
  <c r="I151" i="26"/>
  <c r="H151" i="26"/>
  <c r="G151" i="26"/>
  <c r="F151" i="26"/>
  <c r="E151" i="26"/>
  <c r="D151" i="26"/>
  <c r="C151" i="26"/>
  <c r="AG150" i="26"/>
  <c r="AF150" i="26"/>
  <c r="AE150" i="26"/>
  <c r="AC150" i="26"/>
  <c r="AB150" i="26"/>
  <c r="Y150" i="26"/>
  <c r="X150" i="26"/>
  <c r="W150" i="26"/>
  <c r="V150" i="26"/>
  <c r="T150" i="26"/>
  <c r="R150" i="26"/>
  <c r="N150" i="26"/>
  <c r="M150" i="26"/>
  <c r="L150" i="26"/>
  <c r="K150" i="26"/>
  <c r="J150" i="26"/>
  <c r="I150" i="26"/>
  <c r="H150" i="26"/>
  <c r="G150" i="26"/>
  <c r="F150" i="26"/>
  <c r="E150" i="26"/>
  <c r="D150" i="26"/>
  <c r="C150" i="26"/>
  <c r="AG149" i="26"/>
  <c r="AF149" i="26"/>
  <c r="AE149" i="26"/>
  <c r="AC149" i="26"/>
  <c r="AB149" i="26"/>
  <c r="Y149" i="26"/>
  <c r="X149" i="26"/>
  <c r="W149" i="26"/>
  <c r="V149" i="26"/>
  <c r="T149" i="26"/>
  <c r="R149" i="26"/>
  <c r="N149" i="26"/>
  <c r="M149" i="26"/>
  <c r="L149" i="26"/>
  <c r="K149" i="26"/>
  <c r="J149" i="26"/>
  <c r="I149" i="26"/>
  <c r="H149" i="26"/>
  <c r="G149" i="26"/>
  <c r="F149" i="26"/>
  <c r="E149" i="26"/>
  <c r="D149" i="26"/>
  <c r="C149" i="26"/>
  <c r="AG146" i="26"/>
  <c r="AF146" i="26"/>
  <c r="AE146" i="26"/>
  <c r="AC146" i="26"/>
  <c r="AB146" i="26"/>
  <c r="Y146" i="26"/>
  <c r="X146" i="26"/>
  <c r="W146" i="26"/>
  <c r="V146" i="26"/>
  <c r="T146" i="26"/>
  <c r="R146" i="26"/>
  <c r="N146" i="26"/>
  <c r="M146" i="26"/>
  <c r="L146" i="26"/>
  <c r="K146" i="26"/>
  <c r="J146" i="26"/>
  <c r="I146" i="26"/>
  <c r="H146" i="26"/>
  <c r="G146" i="26"/>
  <c r="F146" i="26"/>
  <c r="E146" i="26"/>
  <c r="D146" i="26"/>
  <c r="C146" i="26"/>
  <c r="AG145" i="26"/>
  <c r="AF145" i="26"/>
  <c r="AE145" i="26"/>
  <c r="AC145" i="26"/>
  <c r="AB145" i="26"/>
  <c r="Y145" i="26"/>
  <c r="X145" i="26"/>
  <c r="W145" i="26"/>
  <c r="V145" i="26"/>
  <c r="T145" i="26"/>
  <c r="R145" i="26"/>
  <c r="N145" i="26"/>
  <c r="M145" i="26"/>
  <c r="L145" i="26"/>
  <c r="K145" i="26"/>
  <c r="J145" i="26"/>
  <c r="I145" i="26"/>
  <c r="H145" i="26"/>
  <c r="G145" i="26"/>
  <c r="F145" i="26"/>
  <c r="E145" i="26"/>
  <c r="D145" i="26"/>
  <c r="C145" i="26"/>
  <c r="AG144" i="26"/>
  <c r="AF144" i="26"/>
  <c r="AE144" i="26"/>
  <c r="AC144" i="26"/>
  <c r="AB144" i="26"/>
  <c r="Y144" i="26"/>
  <c r="X144" i="26"/>
  <c r="W144" i="26"/>
  <c r="V144" i="26"/>
  <c r="T144" i="26"/>
  <c r="R144" i="26"/>
  <c r="N144" i="26"/>
  <c r="M144" i="26"/>
  <c r="L144" i="26"/>
  <c r="K144" i="26"/>
  <c r="J144" i="26"/>
  <c r="I144" i="26"/>
  <c r="H144" i="26"/>
  <c r="G144" i="26"/>
  <c r="F144" i="26"/>
  <c r="E144" i="26"/>
  <c r="D144" i="26"/>
  <c r="C144" i="26"/>
  <c r="AG143" i="26"/>
  <c r="AF143" i="26"/>
  <c r="AE143" i="26"/>
  <c r="AC143" i="26"/>
  <c r="AB143" i="26"/>
  <c r="Y143" i="26"/>
  <c r="X143" i="26"/>
  <c r="W143" i="26"/>
  <c r="V143" i="26"/>
  <c r="T143" i="26"/>
  <c r="R143" i="26"/>
  <c r="N143" i="26"/>
  <c r="M143" i="26"/>
  <c r="L143" i="26"/>
  <c r="K143" i="26"/>
  <c r="J143" i="26"/>
  <c r="I143" i="26"/>
  <c r="H143" i="26"/>
  <c r="G143" i="26"/>
  <c r="F143" i="26"/>
  <c r="E143" i="26"/>
  <c r="D143" i="26"/>
  <c r="C143" i="26"/>
  <c r="AG142" i="26"/>
  <c r="AF142" i="26"/>
  <c r="AE142" i="26"/>
  <c r="AC142" i="26"/>
  <c r="AB142" i="26"/>
  <c r="Y142" i="26"/>
  <c r="X142" i="26"/>
  <c r="W142" i="26"/>
  <c r="V142" i="26"/>
  <c r="T142" i="26"/>
  <c r="R142" i="26"/>
  <c r="N142" i="26"/>
  <c r="M142" i="26"/>
  <c r="L142" i="26"/>
  <c r="K142" i="26"/>
  <c r="J142" i="26"/>
  <c r="I142" i="26"/>
  <c r="H142" i="26"/>
  <c r="G142" i="26"/>
  <c r="F142" i="26"/>
  <c r="E142" i="26"/>
  <c r="D142" i="26"/>
  <c r="C142" i="26"/>
  <c r="AG141" i="26"/>
  <c r="AF141" i="26"/>
  <c r="AE141" i="26"/>
  <c r="AC141" i="26"/>
  <c r="AB141" i="26"/>
  <c r="Y141" i="26"/>
  <c r="X141" i="26"/>
  <c r="W141" i="26"/>
  <c r="V141" i="26"/>
  <c r="T141" i="26"/>
  <c r="R141" i="26"/>
  <c r="N141" i="26"/>
  <c r="M141" i="26"/>
  <c r="L141" i="26"/>
  <c r="K141" i="26"/>
  <c r="J141" i="26"/>
  <c r="I141" i="26"/>
  <c r="H141" i="26"/>
  <c r="G141" i="26"/>
  <c r="F141" i="26"/>
  <c r="E141" i="26"/>
  <c r="D141" i="26"/>
  <c r="C141" i="26"/>
  <c r="AG140" i="26"/>
  <c r="AF140" i="26"/>
  <c r="AE140" i="26"/>
  <c r="AC140" i="26"/>
  <c r="AB140" i="26"/>
  <c r="Y140" i="26"/>
  <c r="X140" i="26"/>
  <c r="W140" i="26"/>
  <c r="V140" i="26"/>
  <c r="T140" i="26"/>
  <c r="R140" i="26"/>
  <c r="N140" i="26"/>
  <c r="M140" i="26"/>
  <c r="L140" i="26"/>
  <c r="K140" i="26"/>
  <c r="J140" i="26"/>
  <c r="I140" i="26"/>
  <c r="H140" i="26"/>
  <c r="G140" i="26"/>
  <c r="F140" i="26"/>
  <c r="E140" i="26"/>
  <c r="D140" i="26"/>
  <c r="C140" i="26"/>
  <c r="AG139" i="26"/>
  <c r="AF139" i="26"/>
  <c r="AE139" i="26"/>
  <c r="AC139" i="26"/>
  <c r="AB139" i="26"/>
  <c r="Y139" i="26"/>
  <c r="X139" i="26"/>
  <c r="W139" i="26"/>
  <c r="V139" i="26"/>
  <c r="T139" i="26"/>
  <c r="R139" i="26"/>
  <c r="N139" i="26"/>
  <c r="M139" i="26"/>
  <c r="L139" i="26"/>
  <c r="K139" i="26"/>
  <c r="J139" i="26"/>
  <c r="I139" i="26"/>
  <c r="H139" i="26"/>
  <c r="G139" i="26"/>
  <c r="F139" i="26"/>
  <c r="E139" i="26"/>
  <c r="D139" i="26"/>
  <c r="C139" i="26"/>
  <c r="AG138" i="26"/>
  <c r="AF138" i="26"/>
  <c r="AE138" i="26"/>
  <c r="AC138" i="26"/>
  <c r="AB138" i="26"/>
  <c r="Y138" i="26"/>
  <c r="X138" i="26"/>
  <c r="W138" i="26"/>
  <c r="V138" i="26"/>
  <c r="T138" i="26"/>
  <c r="R138" i="26"/>
  <c r="N138" i="26"/>
  <c r="M138" i="26"/>
  <c r="L138" i="26"/>
  <c r="K138" i="26"/>
  <c r="J138" i="26"/>
  <c r="I138" i="26"/>
  <c r="H138" i="26"/>
  <c r="G138" i="26"/>
  <c r="F138" i="26"/>
  <c r="E138" i="26"/>
  <c r="D138" i="26"/>
  <c r="C138" i="26"/>
  <c r="AG137" i="26"/>
  <c r="AF137" i="26"/>
  <c r="AE137" i="26"/>
  <c r="AC137" i="26"/>
  <c r="AB137" i="26"/>
  <c r="Y137" i="26"/>
  <c r="X137" i="26"/>
  <c r="W137" i="26"/>
  <c r="V137" i="26"/>
  <c r="T137" i="26"/>
  <c r="R137" i="26"/>
  <c r="N137" i="26"/>
  <c r="M137" i="26"/>
  <c r="L137" i="26"/>
  <c r="K137" i="26"/>
  <c r="J137" i="26"/>
  <c r="I137" i="26"/>
  <c r="H137" i="26"/>
  <c r="G137" i="26"/>
  <c r="F137" i="26"/>
  <c r="E137" i="26"/>
  <c r="D137" i="26"/>
  <c r="C137" i="26"/>
  <c r="AG136" i="26"/>
  <c r="AF136" i="26"/>
  <c r="AE136" i="26"/>
  <c r="AC136" i="26"/>
  <c r="AB136" i="26"/>
  <c r="Y136" i="26"/>
  <c r="X136" i="26"/>
  <c r="W136" i="26"/>
  <c r="V136" i="26"/>
  <c r="T136" i="26"/>
  <c r="R136" i="26"/>
  <c r="N136" i="26"/>
  <c r="M136" i="26"/>
  <c r="L136" i="26"/>
  <c r="K136" i="26"/>
  <c r="J136" i="26"/>
  <c r="I136" i="26"/>
  <c r="H136" i="26"/>
  <c r="G136" i="26"/>
  <c r="F136" i="26"/>
  <c r="E136" i="26"/>
  <c r="D136" i="26"/>
  <c r="C136" i="26"/>
  <c r="AG135" i="26"/>
  <c r="AF135" i="26"/>
  <c r="AE135" i="26"/>
  <c r="AC135" i="26"/>
  <c r="AB135" i="26"/>
  <c r="Y135" i="26"/>
  <c r="X135" i="26"/>
  <c r="W135" i="26"/>
  <c r="V135" i="26"/>
  <c r="T135" i="26"/>
  <c r="R135" i="26"/>
  <c r="N135" i="26"/>
  <c r="M135" i="26"/>
  <c r="L135" i="26"/>
  <c r="K135" i="26"/>
  <c r="J135" i="26"/>
  <c r="I135" i="26"/>
  <c r="H135" i="26"/>
  <c r="G135" i="26"/>
  <c r="F135" i="26"/>
  <c r="E135" i="26"/>
  <c r="D135" i="26"/>
  <c r="C135" i="26"/>
  <c r="AG134" i="26"/>
  <c r="AF134" i="26"/>
  <c r="AE134" i="26"/>
  <c r="AC134" i="26"/>
  <c r="AB134" i="26"/>
  <c r="Y134" i="26"/>
  <c r="X134" i="26"/>
  <c r="W134" i="26"/>
  <c r="V134" i="26"/>
  <c r="T134" i="26"/>
  <c r="R134" i="26"/>
  <c r="N134" i="26"/>
  <c r="M134" i="26"/>
  <c r="L134" i="26"/>
  <c r="K134" i="26"/>
  <c r="J134" i="26"/>
  <c r="I134" i="26"/>
  <c r="H134" i="26"/>
  <c r="G134" i="26"/>
  <c r="F134" i="26"/>
  <c r="E134" i="26"/>
  <c r="D134" i="26"/>
  <c r="C134" i="26"/>
  <c r="AG133" i="26"/>
  <c r="AF133" i="26"/>
  <c r="AE133" i="26"/>
  <c r="AC133" i="26"/>
  <c r="AB133" i="26"/>
  <c r="Y133" i="26"/>
  <c r="X133" i="26"/>
  <c r="W133" i="26"/>
  <c r="V133" i="26"/>
  <c r="T133" i="26"/>
  <c r="R133" i="26"/>
  <c r="N133" i="26"/>
  <c r="M133" i="26"/>
  <c r="L133" i="26"/>
  <c r="K133" i="26"/>
  <c r="J133" i="26"/>
  <c r="I133" i="26"/>
  <c r="H133" i="26"/>
  <c r="G133" i="26"/>
  <c r="F133" i="26"/>
  <c r="E133" i="26"/>
  <c r="D133" i="26"/>
  <c r="C133" i="26"/>
  <c r="AG132" i="26"/>
  <c r="AF132" i="26"/>
  <c r="AE132" i="26"/>
  <c r="AC132" i="26"/>
  <c r="AB132" i="26"/>
  <c r="Y132" i="26"/>
  <c r="X132" i="26"/>
  <c r="W132" i="26"/>
  <c r="V132" i="26"/>
  <c r="T132" i="26"/>
  <c r="R132" i="26"/>
  <c r="N132" i="26"/>
  <c r="M132" i="26"/>
  <c r="L132" i="26"/>
  <c r="K132" i="26"/>
  <c r="J132" i="26"/>
  <c r="I132" i="26"/>
  <c r="H132" i="26"/>
  <c r="G132" i="26"/>
  <c r="F132" i="26"/>
  <c r="E132" i="26"/>
  <c r="D132" i="26"/>
  <c r="C132" i="26"/>
  <c r="AG131" i="26"/>
  <c r="AF131" i="26"/>
  <c r="AE131" i="26"/>
  <c r="AC131" i="26"/>
  <c r="AB131" i="26"/>
  <c r="Y131" i="26"/>
  <c r="X131" i="26"/>
  <c r="W131" i="26"/>
  <c r="V131" i="26"/>
  <c r="T131" i="26"/>
  <c r="R131" i="26"/>
  <c r="N131" i="26"/>
  <c r="M131" i="26"/>
  <c r="L131" i="26"/>
  <c r="K131" i="26"/>
  <c r="J131" i="26"/>
  <c r="I131" i="26"/>
  <c r="H131" i="26"/>
  <c r="G131" i="26"/>
  <c r="F131" i="26"/>
  <c r="E131" i="26"/>
  <c r="D131" i="26"/>
  <c r="C131" i="26"/>
  <c r="AG130" i="26"/>
  <c r="AF130" i="26"/>
  <c r="AE130" i="26"/>
  <c r="AC130" i="26"/>
  <c r="AB130" i="26"/>
  <c r="Y130" i="26"/>
  <c r="X130" i="26"/>
  <c r="W130" i="26"/>
  <c r="V130" i="26"/>
  <c r="T130" i="26"/>
  <c r="R130" i="26"/>
  <c r="N130" i="26"/>
  <c r="M130" i="26"/>
  <c r="L130" i="26"/>
  <c r="K130" i="26"/>
  <c r="J130" i="26"/>
  <c r="I130" i="26"/>
  <c r="H130" i="26"/>
  <c r="G130" i="26"/>
  <c r="F130" i="26"/>
  <c r="E130" i="26"/>
  <c r="D130" i="26"/>
  <c r="C130" i="26"/>
  <c r="AG129" i="26"/>
  <c r="AF129" i="26"/>
  <c r="AE129" i="26"/>
  <c r="AC129" i="26"/>
  <c r="AB129" i="26"/>
  <c r="Y129" i="26"/>
  <c r="X129" i="26"/>
  <c r="W129" i="26"/>
  <c r="V129" i="26"/>
  <c r="T129" i="26"/>
  <c r="R129" i="26"/>
  <c r="N129" i="26"/>
  <c r="M129" i="26"/>
  <c r="L129" i="26"/>
  <c r="K129" i="26"/>
  <c r="J129" i="26"/>
  <c r="I129" i="26"/>
  <c r="H129" i="26"/>
  <c r="G129" i="26"/>
  <c r="F129" i="26"/>
  <c r="E129" i="26"/>
  <c r="D129" i="26"/>
  <c r="C129" i="26"/>
  <c r="AG128" i="26"/>
  <c r="AF128" i="26"/>
  <c r="AE128" i="26"/>
  <c r="AC128" i="26"/>
  <c r="AB128" i="26"/>
  <c r="Y128" i="26"/>
  <c r="X128" i="26"/>
  <c r="W128" i="26"/>
  <c r="V128" i="26"/>
  <c r="T128" i="26"/>
  <c r="R128" i="26"/>
  <c r="N128" i="26"/>
  <c r="M128" i="26"/>
  <c r="L128" i="26"/>
  <c r="K128" i="26"/>
  <c r="J128" i="26"/>
  <c r="I128" i="26"/>
  <c r="H128" i="26"/>
  <c r="G128" i="26"/>
  <c r="F128" i="26"/>
  <c r="E128" i="26"/>
  <c r="D128" i="26"/>
  <c r="C128" i="26"/>
  <c r="AG127" i="26"/>
  <c r="AF127" i="26"/>
  <c r="AE127" i="26"/>
  <c r="AC127" i="26"/>
  <c r="AB127" i="26"/>
  <c r="Y127" i="26"/>
  <c r="X127" i="26"/>
  <c r="W127" i="26"/>
  <c r="V127" i="26"/>
  <c r="T127" i="26"/>
  <c r="R127" i="26"/>
  <c r="N127" i="26"/>
  <c r="M127" i="26"/>
  <c r="L127" i="26"/>
  <c r="K127" i="26"/>
  <c r="J127" i="26"/>
  <c r="I127" i="26"/>
  <c r="H127" i="26"/>
  <c r="G127" i="26"/>
  <c r="F127" i="26"/>
  <c r="E127" i="26"/>
  <c r="D127" i="26"/>
  <c r="C127" i="26"/>
  <c r="AG126" i="26"/>
  <c r="AF126" i="26"/>
  <c r="AE126" i="26"/>
  <c r="AC126" i="26"/>
  <c r="AB126" i="26"/>
  <c r="Y126" i="26"/>
  <c r="X126" i="26"/>
  <c r="W126" i="26"/>
  <c r="V126" i="26"/>
  <c r="T126" i="26"/>
  <c r="R126" i="26"/>
  <c r="N126" i="26"/>
  <c r="M126" i="26"/>
  <c r="L126" i="26"/>
  <c r="K126" i="26"/>
  <c r="J126" i="26"/>
  <c r="I126" i="26"/>
  <c r="H126" i="26"/>
  <c r="G126" i="26"/>
  <c r="F126" i="26"/>
  <c r="E126" i="26"/>
  <c r="D126" i="26"/>
  <c r="C126" i="26"/>
  <c r="AG125" i="26"/>
  <c r="AF125" i="26"/>
  <c r="AE125" i="26"/>
  <c r="AC125" i="26"/>
  <c r="AB125" i="26"/>
  <c r="Y125" i="26"/>
  <c r="X125" i="26"/>
  <c r="W125" i="26"/>
  <c r="V125" i="26"/>
  <c r="T125" i="26"/>
  <c r="R125" i="26"/>
  <c r="N125" i="26"/>
  <c r="M125" i="26"/>
  <c r="L125" i="26"/>
  <c r="K125" i="26"/>
  <c r="J125" i="26"/>
  <c r="I125" i="26"/>
  <c r="H125" i="26"/>
  <c r="G125" i="26"/>
  <c r="F125" i="26"/>
  <c r="E125" i="26"/>
  <c r="D125" i="26"/>
  <c r="C125" i="26"/>
  <c r="AG122" i="26"/>
  <c r="AF122" i="26"/>
  <c r="AE122" i="26"/>
  <c r="AC122" i="26"/>
  <c r="AB122" i="26"/>
  <c r="Y122" i="26"/>
  <c r="X122" i="26"/>
  <c r="W122" i="26"/>
  <c r="V122" i="26"/>
  <c r="T122" i="26"/>
  <c r="R122" i="26"/>
  <c r="N122" i="26"/>
  <c r="M122" i="26"/>
  <c r="L122" i="26"/>
  <c r="K122" i="26"/>
  <c r="J122" i="26"/>
  <c r="I122" i="26"/>
  <c r="H122" i="26"/>
  <c r="G122" i="26"/>
  <c r="F122" i="26"/>
  <c r="E122" i="26"/>
  <c r="D122" i="26"/>
  <c r="C122" i="26"/>
  <c r="AG121" i="26"/>
  <c r="AF121" i="26"/>
  <c r="AE121" i="26"/>
  <c r="AC121" i="26"/>
  <c r="AB121" i="26"/>
  <c r="Y121" i="26"/>
  <c r="X121" i="26"/>
  <c r="W121" i="26"/>
  <c r="V121" i="26"/>
  <c r="T121" i="26"/>
  <c r="R121" i="26"/>
  <c r="N121" i="26"/>
  <c r="M121" i="26"/>
  <c r="L121" i="26"/>
  <c r="K121" i="26"/>
  <c r="J121" i="26"/>
  <c r="I121" i="26"/>
  <c r="H121" i="26"/>
  <c r="G121" i="26"/>
  <c r="F121" i="26"/>
  <c r="E121" i="26"/>
  <c r="D121" i="26"/>
  <c r="C121" i="26"/>
  <c r="AG120" i="26"/>
  <c r="AF120" i="26"/>
  <c r="AE120" i="26"/>
  <c r="AC120" i="26"/>
  <c r="AB120" i="26"/>
  <c r="Y120" i="26"/>
  <c r="X120" i="26"/>
  <c r="W120" i="26"/>
  <c r="V120" i="26"/>
  <c r="T120" i="26"/>
  <c r="R120" i="26"/>
  <c r="N120" i="26"/>
  <c r="M120" i="26"/>
  <c r="L120" i="26"/>
  <c r="K120" i="26"/>
  <c r="J120" i="26"/>
  <c r="I120" i="26"/>
  <c r="H120" i="26"/>
  <c r="G120" i="26"/>
  <c r="F120" i="26"/>
  <c r="E120" i="26"/>
  <c r="D120" i="26"/>
  <c r="C120" i="26"/>
  <c r="AG119" i="26"/>
  <c r="AF119" i="26"/>
  <c r="AE119" i="26"/>
  <c r="AC119" i="26"/>
  <c r="AB119" i="26"/>
  <c r="Y119" i="26"/>
  <c r="X119" i="26"/>
  <c r="W119" i="26"/>
  <c r="V119" i="26"/>
  <c r="T119" i="26"/>
  <c r="R119" i="26"/>
  <c r="N119" i="26"/>
  <c r="M119" i="26"/>
  <c r="L119" i="26"/>
  <c r="K119" i="26"/>
  <c r="J119" i="26"/>
  <c r="I119" i="26"/>
  <c r="H119" i="26"/>
  <c r="G119" i="26"/>
  <c r="F119" i="26"/>
  <c r="E119" i="26"/>
  <c r="D119" i="26"/>
  <c r="C119" i="26"/>
  <c r="AG118" i="26"/>
  <c r="AF118" i="26"/>
  <c r="AE118" i="26"/>
  <c r="AC118" i="26"/>
  <c r="AB118" i="26"/>
  <c r="Y118" i="26"/>
  <c r="X118" i="26"/>
  <c r="W118" i="26"/>
  <c r="V118" i="26"/>
  <c r="T118" i="26"/>
  <c r="R118" i="26"/>
  <c r="N118" i="26"/>
  <c r="M118" i="26"/>
  <c r="L118" i="26"/>
  <c r="K118" i="26"/>
  <c r="J118" i="26"/>
  <c r="I118" i="26"/>
  <c r="H118" i="26"/>
  <c r="G118" i="26"/>
  <c r="F118" i="26"/>
  <c r="E118" i="26"/>
  <c r="D118" i="26"/>
  <c r="C118" i="26"/>
  <c r="AG117" i="26"/>
  <c r="AF117" i="26"/>
  <c r="AE117" i="26"/>
  <c r="AC117" i="26"/>
  <c r="AB117" i="26"/>
  <c r="Y117" i="26"/>
  <c r="X117" i="26"/>
  <c r="W117" i="26"/>
  <c r="V117" i="26"/>
  <c r="T117" i="26"/>
  <c r="R117" i="26"/>
  <c r="N117" i="26"/>
  <c r="M117" i="26"/>
  <c r="L117" i="26"/>
  <c r="K117" i="26"/>
  <c r="J117" i="26"/>
  <c r="I117" i="26"/>
  <c r="H117" i="26"/>
  <c r="G117" i="26"/>
  <c r="F117" i="26"/>
  <c r="E117" i="26"/>
  <c r="D117" i="26"/>
  <c r="C117" i="26"/>
  <c r="AG116" i="26"/>
  <c r="AF116" i="26"/>
  <c r="AE116" i="26"/>
  <c r="AC116" i="26"/>
  <c r="AB116" i="26"/>
  <c r="Y116" i="26"/>
  <c r="X116" i="26"/>
  <c r="W116" i="26"/>
  <c r="V116" i="26"/>
  <c r="T116" i="26"/>
  <c r="R116" i="26"/>
  <c r="N116" i="26"/>
  <c r="M116" i="26"/>
  <c r="L116" i="26"/>
  <c r="K116" i="26"/>
  <c r="J116" i="26"/>
  <c r="I116" i="26"/>
  <c r="H116" i="26"/>
  <c r="G116" i="26"/>
  <c r="F116" i="26"/>
  <c r="E116" i="26"/>
  <c r="D116" i="26"/>
  <c r="C116" i="26"/>
  <c r="AG115" i="26"/>
  <c r="AF115" i="26"/>
  <c r="AE115" i="26"/>
  <c r="AC115" i="26"/>
  <c r="AB115" i="26"/>
  <c r="Y115" i="26"/>
  <c r="X115" i="26"/>
  <c r="W115" i="26"/>
  <c r="V115" i="26"/>
  <c r="T115" i="26"/>
  <c r="R115" i="26"/>
  <c r="N115" i="26"/>
  <c r="M115" i="26"/>
  <c r="L115" i="26"/>
  <c r="K115" i="26"/>
  <c r="J115" i="26"/>
  <c r="I115" i="26"/>
  <c r="H115" i="26"/>
  <c r="G115" i="26"/>
  <c r="F115" i="26"/>
  <c r="E115" i="26"/>
  <c r="D115" i="26"/>
  <c r="C115" i="26"/>
  <c r="AG114" i="26"/>
  <c r="AF114" i="26"/>
  <c r="AE114" i="26"/>
  <c r="AC114" i="26"/>
  <c r="AB114" i="26"/>
  <c r="Y114" i="26"/>
  <c r="X114" i="26"/>
  <c r="W114" i="26"/>
  <c r="V114" i="26"/>
  <c r="T114" i="26"/>
  <c r="R114" i="26"/>
  <c r="N114" i="26"/>
  <c r="M114" i="26"/>
  <c r="L114" i="26"/>
  <c r="K114" i="26"/>
  <c r="J114" i="26"/>
  <c r="I114" i="26"/>
  <c r="H114" i="26"/>
  <c r="G114" i="26"/>
  <c r="F114" i="26"/>
  <c r="E114" i="26"/>
  <c r="D114" i="26"/>
  <c r="C114" i="26"/>
  <c r="AG113" i="26"/>
  <c r="AF113" i="26"/>
  <c r="AE113" i="26"/>
  <c r="AC113" i="26"/>
  <c r="AB113" i="26"/>
  <c r="Y113" i="26"/>
  <c r="X113" i="26"/>
  <c r="W113" i="26"/>
  <c r="V113" i="26"/>
  <c r="T113" i="26"/>
  <c r="R113" i="26"/>
  <c r="N113" i="26"/>
  <c r="M113" i="26"/>
  <c r="L113" i="26"/>
  <c r="K113" i="26"/>
  <c r="J113" i="26"/>
  <c r="I113" i="26"/>
  <c r="H113" i="26"/>
  <c r="G113" i="26"/>
  <c r="F113" i="26"/>
  <c r="E113" i="26"/>
  <c r="D113" i="26"/>
  <c r="C113" i="26"/>
  <c r="AG112" i="26"/>
  <c r="AF112" i="26"/>
  <c r="AE112" i="26"/>
  <c r="AC112" i="26"/>
  <c r="AB112" i="26"/>
  <c r="Y112" i="26"/>
  <c r="X112" i="26"/>
  <c r="W112" i="26"/>
  <c r="V112" i="26"/>
  <c r="T112" i="26"/>
  <c r="R112" i="26"/>
  <c r="N112" i="26"/>
  <c r="M112" i="26"/>
  <c r="L112" i="26"/>
  <c r="K112" i="26"/>
  <c r="J112" i="26"/>
  <c r="I112" i="26"/>
  <c r="H112" i="26"/>
  <c r="G112" i="26"/>
  <c r="F112" i="26"/>
  <c r="E112" i="26"/>
  <c r="D112" i="26"/>
  <c r="C112" i="26"/>
  <c r="AG111" i="26"/>
  <c r="AF111" i="26"/>
  <c r="AE111" i="26"/>
  <c r="AC111" i="26"/>
  <c r="AB111" i="26"/>
  <c r="Y111" i="26"/>
  <c r="X111" i="26"/>
  <c r="W111" i="26"/>
  <c r="V111" i="26"/>
  <c r="T111" i="26"/>
  <c r="R111" i="26"/>
  <c r="N111" i="26"/>
  <c r="M111" i="26"/>
  <c r="L111" i="26"/>
  <c r="K111" i="26"/>
  <c r="J111" i="26"/>
  <c r="I111" i="26"/>
  <c r="H111" i="26"/>
  <c r="G111" i="26"/>
  <c r="F111" i="26"/>
  <c r="E111" i="26"/>
  <c r="D111" i="26"/>
  <c r="C111" i="26"/>
  <c r="AG110" i="26"/>
  <c r="AF110" i="26"/>
  <c r="AE110" i="26"/>
  <c r="AC110" i="26"/>
  <c r="AB110" i="26"/>
  <c r="Y110" i="26"/>
  <c r="X110" i="26"/>
  <c r="W110" i="26"/>
  <c r="V110" i="26"/>
  <c r="T110" i="26"/>
  <c r="R110" i="26"/>
  <c r="N110" i="26"/>
  <c r="M110" i="26"/>
  <c r="L110" i="26"/>
  <c r="K110" i="26"/>
  <c r="J110" i="26"/>
  <c r="I110" i="26"/>
  <c r="H110" i="26"/>
  <c r="G110" i="26"/>
  <c r="F110" i="26"/>
  <c r="E110" i="26"/>
  <c r="D110" i="26"/>
  <c r="C110" i="26"/>
  <c r="AG109" i="26"/>
  <c r="AF109" i="26"/>
  <c r="AE109" i="26"/>
  <c r="AC109" i="26"/>
  <c r="AB109" i="26"/>
  <c r="Y109" i="26"/>
  <c r="X109" i="26"/>
  <c r="W109" i="26"/>
  <c r="V109" i="26"/>
  <c r="T109" i="26"/>
  <c r="R109" i="26"/>
  <c r="N109" i="26"/>
  <c r="M109" i="26"/>
  <c r="L109" i="26"/>
  <c r="K109" i="26"/>
  <c r="J109" i="26"/>
  <c r="I109" i="26"/>
  <c r="H109" i="26"/>
  <c r="G109" i="26"/>
  <c r="F109" i="26"/>
  <c r="E109" i="26"/>
  <c r="D109" i="26"/>
  <c r="C109" i="26"/>
  <c r="AG108" i="26"/>
  <c r="AF108" i="26"/>
  <c r="AE108" i="26"/>
  <c r="AC108" i="26"/>
  <c r="AB108" i="26"/>
  <c r="Y108" i="26"/>
  <c r="X108" i="26"/>
  <c r="W108" i="26"/>
  <c r="V108" i="26"/>
  <c r="T108" i="26"/>
  <c r="R108" i="26"/>
  <c r="N108" i="26"/>
  <c r="M108" i="26"/>
  <c r="L108" i="26"/>
  <c r="K108" i="26"/>
  <c r="J108" i="26"/>
  <c r="I108" i="26"/>
  <c r="H108" i="26"/>
  <c r="G108" i="26"/>
  <c r="F108" i="26"/>
  <c r="E108" i="26"/>
  <c r="D108" i="26"/>
  <c r="C108" i="26"/>
  <c r="AG107" i="26"/>
  <c r="AF107" i="26"/>
  <c r="AE107" i="26"/>
  <c r="AC107" i="26"/>
  <c r="AB107" i="26"/>
  <c r="Y107" i="26"/>
  <c r="X107" i="26"/>
  <c r="W107" i="26"/>
  <c r="V107" i="26"/>
  <c r="T107" i="26"/>
  <c r="R107" i="26"/>
  <c r="N107" i="26"/>
  <c r="M107" i="26"/>
  <c r="L107" i="26"/>
  <c r="K107" i="26"/>
  <c r="J107" i="26"/>
  <c r="I107" i="26"/>
  <c r="H107" i="26"/>
  <c r="G107" i="26"/>
  <c r="F107" i="26"/>
  <c r="E107" i="26"/>
  <c r="D107" i="26"/>
  <c r="C107" i="26"/>
  <c r="AG106" i="26"/>
  <c r="AF106" i="26"/>
  <c r="AE106" i="26"/>
  <c r="AC106" i="26"/>
  <c r="AB106" i="26"/>
  <c r="Y106" i="26"/>
  <c r="X106" i="26"/>
  <c r="W106" i="26"/>
  <c r="V106" i="26"/>
  <c r="T106" i="26"/>
  <c r="R106" i="26"/>
  <c r="N106" i="26"/>
  <c r="M106" i="26"/>
  <c r="L106" i="26"/>
  <c r="K106" i="26"/>
  <c r="J106" i="26"/>
  <c r="I106" i="26"/>
  <c r="H106" i="26"/>
  <c r="G106" i="26"/>
  <c r="F106" i="26"/>
  <c r="E106" i="26"/>
  <c r="D106" i="26"/>
  <c r="C106" i="26"/>
  <c r="AG105" i="26"/>
  <c r="AF105" i="26"/>
  <c r="AE105" i="26"/>
  <c r="AC105" i="26"/>
  <c r="AB105" i="26"/>
  <c r="Y105" i="26"/>
  <c r="X105" i="26"/>
  <c r="W105" i="26"/>
  <c r="V105" i="26"/>
  <c r="T105" i="26"/>
  <c r="R105" i="26"/>
  <c r="N105" i="26"/>
  <c r="M105" i="26"/>
  <c r="L105" i="26"/>
  <c r="K105" i="26"/>
  <c r="J105" i="26"/>
  <c r="I105" i="26"/>
  <c r="H105" i="26"/>
  <c r="G105" i="26"/>
  <c r="F105" i="26"/>
  <c r="E105" i="26"/>
  <c r="D105" i="26"/>
  <c r="C105" i="26"/>
  <c r="AG104" i="26"/>
  <c r="AF104" i="26"/>
  <c r="AE104" i="26"/>
  <c r="AC104" i="26"/>
  <c r="AB104" i="26"/>
  <c r="Y104" i="26"/>
  <c r="X104" i="26"/>
  <c r="W104" i="26"/>
  <c r="V104" i="26"/>
  <c r="T104" i="26"/>
  <c r="R104" i="26"/>
  <c r="N104" i="26"/>
  <c r="M104" i="26"/>
  <c r="L104" i="26"/>
  <c r="K104" i="26"/>
  <c r="J104" i="26"/>
  <c r="I104" i="26"/>
  <c r="H104" i="26"/>
  <c r="G104" i="26"/>
  <c r="F104" i="26"/>
  <c r="E104" i="26"/>
  <c r="D104" i="26"/>
  <c r="C104" i="26"/>
  <c r="AG103" i="26"/>
  <c r="AF103" i="26"/>
  <c r="AE103" i="26"/>
  <c r="AC103" i="26"/>
  <c r="AB103" i="26"/>
  <c r="Y103" i="26"/>
  <c r="X103" i="26"/>
  <c r="W103" i="26"/>
  <c r="V103" i="26"/>
  <c r="T103" i="26"/>
  <c r="R103" i="26"/>
  <c r="N103" i="26"/>
  <c r="M103" i="26"/>
  <c r="L103" i="26"/>
  <c r="K103" i="26"/>
  <c r="J103" i="26"/>
  <c r="I103" i="26"/>
  <c r="H103" i="26"/>
  <c r="G103" i="26"/>
  <c r="F103" i="26"/>
  <c r="E103" i="26"/>
  <c r="D103" i="26"/>
  <c r="C103" i="26"/>
  <c r="AG102" i="26"/>
  <c r="AF102" i="26"/>
  <c r="AE102" i="26"/>
  <c r="AC102" i="26"/>
  <c r="AB102" i="26"/>
  <c r="Y102" i="26"/>
  <c r="X102" i="26"/>
  <c r="W102" i="26"/>
  <c r="V102" i="26"/>
  <c r="T102" i="26"/>
  <c r="R102" i="26"/>
  <c r="N102" i="26"/>
  <c r="M102" i="26"/>
  <c r="L102" i="26"/>
  <c r="K102" i="26"/>
  <c r="J102" i="26"/>
  <c r="I102" i="26"/>
  <c r="H102" i="26"/>
  <c r="G102" i="26"/>
  <c r="F102" i="26"/>
  <c r="E102" i="26"/>
  <c r="D102" i="26"/>
  <c r="C102" i="26"/>
  <c r="AG101" i="26"/>
  <c r="AF101" i="26"/>
  <c r="AE101" i="26"/>
  <c r="AC101" i="26"/>
  <c r="AB101" i="26"/>
  <c r="Y101" i="26"/>
  <c r="X101" i="26"/>
  <c r="W101" i="26"/>
  <c r="V101" i="26"/>
  <c r="T101" i="26"/>
  <c r="R101" i="26"/>
  <c r="N101" i="26"/>
  <c r="M101" i="26"/>
  <c r="L101" i="26"/>
  <c r="K101" i="26"/>
  <c r="J101" i="26"/>
  <c r="I101" i="26"/>
  <c r="H101" i="26"/>
  <c r="G101" i="26"/>
  <c r="F101" i="26"/>
  <c r="E101" i="26"/>
  <c r="D101" i="26"/>
  <c r="C101" i="26"/>
  <c r="AG98" i="26"/>
  <c r="AF98" i="26"/>
  <c r="AE98" i="26"/>
  <c r="AC98" i="26"/>
  <c r="AB98" i="26"/>
  <c r="Y98" i="26"/>
  <c r="X98" i="26"/>
  <c r="W98" i="26"/>
  <c r="V98" i="26"/>
  <c r="T98" i="26"/>
  <c r="R98" i="26"/>
  <c r="N98" i="26"/>
  <c r="M98" i="26"/>
  <c r="L98" i="26"/>
  <c r="K98" i="26"/>
  <c r="J98" i="26"/>
  <c r="I98" i="26"/>
  <c r="H98" i="26"/>
  <c r="G98" i="26"/>
  <c r="F98" i="26"/>
  <c r="E98" i="26"/>
  <c r="D98" i="26"/>
  <c r="C98" i="26"/>
  <c r="AG97" i="26"/>
  <c r="AF97" i="26"/>
  <c r="AE97" i="26"/>
  <c r="AC97" i="26"/>
  <c r="AB97" i="26"/>
  <c r="Y97" i="26"/>
  <c r="X97" i="26"/>
  <c r="W97" i="26"/>
  <c r="V97" i="26"/>
  <c r="T97" i="26"/>
  <c r="R97" i="26"/>
  <c r="N97" i="26"/>
  <c r="M97" i="26"/>
  <c r="L97" i="26"/>
  <c r="K97" i="26"/>
  <c r="J97" i="26"/>
  <c r="I97" i="26"/>
  <c r="H97" i="26"/>
  <c r="G97" i="26"/>
  <c r="F97" i="26"/>
  <c r="E97" i="26"/>
  <c r="D97" i="26"/>
  <c r="C97" i="26"/>
  <c r="AG96" i="26"/>
  <c r="AF96" i="26"/>
  <c r="AE96" i="26"/>
  <c r="AC96" i="26"/>
  <c r="AB96" i="26"/>
  <c r="Y96" i="26"/>
  <c r="X96" i="26"/>
  <c r="W96" i="26"/>
  <c r="V96" i="26"/>
  <c r="T96" i="26"/>
  <c r="R96" i="26"/>
  <c r="N96" i="26"/>
  <c r="M96" i="26"/>
  <c r="L96" i="26"/>
  <c r="K96" i="26"/>
  <c r="J96" i="26"/>
  <c r="I96" i="26"/>
  <c r="H96" i="26"/>
  <c r="G96" i="26"/>
  <c r="F96" i="26"/>
  <c r="E96" i="26"/>
  <c r="D96" i="26"/>
  <c r="C96" i="26"/>
  <c r="AG95" i="26"/>
  <c r="AF95" i="26"/>
  <c r="AE95" i="26"/>
  <c r="AC95" i="26"/>
  <c r="AB95" i="26"/>
  <c r="Y95" i="26"/>
  <c r="X95" i="26"/>
  <c r="W95" i="26"/>
  <c r="V95" i="26"/>
  <c r="T95" i="26"/>
  <c r="R95" i="26"/>
  <c r="N95" i="26"/>
  <c r="M95" i="26"/>
  <c r="L95" i="26"/>
  <c r="K95" i="26"/>
  <c r="J95" i="26"/>
  <c r="I95" i="26"/>
  <c r="H95" i="26"/>
  <c r="G95" i="26"/>
  <c r="F95" i="26"/>
  <c r="E95" i="26"/>
  <c r="D95" i="26"/>
  <c r="C95" i="26"/>
  <c r="AG94" i="26"/>
  <c r="AF94" i="26"/>
  <c r="AE94" i="26"/>
  <c r="AC94" i="26"/>
  <c r="AB94" i="26"/>
  <c r="Y94" i="26"/>
  <c r="X94" i="26"/>
  <c r="W94" i="26"/>
  <c r="V94" i="26"/>
  <c r="T94" i="26"/>
  <c r="R94" i="26"/>
  <c r="N94" i="26"/>
  <c r="M94" i="26"/>
  <c r="L94" i="26"/>
  <c r="K94" i="26"/>
  <c r="J94" i="26"/>
  <c r="I94" i="26"/>
  <c r="H94" i="26"/>
  <c r="G94" i="26"/>
  <c r="F94" i="26"/>
  <c r="E94" i="26"/>
  <c r="D94" i="26"/>
  <c r="C94" i="26"/>
  <c r="AG93" i="26"/>
  <c r="AF93" i="26"/>
  <c r="AE93" i="26"/>
  <c r="AC93" i="26"/>
  <c r="AB93" i="26"/>
  <c r="Y93" i="26"/>
  <c r="X93" i="26"/>
  <c r="W93" i="26"/>
  <c r="V93" i="26"/>
  <c r="T93" i="26"/>
  <c r="R93" i="26"/>
  <c r="N93" i="26"/>
  <c r="M93" i="26"/>
  <c r="L93" i="26"/>
  <c r="K93" i="26"/>
  <c r="J93" i="26"/>
  <c r="I93" i="26"/>
  <c r="H93" i="26"/>
  <c r="G93" i="26"/>
  <c r="F93" i="26"/>
  <c r="E93" i="26"/>
  <c r="D93" i="26"/>
  <c r="C93" i="26"/>
  <c r="AG92" i="26"/>
  <c r="AF92" i="26"/>
  <c r="AE92" i="26"/>
  <c r="AC92" i="26"/>
  <c r="AB92" i="26"/>
  <c r="Y92" i="26"/>
  <c r="X92" i="26"/>
  <c r="W92" i="26"/>
  <c r="V92" i="26"/>
  <c r="T92" i="26"/>
  <c r="R92" i="26"/>
  <c r="N92" i="26"/>
  <c r="M92" i="26"/>
  <c r="L92" i="26"/>
  <c r="K92" i="26"/>
  <c r="J92" i="26"/>
  <c r="I92" i="26"/>
  <c r="H92" i="26"/>
  <c r="G92" i="26"/>
  <c r="F92" i="26"/>
  <c r="E92" i="26"/>
  <c r="D92" i="26"/>
  <c r="C92" i="26"/>
  <c r="AG91" i="26"/>
  <c r="AF91" i="26"/>
  <c r="AE91" i="26"/>
  <c r="AC91" i="26"/>
  <c r="AB91" i="26"/>
  <c r="Y91" i="26"/>
  <c r="X91" i="26"/>
  <c r="W91" i="26"/>
  <c r="V91" i="26"/>
  <c r="T91" i="26"/>
  <c r="R91" i="26"/>
  <c r="N91" i="26"/>
  <c r="M91" i="26"/>
  <c r="L91" i="26"/>
  <c r="K91" i="26"/>
  <c r="J91" i="26"/>
  <c r="I91" i="26"/>
  <c r="H91" i="26"/>
  <c r="G91" i="26"/>
  <c r="F91" i="26"/>
  <c r="E91" i="26"/>
  <c r="D91" i="26"/>
  <c r="C91" i="26"/>
  <c r="AG90" i="26"/>
  <c r="AF90" i="26"/>
  <c r="AE90" i="26"/>
  <c r="AC90" i="26"/>
  <c r="AB90" i="26"/>
  <c r="Y90" i="26"/>
  <c r="X90" i="26"/>
  <c r="W90" i="26"/>
  <c r="V90" i="26"/>
  <c r="T90" i="26"/>
  <c r="R90" i="26"/>
  <c r="N90" i="26"/>
  <c r="M90" i="26"/>
  <c r="L90" i="26"/>
  <c r="K90" i="26"/>
  <c r="J90" i="26"/>
  <c r="I90" i="26"/>
  <c r="H90" i="26"/>
  <c r="G90" i="26"/>
  <c r="F90" i="26"/>
  <c r="E90" i="26"/>
  <c r="D90" i="26"/>
  <c r="C90" i="26"/>
  <c r="AG89" i="26"/>
  <c r="AF89" i="26"/>
  <c r="AE89" i="26"/>
  <c r="AC89" i="26"/>
  <c r="AB89" i="26"/>
  <c r="Y89" i="26"/>
  <c r="X89" i="26"/>
  <c r="W89" i="26"/>
  <c r="V89" i="26"/>
  <c r="T89" i="26"/>
  <c r="R89" i="26"/>
  <c r="N89" i="26"/>
  <c r="M89" i="26"/>
  <c r="L89" i="26"/>
  <c r="K89" i="26"/>
  <c r="J89" i="26"/>
  <c r="I89" i="26"/>
  <c r="H89" i="26"/>
  <c r="G89" i="26"/>
  <c r="F89" i="26"/>
  <c r="E89" i="26"/>
  <c r="D89" i="26"/>
  <c r="C89" i="26"/>
  <c r="AG88" i="26"/>
  <c r="AF88" i="26"/>
  <c r="AE88" i="26"/>
  <c r="AC88" i="26"/>
  <c r="AB88" i="26"/>
  <c r="Y88" i="26"/>
  <c r="X88" i="26"/>
  <c r="W88" i="26"/>
  <c r="V88" i="26"/>
  <c r="T88" i="26"/>
  <c r="R88" i="26"/>
  <c r="N88" i="26"/>
  <c r="M88" i="26"/>
  <c r="L88" i="26"/>
  <c r="K88" i="26"/>
  <c r="J88" i="26"/>
  <c r="I88" i="26"/>
  <c r="H88" i="26"/>
  <c r="G88" i="26"/>
  <c r="F88" i="26"/>
  <c r="E88" i="26"/>
  <c r="D88" i="26"/>
  <c r="C88" i="26"/>
  <c r="AG87" i="26"/>
  <c r="AF87" i="26"/>
  <c r="AE87" i="26"/>
  <c r="AC87" i="26"/>
  <c r="AB87" i="26"/>
  <c r="Y87" i="26"/>
  <c r="X87" i="26"/>
  <c r="W87" i="26"/>
  <c r="V87" i="26"/>
  <c r="T87" i="26"/>
  <c r="R87" i="26"/>
  <c r="N87" i="26"/>
  <c r="M87" i="26"/>
  <c r="L87" i="26"/>
  <c r="K87" i="26"/>
  <c r="J87" i="26"/>
  <c r="I87" i="26"/>
  <c r="H87" i="26"/>
  <c r="G87" i="26"/>
  <c r="F87" i="26"/>
  <c r="E87" i="26"/>
  <c r="D87" i="26"/>
  <c r="C87" i="26"/>
  <c r="AG86" i="26"/>
  <c r="AF86" i="26"/>
  <c r="AE86" i="26"/>
  <c r="AC86" i="26"/>
  <c r="AB86" i="26"/>
  <c r="Y86" i="26"/>
  <c r="X86" i="26"/>
  <c r="W86" i="26"/>
  <c r="V86" i="26"/>
  <c r="T86" i="26"/>
  <c r="R86" i="26"/>
  <c r="N86" i="26"/>
  <c r="M86" i="26"/>
  <c r="L86" i="26"/>
  <c r="K86" i="26"/>
  <c r="J86" i="26"/>
  <c r="I86" i="26"/>
  <c r="H86" i="26"/>
  <c r="G86" i="26"/>
  <c r="F86" i="26"/>
  <c r="E86" i="26"/>
  <c r="D86" i="26"/>
  <c r="C86" i="26"/>
  <c r="AG85" i="26"/>
  <c r="AF85" i="26"/>
  <c r="AE85" i="26"/>
  <c r="AC85" i="26"/>
  <c r="AB85" i="26"/>
  <c r="Y85" i="26"/>
  <c r="X85" i="26"/>
  <c r="W85" i="26"/>
  <c r="V85" i="26"/>
  <c r="T85" i="26"/>
  <c r="R85" i="26"/>
  <c r="N85" i="26"/>
  <c r="M85" i="26"/>
  <c r="L85" i="26"/>
  <c r="K85" i="26"/>
  <c r="J85" i="26"/>
  <c r="I85" i="26"/>
  <c r="H85" i="26"/>
  <c r="G85" i="26"/>
  <c r="F85" i="26"/>
  <c r="E85" i="26"/>
  <c r="D85" i="26"/>
  <c r="C85" i="26"/>
  <c r="AG84" i="26"/>
  <c r="AF84" i="26"/>
  <c r="AE84" i="26"/>
  <c r="AC84" i="26"/>
  <c r="AB84" i="26"/>
  <c r="Y84" i="26"/>
  <c r="X84" i="26"/>
  <c r="W84" i="26"/>
  <c r="V84" i="26"/>
  <c r="T84" i="26"/>
  <c r="R84" i="26"/>
  <c r="N84" i="26"/>
  <c r="M84" i="26"/>
  <c r="L84" i="26"/>
  <c r="K84" i="26"/>
  <c r="J84" i="26"/>
  <c r="I84" i="26"/>
  <c r="H84" i="26"/>
  <c r="G84" i="26"/>
  <c r="F84" i="26"/>
  <c r="E84" i="26"/>
  <c r="D84" i="26"/>
  <c r="C84" i="26"/>
  <c r="AG83" i="26"/>
  <c r="AF83" i="26"/>
  <c r="AE83" i="26"/>
  <c r="AC83" i="26"/>
  <c r="AB83" i="26"/>
  <c r="Y83" i="26"/>
  <c r="X83" i="26"/>
  <c r="W83" i="26"/>
  <c r="V83" i="26"/>
  <c r="T83" i="26"/>
  <c r="R83" i="26"/>
  <c r="N83" i="26"/>
  <c r="M83" i="26"/>
  <c r="L83" i="26"/>
  <c r="K83" i="26"/>
  <c r="J83" i="26"/>
  <c r="I83" i="26"/>
  <c r="H83" i="26"/>
  <c r="G83" i="26"/>
  <c r="F83" i="26"/>
  <c r="E83" i="26"/>
  <c r="D83" i="26"/>
  <c r="C83" i="26"/>
  <c r="AG82" i="26"/>
  <c r="AF82" i="26"/>
  <c r="AE82" i="26"/>
  <c r="AC82" i="26"/>
  <c r="AB82" i="26"/>
  <c r="Y82" i="26"/>
  <c r="X82" i="26"/>
  <c r="W82" i="26"/>
  <c r="V82" i="26"/>
  <c r="T82" i="26"/>
  <c r="R82" i="26"/>
  <c r="N82" i="26"/>
  <c r="M82" i="26"/>
  <c r="L82" i="26"/>
  <c r="K82" i="26"/>
  <c r="J82" i="26"/>
  <c r="I82" i="26"/>
  <c r="H82" i="26"/>
  <c r="G82" i="26"/>
  <c r="F82" i="26"/>
  <c r="E82" i="26"/>
  <c r="D82" i="26"/>
  <c r="C82" i="26"/>
  <c r="AG81" i="26"/>
  <c r="AF81" i="26"/>
  <c r="AE81" i="26"/>
  <c r="AC81" i="26"/>
  <c r="AB81" i="26"/>
  <c r="Y81" i="26"/>
  <c r="X81" i="26"/>
  <c r="W81" i="26"/>
  <c r="V81" i="26"/>
  <c r="T81" i="26"/>
  <c r="R81" i="26"/>
  <c r="N81" i="26"/>
  <c r="M81" i="26"/>
  <c r="L81" i="26"/>
  <c r="K81" i="26"/>
  <c r="J81" i="26"/>
  <c r="I81" i="26"/>
  <c r="H81" i="26"/>
  <c r="G81" i="26"/>
  <c r="F81" i="26"/>
  <c r="E81" i="26"/>
  <c r="D81" i="26"/>
  <c r="C81" i="26"/>
  <c r="AG80" i="26"/>
  <c r="AF80" i="26"/>
  <c r="AE80" i="26"/>
  <c r="AC80" i="26"/>
  <c r="AB80" i="26"/>
  <c r="Y80" i="26"/>
  <c r="X80" i="26"/>
  <c r="W80" i="26"/>
  <c r="V80" i="26"/>
  <c r="T80" i="26"/>
  <c r="R80" i="26"/>
  <c r="N80" i="26"/>
  <c r="M80" i="26"/>
  <c r="L80" i="26"/>
  <c r="K80" i="26"/>
  <c r="J80" i="26"/>
  <c r="I80" i="26"/>
  <c r="H80" i="26"/>
  <c r="G80" i="26"/>
  <c r="F80" i="26"/>
  <c r="E80" i="26"/>
  <c r="D80" i="26"/>
  <c r="C80" i="26"/>
  <c r="AG79" i="26"/>
  <c r="AF79" i="26"/>
  <c r="AE79" i="26"/>
  <c r="AC79" i="26"/>
  <c r="AB79" i="26"/>
  <c r="Y79" i="26"/>
  <c r="X79" i="26"/>
  <c r="W79" i="26"/>
  <c r="V79" i="26"/>
  <c r="T79" i="26"/>
  <c r="R79" i="26"/>
  <c r="N79" i="26"/>
  <c r="M79" i="26"/>
  <c r="L79" i="26"/>
  <c r="K79" i="26"/>
  <c r="J79" i="26"/>
  <c r="I79" i="26"/>
  <c r="H79" i="26"/>
  <c r="G79" i="26"/>
  <c r="F79" i="26"/>
  <c r="E79" i="26"/>
  <c r="D79" i="26"/>
  <c r="C79" i="26"/>
  <c r="AG78" i="26"/>
  <c r="AF78" i="26"/>
  <c r="AE78" i="26"/>
  <c r="AC78" i="26"/>
  <c r="AB78" i="26"/>
  <c r="Y78" i="26"/>
  <c r="X78" i="26"/>
  <c r="W78" i="26"/>
  <c r="V78" i="26"/>
  <c r="T78" i="26"/>
  <c r="R78" i="26"/>
  <c r="N78" i="26"/>
  <c r="M78" i="26"/>
  <c r="L78" i="26"/>
  <c r="K78" i="26"/>
  <c r="J78" i="26"/>
  <c r="I78" i="26"/>
  <c r="H78" i="26"/>
  <c r="G78" i="26"/>
  <c r="F78" i="26"/>
  <c r="E78" i="26"/>
  <c r="D78" i="26"/>
  <c r="C78" i="26"/>
  <c r="AG77" i="26"/>
  <c r="AF77" i="26"/>
  <c r="AE77" i="26"/>
  <c r="AC77" i="26"/>
  <c r="AB77" i="26"/>
  <c r="Y77" i="26"/>
  <c r="X77" i="26"/>
  <c r="W77" i="26"/>
  <c r="V77" i="26"/>
  <c r="T77" i="26"/>
  <c r="R77" i="26"/>
  <c r="N77" i="26"/>
  <c r="M77" i="26"/>
  <c r="L77" i="26"/>
  <c r="K77" i="26"/>
  <c r="J77" i="26"/>
  <c r="I77" i="26"/>
  <c r="H77" i="26"/>
  <c r="G77" i="26"/>
  <c r="F77" i="26"/>
  <c r="E77" i="26"/>
  <c r="D77" i="26"/>
  <c r="C77" i="26"/>
  <c r="AG74" i="26"/>
  <c r="AF74" i="26"/>
  <c r="AE74" i="26"/>
  <c r="AC74" i="26"/>
  <c r="AB74" i="26"/>
  <c r="Y74" i="26"/>
  <c r="X74" i="26"/>
  <c r="W74" i="26"/>
  <c r="V74" i="26"/>
  <c r="T74" i="26"/>
  <c r="R74" i="26"/>
  <c r="N74" i="26"/>
  <c r="M74" i="26"/>
  <c r="L74" i="26"/>
  <c r="K74" i="26"/>
  <c r="J74" i="26"/>
  <c r="I74" i="26"/>
  <c r="H74" i="26"/>
  <c r="G74" i="26"/>
  <c r="F74" i="26"/>
  <c r="E74" i="26"/>
  <c r="D74" i="26"/>
  <c r="C74" i="26"/>
  <c r="AG73" i="26"/>
  <c r="AF73" i="26"/>
  <c r="AE73" i="26"/>
  <c r="AC73" i="26"/>
  <c r="AB73" i="26"/>
  <c r="Y73" i="26"/>
  <c r="X73" i="26"/>
  <c r="W73" i="26"/>
  <c r="V73" i="26"/>
  <c r="T73" i="26"/>
  <c r="R73" i="26"/>
  <c r="N73" i="26"/>
  <c r="M73" i="26"/>
  <c r="L73" i="26"/>
  <c r="K73" i="26"/>
  <c r="J73" i="26"/>
  <c r="I73" i="26"/>
  <c r="H73" i="26"/>
  <c r="G73" i="26"/>
  <c r="F73" i="26"/>
  <c r="E73" i="26"/>
  <c r="D73" i="26"/>
  <c r="C73" i="26"/>
  <c r="AG72" i="26"/>
  <c r="AF72" i="26"/>
  <c r="AE72" i="26"/>
  <c r="AC72" i="26"/>
  <c r="AB72" i="26"/>
  <c r="Y72" i="26"/>
  <c r="X72" i="26"/>
  <c r="W72" i="26"/>
  <c r="V72" i="26"/>
  <c r="T72" i="26"/>
  <c r="R72" i="26"/>
  <c r="N72" i="26"/>
  <c r="M72" i="26"/>
  <c r="L72" i="26"/>
  <c r="K72" i="26"/>
  <c r="J72" i="26"/>
  <c r="I72" i="26"/>
  <c r="H72" i="26"/>
  <c r="G72" i="26"/>
  <c r="F72" i="26"/>
  <c r="E72" i="26"/>
  <c r="D72" i="26"/>
  <c r="C72" i="26"/>
  <c r="AG71" i="26"/>
  <c r="AF71" i="26"/>
  <c r="AE71" i="26"/>
  <c r="AC71" i="26"/>
  <c r="AB71" i="26"/>
  <c r="Y71" i="26"/>
  <c r="X71" i="26"/>
  <c r="W71" i="26"/>
  <c r="V71" i="26"/>
  <c r="T71" i="26"/>
  <c r="R71" i="26"/>
  <c r="N71" i="26"/>
  <c r="M71" i="26"/>
  <c r="L71" i="26"/>
  <c r="K71" i="26"/>
  <c r="J71" i="26"/>
  <c r="I71" i="26"/>
  <c r="H71" i="26"/>
  <c r="G71" i="26"/>
  <c r="F71" i="26"/>
  <c r="E71" i="26"/>
  <c r="D71" i="26"/>
  <c r="C71" i="26"/>
  <c r="AG70" i="26"/>
  <c r="AF70" i="26"/>
  <c r="AE70" i="26"/>
  <c r="AC70" i="26"/>
  <c r="AB70" i="26"/>
  <c r="Y70" i="26"/>
  <c r="X70" i="26"/>
  <c r="W70" i="26"/>
  <c r="V70" i="26"/>
  <c r="T70" i="26"/>
  <c r="R70" i="26"/>
  <c r="N70" i="26"/>
  <c r="M70" i="26"/>
  <c r="L70" i="26"/>
  <c r="K70" i="26"/>
  <c r="J70" i="26"/>
  <c r="I70" i="26"/>
  <c r="H70" i="26"/>
  <c r="G70" i="26"/>
  <c r="F70" i="26"/>
  <c r="E70" i="26"/>
  <c r="D70" i="26"/>
  <c r="C70" i="26"/>
  <c r="AG69" i="26"/>
  <c r="AF69" i="26"/>
  <c r="AE69" i="26"/>
  <c r="AC69" i="26"/>
  <c r="AB69" i="26"/>
  <c r="Y69" i="26"/>
  <c r="X69" i="26"/>
  <c r="W69" i="26"/>
  <c r="V69" i="26"/>
  <c r="T69" i="26"/>
  <c r="R69" i="26"/>
  <c r="N69" i="26"/>
  <c r="M69" i="26"/>
  <c r="L69" i="26"/>
  <c r="K69" i="26"/>
  <c r="J69" i="26"/>
  <c r="I69" i="26"/>
  <c r="H69" i="26"/>
  <c r="G69" i="26"/>
  <c r="F69" i="26"/>
  <c r="E69" i="26"/>
  <c r="D69" i="26"/>
  <c r="C69" i="26"/>
  <c r="AG68" i="26"/>
  <c r="AF68" i="26"/>
  <c r="AE68" i="26"/>
  <c r="AC68" i="26"/>
  <c r="AB68" i="26"/>
  <c r="Y68" i="26"/>
  <c r="X68" i="26"/>
  <c r="W68" i="26"/>
  <c r="V68" i="26"/>
  <c r="T68" i="26"/>
  <c r="R68" i="26"/>
  <c r="N68" i="26"/>
  <c r="M68" i="26"/>
  <c r="L68" i="26"/>
  <c r="K68" i="26"/>
  <c r="J68" i="26"/>
  <c r="I68" i="26"/>
  <c r="H68" i="26"/>
  <c r="G68" i="26"/>
  <c r="F68" i="26"/>
  <c r="E68" i="26"/>
  <c r="D68" i="26"/>
  <c r="C68" i="26"/>
  <c r="AG67" i="26"/>
  <c r="AF67" i="26"/>
  <c r="AE67" i="26"/>
  <c r="AC67" i="26"/>
  <c r="AB67" i="26"/>
  <c r="Y67" i="26"/>
  <c r="X67" i="26"/>
  <c r="W67" i="26"/>
  <c r="V67" i="26"/>
  <c r="T67" i="26"/>
  <c r="R67" i="26"/>
  <c r="N67" i="26"/>
  <c r="M67" i="26"/>
  <c r="L67" i="26"/>
  <c r="K67" i="26"/>
  <c r="J67" i="26"/>
  <c r="I67" i="26"/>
  <c r="H67" i="26"/>
  <c r="G67" i="26"/>
  <c r="F67" i="26"/>
  <c r="E67" i="26"/>
  <c r="D67" i="26"/>
  <c r="C67" i="26"/>
  <c r="AG66" i="26"/>
  <c r="AF66" i="26"/>
  <c r="AE66" i="26"/>
  <c r="AC66" i="26"/>
  <c r="AB66" i="26"/>
  <c r="Y66" i="26"/>
  <c r="X66" i="26"/>
  <c r="W66" i="26"/>
  <c r="V66" i="26"/>
  <c r="T66" i="26"/>
  <c r="R66" i="26"/>
  <c r="N66" i="26"/>
  <c r="M66" i="26"/>
  <c r="L66" i="26"/>
  <c r="K66" i="26"/>
  <c r="J66" i="26"/>
  <c r="I66" i="26"/>
  <c r="H66" i="26"/>
  <c r="G66" i="26"/>
  <c r="F66" i="26"/>
  <c r="E66" i="26"/>
  <c r="D66" i="26"/>
  <c r="C66" i="26"/>
  <c r="AG65" i="26"/>
  <c r="AF65" i="26"/>
  <c r="AE65" i="26"/>
  <c r="AC65" i="26"/>
  <c r="AB65" i="26"/>
  <c r="Y65" i="26"/>
  <c r="X65" i="26"/>
  <c r="W65" i="26"/>
  <c r="V65" i="26"/>
  <c r="T65" i="26"/>
  <c r="R65" i="26"/>
  <c r="N65" i="26"/>
  <c r="M65" i="26"/>
  <c r="L65" i="26"/>
  <c r="K65" i="26"/>
  <c r="J65" i="26"/>
  <c r="I65" i="26"/>
  <c r="H65" i="26"/>
  <c r="G65" i="26"/>
  <c r="F65" i="26"/>
  <c r="E65" i="26"/>
  <c r="D65" i="26"/>
  <c r="C65" i="26"/>
  <c r="AG64" i="26"/>
  <c r="AF64" i="26"/>
  <c r="AE64" i="26"/>
  <c r="AC64" i="26"/>
  <c r="AB64" i="26"/>
  <c r="Y64" i="26"/>
  <c r="X64" i="26"/>
  <c r="W64" i="26"/>
  <c r="V64" i="26"/>
  <c r="T64" i="26"/>
  <c r="R64" i="26"/>
  <c r="N64" i="26"/>
  <c r="M64" i="26"/>
  <c r="L64" i="26"/>
  <c r="K64" i="26"/>
  <c r="J64" i="26"/>
  <c r="I64" i="26"/>
  <c r="H64" i="26"/>
  <c r="G64" i="26"/>
  <c r="F64" i="26"/>
  <c r="E64" i="26"/>
  <c r="D64" i="26"/>
  <c r="C64" i="26"/>
  <c r="AG63" i="26"/>
  <c r="AF63" i="26"/>
  <c r="AE63" i="26"/>
  <c r="AC63" i="26"/>
  <c r="AB63" i="26"/>
  <c r="Y63" i="26"/>
  <c r="X63" i="26"/>
  <c r="W63" i="26"/>
  <c r="V63" i="26"/>
  <c r="T63" i="26"/>
  <c r="R63" i="26"/>
  <c r="N63" i="26"/>
  <c r="M63" i="26"/>
  <c r="L63" i="26"/>
  <c r="K63" i="26"/>
  <c r="J63" i="26"/>
  <c r="I63" i="26"/>
  <c r="H63" i="26"/>
  <c r="G63" i="26"/>
  <c r="F63" i="26"/>
  <c r="E63" i="26"/>
  <c r="D63" i="26"/>
  <c r="C63" i="26"/>
  <c r="AG62" i="26"/>
  <c r="AF62" i="26"/>
  <c r="AE62" i="26"/>
  <c r="AC62" i="26"/>
  <c r="AB62" i="26"/>
  <c r="Y62" i="26"/>
  <c r="X62" i="26"/>
  <c r="W62" i="26"/>
  <c r="V62" i="26"/>
  <c r="T62" i="26"/>
  <c r="R62" i="26"/>
  <c r="N62" i="26"/>
  <c r="M62" i="26"/>
  <c r="L62" i="26"/>
  <c r="K62" i="26"/>
  <c r="J62" i="26"/>
  <c r="I62" i="26"/>
  <c r="H62" i="26"/>
  <c r="G62" i="26"/>
  <c r="F62" i="26"/>
  <c r="E62" i="26"/>
  <c r="D62" i="26"/>
  <c r="C62" i="26"/>
  <c r="AG61" i="26"/>
  <c r="AF61" i="26"/>
  <c r="AE61" i="26"/>
  <c r="AC61" i="26"/>
  <c r="AB61" i="26"/>
  <c r="Y61" i="26"/>
  <c r="X61" i="26"/>
  <c r="W61" i="26"/>
  <c r="V61" i="26"/>
  <c r="T61" i="26"/>
  <c r="R61" i="26"/>
  <c r="N61" i="26"/>
  <c r="M61" i="26"/>
  <c r="L61" i="26"/>
  <c r="K61" i="26"/>
  <c r="J61" i="26"/>
  <c r="I61" i="26"/>
  <c r="H61" i="26"/>
  <c r="G61" i="26"/>
  <c r="F61" i="26"/>
  <c r="E61" i="26"/>
  <c r="D61" i="26"/>
  <c r="C61" i="26"/>
  <c r="AG60" i="26"/>
  <c r="AF60" i="26"/>
  <c r="AE60" i="26"/>
  <c r="AC60" i="26"/>
  <c r="AB60" i="26"/>
  <c r="Y60" i="26"/>
  <c r="X60" i="26"/>
  <c r="W60" i="26"/>
  <c r="V60" i="26"/>
  <c r="T60" i="26"/>
  <c r="R60" i="26"/>
  <c r="N60" i="26"/>
  <c r="M60" i="26"/>
  <c r="L60" i="26"/>
  <c r="K60" i="26"/>
  <c r="J60" i="26"/>
  <c r="I60" i="26"/>
  <c r="H60" i="26"/>
  <c r="G60" i="26"/>
  <c r="F60" i="26"/>
  <c r="E60" i="26"/>
  <c r="D60" i="26"/>
  <c r="C60" i="26"/>
  <c r="AG59" i="26"/>
  <c r="AF59" i="26"/>
  <c r="AE59" i="26"/>
  <c r="AC59" i="26"/>
  <c r="AB59" i="26"/>
  <c r="Y59" i="26"/>
  <c r="X59" i="26"/>
  <c r="W59" i="26"/>
  <c r="V59" i="26"/>
  <c r="T59" i="26"/>
  <c r="R59" i="26"/>
  <c r="N59" i="26"/>
  <c r="M59" i="26"/>
  <c r="L59" i="26"/>
  <c r="K59" i="26"/>
  <c r="J59" i="26"/>
  <c r="I59" i="26"/>
  <c r="H59" i="26"/>
  <c r="G59" i="26"/>
  <c r="F59" i="26"/>
  <c r="E59" i="26"/>
  <c r="D59" i="26"/>
  <c r="C59" i="26"/>
  <c r="AG58" i="26"/>
  <c r="AF58" i="26"/>
  <c r="AE58" i="26"/>
  <c r="AC58" i="26"/>
  <c r="AB58" i="26"/>
  <c r="Y58" i="26"/>
  <c r="X58" i="26"/>
  <c r="W58" i="26"/>
  <c r="V58" i="26"/>
  <c r="T58" i="26"/>
  <c r="R58" i="26"/>
  <c r="N58" i="26"/>
  <c r="M58" i="26"/>
  <c r="L58" i="26"/>
  <c r="K58" i="26"/>
  <c r="J58" i="26"/>
  <c r="I58" i="26"/>
  <c r="H58" i="26"/>
  <c r="G58" i="26"/>
  <c r="F58" i="26"/>
  <c r="E58" i="26"/>
  <c r="D58" i="26"/>
  <c r="C58" i="26"/>
  <c r="AG57" i="26"/>
  <c r="AF57" i="26"/>
  <c r="AE57" i="26"/>
  <c r="AC57" i="26"/>
  <c r="AB57" i="26"/>
  <c r="Y57" i="26"/>
  <c r="X57" i="26"/>
  <c r="W57" i="26"/>
  <c r="V57" i="26"/>
  <c r="T57" i="26"/>
  <c r="R57" i="26"/>
  <c r="N57" i="26"/>
  <c r="M57" i="26"/>
  <c r="L57" i="26"/>
  <c r="K57" i="26"/>
  <c r="J57" i="26"/>
  <c r="I57" i="26"/>
  <c r="H57" i="26"/>
  <c r="G57" i="26"/>
  <c r="F57" i="26"/>
  <c r="E57" i="26"/>
  <c r="D57" i="26"/>
  <c r="C57" i="26"/>
  <c r="AG56" i="26"/>
  <c r="AF56" i="26"/>
  <c r="AE56" i="26"/>
  <c r="AC56" i="26"/>
  <c r="AB56" i="26"/>
  <c r="Y56" i="26"/>
  <c r="X56" i="26"/>
  <c r="W56" i="26"/>
  <c r="V56" i="26"/>
  <c r="T56" i="26"/>
  <c r="R56" i="26"/>
  <c r="N56" i="26"/>
  <c r="M56" i="26"/>
  <c r="L56" i="26"/>
  <c r="K56" i="26"/>
  <c r="J56" i="26"/>
  <c r="I56" i="26"/>
  <c r="H56" i="26"/>
  <c r="G56" i="26"/>
  <c r="F56" i="26"/>
  <c r="E56" i="26"/>
  <c r="D56" i="26"/>
  <c r="C56" i="26"/>
  <c r="AG55" i="26"/>
  <c r="AF55" i="26"/>
  <c r="AE55" i="26"/>
  <c r="AC55" i="26"/>
  <c r="AB55" i="26"/>
  <c r="Y55" i="26"/>
  <c r="X55" i="26"/>
  <c r="W55" i="26"/>
  <c r="V55" i="26"/>
  <c r="T55" i="26"/>
  <c r="R55" i="26"/>
  <c r="N55" i="26"/>
  <c r="M55" i="26"/>
  <c r="L55" i="26"/>
  <c r="K55" i="26"/>
  <c r="J55" i="26"/>
  <c r="I55" i="26"/>
  <c r="H55" i="26"/>
  <c r="G55" i="26"/>
  <c r="F55" i="26"/>
  <c r="E55" i="26"/>
  <c r="D55" i="26"/>
  <c r="C55" i="26"/>
  <c r="AG54" i="26"/>
  <c r="AF54" i="26"/>
  <c r="AE54" i="26"/>
  <c r="AC54" i="26"/>
  <c r="AB54" i="26"/>
  <c r="Y54" i="26"/>
  <c r="X54" i="26"/>
  <c r="W54" i="26"/>
  <c r="V54" i="26"/>
  <c r="T54" i="26"/>
  <c r="R54" i="26"/>
  <c r="N54" i="26"/>
  <c r="M54" i="26"/>
  <c r="L54" i="26"/>
  <c r="K54" i="26"/>
  <c r="J54" i="26"/>
  <c r="I54" i="26"/>
  <c r="H54" i="26"/>
  <c r="G54" i="26"/>
  <c r="F54" i="26"/>
  <c r="E54" i="26"/>
  <c r="D54" i="26"/>
  <c r="C54" i="26"/>
  <c r="AG53" i="26"/>
  <c r="AF53" i="26"/>
  <c r="AE53" i="26"/>
  <c r="AC53" i="26"/>
  <c r="AB53" i="26"/>
  <c r="Y53" i="26"/>
  <c r="X53" i="26"/>
  <c r="W53" i="26"/>
  <c r="V53" i="26"/>
  <c r="T53" i="26"/>
  <c r="R53" i="26"/>
  <c r="N53" i="26"/>
  <c r="M53" i="26"/>
  <c r="L53" i="26"/>
  <c r="K53" i="26"/>
  <c r="J53" i="26"/>
  <c r="I53" i="26"/>
  <c r="H53" i="26"/>
  <c r="G53" i="26"/>
  <c r="F53" i="26"/>
  <c r="E53" i="26"/>
  <c r="D53" i="26"/>
  <c r="C53" i="26"/>
  <c r="AG50" i="26"/>
  <c r="AF50" i="26"/>
  <c r="AE50" i="26"/>
  <c r="AC50" i="26"/>
  <c r="AB50" i="26"/>
  <c r="Y50" i="26"/>
  <c r="X50" i="26"/>
  <c r="W50" i="26"/>
  <c r="V50" i="26"/>
  <c r="T50" i="26"/>
  <c r="R50" i="26"/>
  <c r="N50" i="26"/>
  <c r="M50" i="26"/>
  <c r="L50" i="26"/>
  <c r="K50" i="26"/>
  <c r="J50" i="26"/>
  <c r="I50" i="26"/>
  <c r="H50" i="26"/>
  <c r="G50" i="26"/>
  <c r="F50" i="26"/>
  <c r="E50" i="26"/>
  <c r="D50" i="26"/>
  <c r="C50" i="26"/>
  <c r="AG49" i="26"/>
  <c r="AF49" i="26"/>
  <c r="AE49" i="26"/>
  <c r="AC49" i="26"/>
  <c r="AB49" i="26"/>
  <c r="Y49" i="26"/>
  <c r="X49" i="26"/>
  <c r="W49" i="26"/>
  <c r="V49" i="26"/>
  <c r="T49" i="26"/>
  <c r="R49" i="26"/>
  <c r="N49" i="26"/>
  <c r="M49" i="26"/>
  <c r="L49" i="26"/>
  <c r="K49" i="26"/>
  <c r="J49" i="26"/>
  <c r="I49" i="26"/>
  <c r="H49" i="26"/>
  <c r="G49" i="26"/>
  <c r="F49" i="26"/>
  <c r="E49" i="26"/>
  <c r="D49" i="26"/>
  <c r="C49" i="26"/>
  <c r="AG48" i="26"/>
  <c r="AF48" i="26"/>
  <c r="AE48" i="26"/>
  <c r="AC48" i="26"/>
  <c r="AB48" i="26"/>
  <c r="Y48" i="26"/>
  <c r="X48" i="26"/>
  <c r="W48" i="26"/>
  <c r="V48" i="26"/>
  <c r="T48" i="26"/>
  <c r="R48" i="26"/>
  <c r="N48" i="26"/>
  <c r="M48" i="26"/>
  <c r="L48" i="26"/>
  <c r="K48" i="26"/>
  <c r="J48" i="26"/>
  <c r="I48" i="26"/>
  <c r="H48" i="26"/>
  <c r="G48" i="26"/>
  <c r="F48" i="26"/>
  <c r="E48" i="26"/>
  <c r="D48" i="26"/>
  <c r="C48" i="26"/>
  <c r="AG47" i="26"/>
  <c r="AF47" i="26"/>
  <c r="AE47" i="26"/>
  <c r="AC47" i="26"/>
  <c r="AB47" i="26"/>
  <c r="Y47" i="26"/>
  <c r="X47" i="26"/>
  <c r="W47" i="26"/>
  <c r="V47" i="26"/>
  <c r="T47" i="26"/>
  <c r="R47" i="26"/>
  <c r="N47" i="26"/>
  <c r="M47" i="26"/>
  <c r="L47" i="26"/>
  <c r="K47" i="26"/>
  <c r="J47" i="26"/>
  <c r="I47" i="26"/>
  <c r="H47" i="26"/>
  <c r="G47" i="26"/>
  <c r="F47" i="26"/>
  <c r="E47" i="26"/>
  <c r="D47" i="26"/>
  <c r="C47" i="26"/>
  <c r="AG46" i="26"/>
  <c r="AF46" i="26"/>
  <c r="AE46" i="26"/>
  <c r="AC46" i="26"/>
  <c r="AB46" i="26"/>
  <c r="Y46" i="26"/>
  <c r="X46" i="26"/>
  <c r="W46" i="26"/>
  <c r="V46" i="26"/>
  <c r="T46" i="26"/>
  <c r="R46" i="26"/>
  <c r="N46" i="26"/>
  <c r="M46" i="26"/>
  <c r="L46" i="26"/>
  <c r="K46" i="26"/>
  <c r="J46" i="26"/>
  <c r="I46" i="26"/>
  <c r="H46" i="26"/>
  <c r="G46" i="26"/>
  <c r="F46" i="26"/>
  <c r="E46" i="26"/>
  <c r="D46" i="26"/>
  <c r="C46" i="26"/>
  <c r="AG45" i="26"/>
  <c r="AF45" i="26"/>
  <c r="AE45" i="26"/>
  <c r="AC45" i="26"/>
  <c r="AB45" i="26"/>
  <c r="Y45" i="26"/>
  <c r="X45" i="26"/>
  <c r="W45" i="26"/>
  <c r="V45" i="26"/>
  <c r="T45" i="26"/>
  <c r="R45" i="26"/>
  <c r="N45" i="26"/>
  <c r="M45" i="26"/>
  <c r="L45" i="26"/>
  <c r="K45" i="26"/>
  <c r="J45" i="26"/>
  <c r="I45" i="26"/>
  <c r="H45" i="26"/>
  <c r="G45" i="26"/>
  <c r="F45" i="26"/>
  <c r="E45" i="26"/>
  <c r="D45" i="26"/>
  <c r="C45" i="26"/>
  <c r="AG44" i="26"/>
  <c r="AF44" i="26"/>
  <c r="AE44" i="26"/>
  <c r="AC44" i="26"/>
  <c r="AB44" i="26"/>
  <c r="Y44" i="26"/>
  <c r="X44" i="26"/>
  <c r="W44" i="26"/>
  <c r="V44" i="26"/>
  <c r="T44" i="26"/>
  <c r="R44" i="26"/>
  <c r="N44" i="26"/>
  <c r="M44" i="26"/>
  <c r="L44" i="26"/>
  <c r="K44" i="26"/>
  <c r="J44" i="26"/>
  <c r="I44" i="26"/>
  <c r="H44" i="26"/>
  <c r="G44" i="26"/>
  <c r="F44" i="26"/>
  <c r="E44" i="26"/>
  <c r="D44" i="26"/>
  <c r="C44" i="26"/>
  <c r="AG43" i="26"/>
  <c r="AF43" i="26"/>
  <c r="AE43" i="26"/>
  <c r="AC43" i="26"/>
  <c r="AB43" i="26"/>
  <c r="Y43" i="26"/>
  <c r="X43" i="26"/>
  <c r="W43" i="26"/>
  <c r="V43" i="26"/>
  <c r="T43" i="26"/>
  <c r="R43" i="26"/>
  <c r="N43" i="26"/>
  <c r="M43" i="26"/>
  <c r="L43" i="26"/>
  <c r="K43" i="26"/>
  <c r="J43" i="26"/>
  <c r="I43" i="26"/>
  <c r="H43" i="26"/>
  <c r="G43" i="26"/>
  <c r="F43" i="26"/>
  <c r="E43" i="26"/>
  <c r="D43" i="26"/>
  <c r="C43" i="26"/>
  <c r="AG42" i="26"/>
  <c r="AF42" i="26"/>
  <c r="AE42" i="26"/>
  <c r="AC42" i="26"/>
  <c r="AB42" i="26"/>
  <c r="Y42" i="26"/>
  <c r="X42" i="26"/>
  <c r="W42" i="26"/>
  <c r="V42" i="26"/>
  <c r="T42" i="26"/>
  <c r="R42" i="26"/>
  <c r="N42" i="26"/>
  <c r="M42" i="26"/>
  <c r="L42" i="26"/>
  <c r="K42" i="26"/>
  <c r="J42" i="26"/>
  <c r="I42" i="26"/>
  <c r="H42" i="26"/>
  <c r="G42" i="26"/>
  <c r="F42" i="26"/>
  <c r="E42" i="26"/>
  <c r="D42" i="26"/>
  <c r="C42" i="26"/>
  <c r="AG41" i="26"/>
  <c r="AF41" i="26"/>
  <c r="AE41" i="26"/>
  <c r="AC41" i="26"/>
  <c r="AB41" i="26"/>
  <c r="Y41" i="26"/>
  <c r="X41" i="26"/>
  <c r="W41" i="26"/>
  <c r="V41" i="26"/>
  <c r="T41" i="26"/>
  <c r="R41" i="26"/>
  <c r="N41" i="26"/>
  <c r="M41" i="26"/>
  <c r="L41" i="26"/>
  <c r="K41" i="26"/>
  <c r="J41" i="26"/>
  <c r="I41" i="26"/>
  <c r="H41" i="26"/>
  <c r="G41" i="26"/>
  <c r="F41" i="26"/>
  <c r="E41" i="26"/>
  <c r="D41" i="26"/>
  <c r="C41" i="26"/>
  <c r="AG40" i="26"/>
  <c r="AF40" i="26"/>
  <c r="AE40" i="26"/>
  <c r="AC40" i="26"/>
  <c r="AB40" i="26"/>
  <c r="Y40" i="26"/>
  <c r="X40" i="26"/>
  <c r="W40" i="26"/>
  <c r="V40" i="26"/>
  <c r="T40" i="26"/>
  <c r="R40" i="26"/>
  <c r="N40" i="26"/>
  <c r="M40" i="26"/>
  <c r="L40" i="26"/>
  <c r="K40" i="26"/>
  <c r="J40" i="26"/>
  <c r="I40" i="26"/>
  <c r="H40" i="26"/>
  <c r="G40" i="26"/>
  <c r="F40" i="26"/>
  <c r="E40" i="26"/>
  <c r="D40" i="26"/>
  <c r="C40" i="26"/>
  <c r="AG39" i="26"/>
  <c r="AF39" i="26"/>
  <c r="AE39" i="26"/>
  <c r="AC39" i="26"/>
  <c r="AB39" i="26"/>
  <c r="Y39" i="26"/>
  <c r="X39" i="26"/>
  <c r="W39" i="26"/>
  <c r="V39" i="26"/>
  <c r="T39" i="26"/>
  <c r="R39" i="26"/>
  <c r="N39" i="26"/>
  <c r="M39" i="26"/>
  <c r="L39" i="26"/>
  <c r="K39" i="26"/>
  <c r="J39" i="26"/>
  <c r="I39" i="26"/>
  <c r="H39" i="26"/>
  <c r="G39" i="26"/>
  <c r="F39" i="26"/>
  <c r="E39" i="26"/>
  <c r="D39" i="26"/>
  <c r="C39" i="26"/>
  <c r="AG38" i="26"/>
  <c r="AF38" i="26"/>
  <c r="AE38" i="26"/>
  <c r="AC38" i="26"/>
  <c r="AB38" i="26"/>
  <c r="Y38" i="26"/>
  <c r="X38" i="26"/>
  <c r="W38" i="26"/>
  <c r="V38" i="26"/>
  <c r="T38" i="26"/>
  <c r="R38" i="26"/>
  <c r="N38" i="26"/>
  <c r="M38" i="26"/>
  <c r="L38" i="26"/>
  <c r="K38" i="26"/>
  <c r="J38" i="26"/>
  <c r="I38" i="26"/>
  <c r="H38" i="26"/>
  <c r="G38" i="26"/>
  <c r="F38" i="26"/>
  <c r="E38" i="26"/>
  <c r="D38" i="26"/>
  <c r="C38" i="26"/>
  <c r="AG37" i="26"/>
  <c r="AF37" i="26"/>
  <c r="AE37" i="26"/>
  <c r="AC37" i="26"/>
  <c r="AB37" i="26"/>
  <c r="Y37" i="26"/>
  <c r="X37" i="26"/>
  <c r="W37" i="26"/>
  <c r="V37" i="26"/>
  <c r="T37" i="26"/>
  <c r="R37" i="26"/>
  <c r="N37" i="26"/>
  <c r="M37" i="26"/>
  <c r="L37" i="26"/>
  <c r="K37" i="26"/>
  <c r="J37" i="26"/>
  <c r="I37" i="26"/>
  <c r="H37" i="26"/>
  <c r="G37" i="26"/>
  <c r="F37" i="26"/>
  <c r="E37" i="26"/>
  <c r="D37" i="26"/>
  <c r="C37" i="26"/>
  <c r="AG36" i="26"/>
  <c r="AF36" i="26"/>
  <c r="AE36" i="26"/>
  <c r="AC36" i="26"/>
  <c r="AB36" i="26"/>
  <c r="Y36" i="26"/>
  <c r="X36" i="26"/>
  <c r="W36" i="26"/>
  <c r="V36" i="26"/>
  <c r="T36" i="26"/>
  <c r="R36" i="26"/>
  <c r="N36" i="26"/>
  <c r="M36" i="26"/>
  <c r="L36" i="26"/>
  <c r="K36" i="26"/>
  <c r="J36" i="26"/>
  <c r="I36" i="26"/>
  <c r="H36" i="26"/>
  <c r="G36" i="26"/>
  <c r="F36" i="26"/>
  <c r="E36" i="26"/>
  <c r="D36" i="26"/>
  <c r="C36" i="26"/>
  <c r="AG35" i="26"/>
  <c r="AF35" i="26"/>
  <c r="AE35" i="26"/>
  <c r="AC35" i="26"/>
  <c r="AB35" i="26"/>
  <c r="Y35" i="26"/>
  <c r="X35" i="26"/>
  <c r="W35" i="26"/>
  <c r="V35" i="26"/>
  <c r="T35" i="26"/>
  <c r="R35" i="26"/>
  <c r="N35" i="26"/>
  <c r="M35" i="26"/>
  <c r="L35" i="26"/>
  <c r="K35" i="26"/>
  <c r="J35" i="26"/>
  <c r="I35" i="26"/>
  <c r="H35" i="26"/>
  <c r="G35" i="26"/>
  <c r="F35" i="26"/>
  <c r="E35" i="26"/>
  <c r="D35" i="26"/>
  <c r="C35" i="26"/>
  <c r="AG34" i="26"/>
  <c r="AF34" i="26"/>
  <c r="AE34" i="26"/>
  <c r="AC34" i="26"/>
  <c r="AB34" i="26"/>
  <c r="Y34" i="26"/>
  <c r="X34" i="26"/>
  <c r="W34" i="26"/>
  <c r="V34" i="26"/>
  <c r="T34" i="26"/>
  <c r="R34" i="26"/>
  <c r="N34" i="26"/>
  <c r="M34" i="26"/>
  <c r="L34" i="26"/>
  <c r="K34" i="26"/>
  <c r="J34" i="26"/>
  <c r="I34" i="26"/>
  <c r="H34" i="26"/>
  <c r="G34" i="26"/>
  <c r="F34" i="26"/>
  <c r="E34" i="26"/>
  <c r="D34" i="26"/>
  <c r="C34" i="26"/>
  <c r="AG33" i="26"/>
  <c r="AF33" i="26"/>
  <c r="AE33" i="26"/>
  <c r="AC33" i="26"/>
  <c r="AB33" i="26"/>
  <c r="Y33" i="26"/>
  <c r="X33" i="26"/>
  <c r="W33" i="26"/>
  <c r="V33" i="26"/>
  <c r="T33" i="26"/>
  <c r="R33" i="26"/>
  <c r="N33" i="26"/>
  <c r="M33" i="26"/>
  <c r="L33" i="26"/>
  <c r="K33" i="26"/>
  <c r="J33" i="26"/>
  <c r="I33" i="26"/>
  <c r="H33" i="26"/>
  <c r="G33" i="26"/>
  <c r="F33" i="26"/>
  <c r="E33" i="26"/>
  <c r="D33" i="26"/>
  <c r="C33" i="26"/>
  <c r="AG32" i="26"/>
  <c r="AF32" i="26"/>
  <c r="AE32" i="26"/>
  <c r="AC32" i="26"/>
  <c r="AB32" i="26"/>
  <c r="Y32" i="26"/>
  <c r="X32" i="26"/>
  <c r="W32" i="26"/>
  <c r="V32" i="26"/>
  <c r="T32" i="26"/>
  <c r="R32" i="26"/>
  <c r="N32" i="26"/>
  <c r="M32" i="26"/>
  <c r="L32" i="26"/>
  <c r="K32" i="26"/>
  <c r="J32" i="26"/>
  <c r="I32" i="26"/>
  <c r="H32" i="26"/>
  <c r="G32" i="26"/>
  <c r="F32" i="26"/>
  <c r="E32" i="26"/>
  <c r="D32" i="26"/>
  <c r="C32" i="26"/>
  <c r="AG31" i="26"/>
  <c r="AF31" i="26"/>
  <c r="AE31" i="26"/>
  <c r="AC31" i="26"/>
  <c r="AB31" i="26"/>
  <c r="Y31" i="26"/>
  <c r="X31" i="26"/>
  <c r="W31" i="26"/>
  <c r="V31" i="26"/>
  <c r="T31" i="26"/>
  <c r="R31" i="26"/>
  <c r="N31" i="26"/>
  <c r="M31" i="26"/>
  <c r="L31" i="26"/>
  <c r="K31" i="26"/>
  <c r="J31" i="26"/>
  <c r="I31" i="26"/>
  <c r="H31" i="26"/>
  <c r="G31" i="26"/>
  <c r="F31" i="26"/>
  <c r="E31" i="26"/>
  <c r="D31" i="26"/>
  <c r="C31" i="26"/>
  <c r="AG30" i="26"/>
  <c r="AF30" i="26"/>
  <c r="AE30" i="26"/>
  <c r="AC30" i="26"/>
  <c r="AB30" i="26"/>
  <c r="Y30" i="26"/>
  <c r="X30" i="26"/>
  <c r="W30" i="26"/>
  <c r="V30" i="26"/>
  <c r="T30" i="26"/>
  <c r="R30" i="26"/>
  <c r="N30" i="26"/>
  <c r="M30" i="26"/>
  <c r="L30" i="26"/>
  <c r="K30" i="26"/>
  <c r="J30" i="26"/>
  <c r="I30" i="26"/>
  <c r="H30" i="26"/>
  <c r="G30" i="26"/>
  <c r="F30" i="26"/>
  <c r="E30" i="26"/>
  <c r="D30" i="26"/>
  <c r="C30" i="26"/>
  <c r="AG29" i="26"/>
  <c r="AF29" i="26"/>
  <c r="AE29" i="26"/>
  <c r="AC29" i="26"/>
  <c r="AB29" i="26"/>
  <c r="Y29" i="26"/>
  <c r="X29" i="26"/>
  <c r="W29" i="26"/>
  <c r="V29" i="26"/>
  <c r="T29" i="26"/>
  <c r="R29" i="26"/>
  <c r="N29" i="26"/>
  <c r="M29" i="26"/>
  <c r="L29" i="26"/>
  <c r="K29" i="26"/>
  <c r="J29" i="26"/>
  <c r="I29" i="26"/>
  <c r="H29" i="26"/>
  <c r="G29" i="26"/>
  <c r="F29" i="26"/>
  <c r="E29" i="26"/>
  <c r="D29" i="26"/>
  <c r="C29" i="26"/>
  <c r="AG26" i="26"/>
  <c r="AF26" i="26"/>
  <c r="AE26" i="26"/>
  <c r="AC26" i="26"/>
  <c r="AB26" i="26"/>
  <c r="Y26" i="26"/>
  <c r="X26" i="26"/>
  <c r="W26" i="26"/>
  <c r="V26" i="26"/>
  <c r="T26" i="26"/>
  <c r="R26" i="26"/>
  <c r="N26" i="26"/>
  <c r="M26" i="26"/>
  <c r="L26" i="26"/>
  <c r="K26" i="26"/>
  <c r="J26" i="26"/>
  <c r="I26" i="26"/>
  <c r="H26" i="26"/>
  <c r="G26" i="26"/>
  <c r="F26" i="26"/>
  <c r="E26" i="26"/>
  <c r="D26" i="26"/>
  <c r="C26" i="26"/>
  <c r="AG25" i="26"/>
  <c r="AF25" i="26"/>
  <c r="AE25" i="26"/>
  <c r="AC25" i="26"/>
  <c r="AB25" i="26"/>
  <c r="Y25" i="26"/>
  <c r="X25" i="26"/>
  <c r="W25" i="26"/>
  <c r="V25" i="26"/>
  <c r="T25" i="26"/>
  <c r="R25" i="26"/>
  <c r="N25" i="26"/>
  <c r="M25" i="26"/>
  <c r="L25" i="26"/>
  <c r="K25" i="26"/>
  <c r="J25" i="26"/>
  <c r="I25" i="26"/>
  <c r="H25" i="26"/>
  <c r="G25" i="26"/>
  <c r="F25" i="26"/>
  <c r="E25" i="26"/>
  <c r="D25" i="26"/>
  <c r="C25" i="26"/>
  <c r="AG24" i="26"/>
  <c r="AF24" i="26"/>
  <c r="AE24" i="26"/>
  <c r="AC24" i="26"/>
  <c r="AB24" i="26"/>
  <c r="Y24" i="26"/>
  <c r="X24" i="26"/>
  <c r="W24" i="26"/>
  <c r="V24" i="26"/>
  <c r="T24" i="26"/>
  <c r="R24" i="26"/>
  <c r="N24" i="26"/>
  <c r="M24" i="26"/>
  <c r="L24" i="26"/>
  <c r="K24" i="26"/>
  <c r="J24" i="26"/>
  <c r="I24" i="26"/>
  <c r="H24" i="26"/>
  <c r="G24" i="26"/>
  <c r="F24" i="26"/>
  <c r="E24" i="26"/>
  <c r="D24" i="26"/>
  <c r="C24" i="26"/>
  <c r="AG23" i="26"/>
  <c r="AF23" i="26"/>
  <c r="AE23" i="26"/>
  <c r="AC23" i="26"/>
  <c r="AB23" i="26"/>
  <c r="Y23" i="26"/>
  <c r="X23" i="26"/>
  <c r="W23" i="26"/>
  <c r="V23" i="26"/>
  <c r="T23" i="26"/>
  <c r="R23" i="26"/>
  <c r="N23" i="26"/>
  <c r="M23" i="26"/>
  <c r="L23" i="26"/>
  <c r="K23" i="26"/>
  <c r="J23" i="26"/>
  <c r="I23" i="26"/>
  <c r="H23" i="26"/>
  <c r="G23" i="26"/>
  <c r="F23" i="26"/>
  <c r="E23" i="26"/>
  <c r="D23" i="26"/>
  <c r="C23" i="26"/>
  <c r="AG22" i="26"/>
  <c r="AF22" i="26"/>
  <c r="AE22" i="26"/>
  <c r="AC22" i="26"/>
  <c r="AB22" i="26"/>
  <c r="Y22" i="26"/>
  <c r="X22" i="26"/>
  <c r="W22" i="26"/>
  <c r="V22" i="26"/>
  <c r="T22" i="26"/>
  <c r="R22" i="26"/>
  <c r="N22" i="26"/>
  <c r="M22" i="26"/>
  <c r="L22" i="26"/>
  <c r="K22" i="26"/>
  <c r="J22" i="26"/>
  <c r="I22" i="26"/>
  <c r="H22" i="26"/>
  <c r="G22" i="26"/>
  <c r="F22" i="26"/>
  <c r="E22" i="26"/>
  <c r="D22" i="26"/>
  <c r="C22" i="26"/>
  <c r="AG21" i="26"/>
  <c r="AF21" i="26"/>
  <c r="AE21" i="26"/>
  <c r="AC21" i="26"/>
  <c r="AB21" i="26"/>
  <c r="Y21" i="26"/>
  <c r="X21" i="26"/>
  <c r="W21" i="26"/>
  <c r="V21" i="26"/>
  <c r="T21" i="26"/>
  <c r="R21" i="26"/>
  <c r="N21" i="26"/>
  <c r="M21" i="26"/>
  <c r="L21" i="26"/>
  <c r="K21" i="26"/>
  <c r="J21" i="26"/>
  <c r="I21" i="26"/>
  <c r="H21" i="26"/>
  <c r="G21" i="26"/>
  <c r="F21" i="26"/>
  <c r="E21" i="26"/>
  <c r="D21" i="26"/>
  <c r="C21" i="26"/>
  <c r="AG20" i="26"/>
  <c r="AF20" i="26"/>
  <c r="AE20" i="26"/>
  <c r="AC20" i="26"/>
  <c r="AB20" i="26"/>
  <c r="Y20" i="26"/>
  <c r="X20" i="26"/>
  <c r="W20" i="26"/>
  <c r="V20" i="26"/>
  <c r="T20" i="26"/>
  <c r="R20" i="26"/>
  <c r="N20" i="26"/>
  <c r="M20" i="26"/>
  <c r="L20" i="26"/>
  <c r="K20" i="26"/>
  <c r="J20" i="26"/>
  <c r="I20" i="26"/>
  <c r="H20" i="26"/>
  <c r="G20" i="26"/>
  <c r="F20" i="26"/>
  <c r="E20" i="26"/>
  <c r="D20" i="26"/>
  <c r="C20" i="26"/>
  <c r="AG19" i="26"/>
  <c r="AF19" i="26"/>
  <c r="AE19" i="26"/>
  <c r="AC19" i="26"/>
  <c r="AB19" i="26"/>
  <c r="Y19" i="26"/>
  <c r="X19" i="26"/>
  <c r="W19" i="26"/>
  <c r="V19" i="26"/>
  <c r="T19" i="26"/>
  <c r="R19" i="26"/>
  <c r="N19" i="26"/>
  <c r="M19" i="26"/>
  <c r="L19" i="26"/>
  <c r="K19" i="26"/>
  <c r="J19" i="26"/>
  <c r="I19" i="26"/>
  <c r="H19" i="26"/>
  <c r="G19" i="26"/>
  <c r="F19" i="26"/>
  <c r="E19" i="26"/>
  <c r="D19" i="26"/>
  <c r="C19" i="26"/>
  <c r="AG18" i="26"/>
  <c r="AF18" i="26"/>
  <c r="AE18" i="26"/>
  <c r="AC18" i="26"/>
  <c r="AB18" i="26"/>
  <c r="Y18" i="26"/>
  <c r="X18" i="26"/>
  <c r="W18" i="26"/>
  <c r="V18" i="26"/>
  <c r="T18" i="26"/>
  <c r="R18" i="26"/>
  <c r="N18" i="26"/>
  <c r="M18" i="26"/>
  <c r="L18" i="26"/>
  <c r="K18" i="26"/>
  <c r="J18" i="26"/>
  <c r="I18" i="26"/>
  <c r="H18" i="26"/>
  <c r="G18" i="26"/>
  <c r="F18" i="26"/>
  <c r="E18" i="26"/>
  <c r="D18" i="26"/>
  <c r="C18" i="26"/>
  <c r="AG17" i="26"/>
  <c r="AF17" i="26"/>
  <c r="AE17" i="26"/>
  <c r="AC17" i="26"/>
  <c r="AB17" i="26"/>
  <c r="Y17" i="26"/>
  <c r="X17" i="26"/>
  <c r="W17" i="26"/>
  <c r="V17" i="26"/>
  <c r="T17" i="26"/>
  <c r="R17" i="26"/>
  <c r="N17" i="26"/>
  <c r="M17" i="26"/>
  <c r="L17" i="26"/>
  <c r="K17" i="26"/>
  <c r="J17" i="26"/>
  <c r="I17" i="26"/>
  <c r="H17" i="26"/>
  <c r="G17" i="26"/>
  <c r="F17" i="26"/>
  <c r="E17" i="26"/>
  <c r="D17" i="26"/>
  <c r="C17" i="26"/>
  <c r="AG16" i="26"/>
  <c r="AF16" i="26"/>
  <c r="AE16" i="26"/>
  <c r="AC16" i="26"/>
  <c r="AB16" i="26"/>
  <c r="Y16" i="26"/>
  <c r="X16" i="26"/>
  <c r="W16" i="26"/>
  <c r="V16" i="26"/>
  <c r="T16" i="26"/>
  <c r="R16" i="26"/>
  <c r="N16" i="26"/>
  <c r="M16" i="26"/>
  <c r="L16" i="26"/>
  <c r="K16" i="26"/>
  <c r="J16" i="26"/>
  <c r="I16" i="26"/>
  <c r="H16" i="26"/>
  <c r="G16" i="26"/>
  <c r="F16" i="26"/>
  <c r="E16" i="26"/>
  <c r="D16" i="26"/>
  <c r="C16" i="26"/>
  <c r="AG15" i="26"/>
  <c r="AF15" i="26"/>
  <c r="AE15" i="26"/>
  <c r="AC15" i="26"/>
  <c r="AB15" i="26"/>
  <c r="Y15" i="26"/>
  <c r="X15" i="26"/>
  <c r="W15" i="26"/>
  <c r="V15" i="26"/>
  <c r="T15" i="26"/>
  <c r="R15" i="26"/>
  <c r="N15" i="26"/>
  <c r="M15" i="26"/>
  <c r="L15" i="26"/>
  <c r="K15" i="26"/>
  <c r="J15" i="26"/>
  <c r="I15" i="26"/>
  <c r="H15" i="26"/>
  <c r="G15" i="26"/>
  <c r="F15" i="26"/>
  <c r="E15" i="26"/>
  <c r="D15" i="26"/>
  <c r="C15" i="26"/>
  <c r="AG14" i="26"/>
  <c r="AF14" i="26"/>
  <c r="AE14" i="26"/>
  <c r="AC14" i="26"/>
  <c r="AB14" i="26"/>
  <c r="Y14" i="26"/>
  <c r="X14" i="26"/>
  <c r="W14" i="26"/>
  <c r="V14" i="26"/>
  <c r="T14" i="26"/>
  <c r="R14" i="26"/>
  <c r="N14" i="26"/>
  <c r="M14" i="26"/>
  <c r="L14" i="26"/>
  <c r="K14" i="26"/>
  <c r="J14" i="26"/>
  <c r="I14" i="26"/>
  <c r="H14" i="26"/>
  <c r="G14" i="26"/>
  <c r="F14" i="26"/>
  <c r="E14" i="26"/>
  <c r="D14" i="26"/>
  <c r="C14" i="26"/>
  <c r="AG13" i="26"/>
  <c r="AF13" i="26"/>
  <c r="AE13" i="26"/>
  <c r="AC13" i="26"/>
  <c r="AB13" i="26"/>
  <c r="Y13" i="26"/>
  <c r="X13" i="26"/>
  <c r="W13" i="26"/>
  <c r="V13" i="26"/>
  <c r="T13" i="26"/>
  <c r="R13" i="26"/>
  <c r="N13" i="26"/>
  <c r="M13" i="26"/>
  <c r="L13" i="26"/>
  <c r="K13" i="26"/>
  <c r="J13" i="26"/>
  <c r="I13" i="26"/>
  <c r="H13" i="26"/>
  <c r="G13" i="26"/>
  <c r="F13" i="26"/>
  <c r="E13" i="26"/>
  <c r="D13" i="26"/>
  <c r="C13" i="26"/>
  <c r="AG12" i="26"/>
  <c r="AF12" i="26"/>
  <c r="AE12" i="26"/>
  <c r="AC12" i="26"/>
  <c r="AB12" i="26"/>
  <c r="Y12" i="26"/>
  <c r="X12" i="26"/>
  <c r="W12" i="26"/>
  <c r="V12" i="26"/>
  <c r="T12" i="26"/>
  <c r="R12" i="26"/>
  <c r="N12" i="26"/>
  <c r="M12" i="26"/>
  <c r="L12" i="26"/>
  <c r="K12" i="26"/>
  <c r="J12" i="26"/>
  <c r="I12" i="26"/>
  <c r="H12" i="26"/>
  <c r="G12" i="26"/>
  <c r="F12" i="26"/>
  <c r="E12" i="26"/>
  <c r="D12" i="26"/>
  <c r="C12" i="26"/>
  <c r="AG11" i="26"/>
  <c r="AF11" i="26"/>
  <c r="AE11" i="26"/>
  <c r="AC11" i="26"/>
  <c r="AB11" i="26"/>
  <c r="Y11" i="26"/>
  <c r="X11" i="26"/>
  <c r="W11" i="26"/>
  <c r="V11" i="26"/>
  <c r="T11" i="26"/>
  <c r="R11" i="26"/>
  <c r="N11" i="26"/>
  <c r="M11" i="26"/>
  <c r="L11" i="26"/>
  <c r="K11" i="26"/>
  <c r="J11" i="26"/>
  <c r="I11" i="26"/>
  <c r="H11" i="26"/>
  <c r="G11" i="26"/>
  <c r="F11" i="26"/>
  <c r="E11" i="26"/>
  <c r="D11" i="26"/>
  <c r="C11" i="26"/>
  <c r="AG10" i="26"/>
  <c r="AF10" i="26"/>
  <c r="AE10" i="26"/>
  <c r="AC10" i="26"/>
  <c r="AB10" i="26"/>
  <c r="Y10" i="26"/>
  <c r="X10" i="26"/>
  <c r="W10" i="26"/>
  <c r="V10" i="26"/>
  <c r="T10" i="26"/>
  <c r="R10" i="26"/>
  <c r="N10" i="26"/>
  <c r="M10" i="26"/>
  <c r="L10" i="26"/>
  <c r="K10" i="26"/>
  <c r="J10" i="26"/>
  <c r="I10" i="26"/>
  <c r="H10" i="26"/>
  <c r="G10" i="26"/>
  <c r="F10" i="26"/>
  <c r="E10" i="26"/>
  <c r="D10" i="26"/>
  <c r="C10" i="26"/>
  <c r="AG9" i="26"/>
  <c r="AF9" i="26"/>
  <c r="AE9" i="26"/>
  <c r="AC9" i="26"/>
  <c r="AB9" i="26"/>
  <c r="Y9" i="26"/>
  <c r="X9" i="26"/>
  <c r="W9" i="26"/>
  <c r="V9" i="26"/>
  <c r="T9" i="26"/>
  <c r="R9" i="26"/>
  <c r="N9" i="26"/>
  <c r="M9" i="26"/>
  <c r="L9" i="26"/>
  <c r="K9" i="26"/>
  <c r="J9" i="26"/>
  <c r="I9" i="26"/>
  <c r="H9" i="26"/>
  <c r="G9" i="26"/>
  <c r="F9" i="26"/>
  <c r="E9" i="26"/>
  <c r="D9" i="26"/>
  <c r="C9" i="26"/>
  <c r="AG8" i="26"/>
  <c r="AF8" i="26"/>
  <c r="AE8" i="26"/>
  <c r="AC8" i="26"/>
  <c r="AB8" i="26"/>
  <c r="Y8" i="26"/>
  <c r="X8" i="26"/>
  <c r="W8" i="26"/>
  <c r="V8" i="26"/>
  <c r="T8" i="26"/>
  <c r="R8" i="26"/>
  <c r="N8" i="26"/>
  <c r="M8" i="26"/>
  <c r="L8" i="26"/>
  <c r="K8" i="26"/>
  <c r="J8" i="26"/>
  <c r="I8" i="26"/>
  <c r="H8" i="26"/>
  <c r="G8" i="26"/>
  <c r="F8" i="26"/>
  <c r="E8" i="26"/>
  <c r="D8" i="26"/>
  <c r="C8" i="26"/>
  <c r="AG7" i="26"/>
  <c r="AF7" i="26"/>
  <c r="AE7" i="26"/>
  <c r="AC7" i="26"/>
  <c r="AB7" i="26"/>
  <c r="Y7" i="26"/>
  <c r="X7" i="26"/>
  <c r="W7" i="26"/>
  <c r="V7" i="26"/>
  <c r="T7" i="26"/>
  <c r="R7" i="26"/>
  <c r="N7" i="26"/>
  <c r="M7" i="26"/>
  <c r="L7" i="26"/>
  <c r="K7" i="26"/>
  <c r="J7" i="26"/>
  <c r="I7" i="26"/>
  <c r="H7" i="26"/>
  <c r="G7" i="26"/>
  <c r="F7" i="26"/>
  <c r="E7" i="26"/>
  <c r="D7" i="26"/>
  <c r="C7" i="26"/>
  <c r="AG6" i="26"/>
  <c r="AF6" i="26"/>
  <c r="AE6" i="26"/>
  <c r="AC6" i="26"/>
  <c r="AB6" i="26"/>
  <c r="Y6" i="26"/>
  <c r="X6" i="26"/>
  <c r="W6" i="26"/>
  <c r="V6" i="26"/>
  <c r="T6" i="26"/>
  <c r="R6" i="26"/>
  <c r="N6" i="26"/>
  <c r="M6" i="26"/>
  <c r="L6" i="26"/>
  <c r="K6" i="26"/>
  <c r="J6" i="26"/>
  <c r="I6" i="26"/>
  <c r="H6" i="26"/>
  <c r="G6" i="26"/>
  <c r="F6" i="26"/>
  <c r="E6" i="26"/>
  <c r="D6" i="26"/>
  <c r="C6" i="26"/>
  <c r="AG5" i="26"/>
  <c r="AF5" i="26"/>
  <c r="AE5" i="26"/>
  <c r="AC5" i="26"/>
  <c r="AB5" i="26"/>
  <c r="Y5" i="26"/>
  <c r="X5" i="26"/>
  <c r="W5" i="26"/>
  <c r="V5" i="26"/>
  <c r="T5" i="26"/>
  <c r="R5" i="26"/>
  <c r="N5" i="26"/>
  <c r="M5" i="26"/>
  <c r="L5" i="26"/>
  <c r="K5" i="26"/>
  <c r="J5" i="26"/>
  <c r="I5" i="26"/>
  <c r="H5" i="26"/>
  <c r="G5" i="26"/>
  <c r="F5" i="26"/>
  <c r="E5" i="26"/>
  <c r="D5" i="26"/>
  <c r="C5" i="26"/>
  <c r="AB283" i="26" l="1"/>
  <c r="F294" i="26"/>
  <c r="H294" i="26"/>
  <c r="J294" i="26"/>
  <c r="L294" i="26"/>
  <c r="N294" i="26"/>
  <c r="P294" i="26"/>
  <c r="R294" i="26"/>
  <c r="T294" i="26"/>
  <c r="V294" i="26"/>
  <c r="X294" i="26"/>
  <c r="Z294" i="26"/>
  <c r="E299" i="26"/>
  <c r="G299" i="26"/>
  <c r="I299" i="26"/>
  <c r="K299" i="26"/>
  <c r="M299" i="26"/>
  <c r="O299" i="26"/>
  <c r="Q299" i="26"/>
  <c r="S299" i="26"/>
  <c r="U299" i="26"/>
  <c r="W299" i="26"/>
  <c r="Y299" i="26"/>
  <c r="AA299" i="26"/>
  <c r="E294" i="26"/>
  <c r="I294" i="26"/>
  <c r="K294" i="26"/>
  <c r="M294" i="26"/>
  <c r="O294" i="26"/>
  <c r="Q294" i="26"/>
  <c r="S294" i="26"/>
  <c r="U294" i="26"/>
  <c r="W294" i="26"/>
  <c r="AA294" i="26"/>
  <c r="F299" i="26"/>
  <c r="H299" i="26"/>
  <c r="J299" i="26"/>
  <c r="L299" i="26"/>
  <c r="N299" i="26"/>
  <c r="P299" i="26"/>
  <c r="R299" i="26"/>
  <c r="T299" i="26"/>
  <c r="V299" i="26"/>
  <c r="X299" i="26"/>
  <c r="Z299" i="26"/>
  <c r="G294" i="26"/>
  <c r="AC244" i="26"/>
  <c r="AC283" i="26" s="1"/>
  <c r="AC256" i="26"/>
  <c r="AC287" i="26" s="1"/>
  <c r="AB297" i="26"/>
  <c r="Y294" i="26"/>
  <c r="AB284" i="26"/>
  <c r="AB294" i="26" s="1"/>
  <c r="AC247" i="26"/>
  <c r="AB299" i="26"/>
  <c r="AC260" i="26"/>
  <c r="AC289" i="26" s="1"/>
  <c r="AC262" i="26"/>
  <c r="AC297" i="26" s="1"/>
  <c r="AC269" i="26"/>
  <c r="AC298" i="26" s="1"/>
  <c r="AB274" i="26"/>
  <c r="G163" i="25"/>
  <c r="F163" i="25"/>
  <c r="E163" i="25"/>
  <c r="D163" i="25"/>
  <c r="I161" i="25"/>
  <c r="H161" i="25"/>
  <c r="I160" i="25"/>
  <c r="H160" i="25"/>
  <c r="I159" i="25"/>
  <c r="F159" i="25"/>
  <c r="H159" i="25" s="1"/>
  <c r="I158" i="25"/>
  <c r="H158" i="25"/>
  <c r="H163" i="25" s="1"/>
  <c r="I157" i="25"/>
  <c r="F157" i="25"/>
  <c r="H157" i="25" s="1"/>
  <c r="F167" i="25"/>
  <c r="I111" i="25"/>
  <c r="I47" i="25"/>
  <c r="F46" i="25"/>
  <c r="F55" i="25" s="1"/>
  <c r="D37" i="25"/>
  <c r="D139" i="25" s="1"/>
  <c r="I7" i="25"/>
  <c r="F7" i="25"/>
  <c r="H7" i="25" s="1"/>
  <c r="F111" i="25" l="1"/>
  <c r="F139" i="25" s="1"/>
  <c r="D164" i="25"/>
  <c r="E164" i="25"/>
  <c r="AC299" i="26"/>
  <c r="I163" i="25"/>
  <c r="AC284" i="26"/>
  <c r="AC294" i="26" s="1"/>
  <c r="AC301" i="26" s="1"/>
  <c r="AC274" i="26"/>
  <c r="AB301" i="26"/>
  <c r="G164" i="25"/>
  <c r="H164" i="25"/>
  <c r="I46" i="25"/>
  <c r="I55" i="25" s="1"/>
  <c r="I139" i="25" s="1"/>
  <c r="E166" i="25" l="1"/>
  <c r="AB275" i="26" s="1"/>
  <c r="AC306" i="26"/>
  <c r="I164" i="25"/>
  <c r="F166" i="25"/>
  <c r="F164" i="25"/>
  <c r="F165" i="25" s="1"/>
  <c r="F67" i="23"/>
  <c r="I53" i="23"/>
  <c r="F53" i="23"/>
  <c r="F52" i="23"/>
  <c r="G52" i="23" s="1"/>
  <c r="AC275" i="26" l="1"/>
  <c r="AF274" i="26" s="1"/>
  <c r="H64" i="23"/>
  <c r="D64" i="23"/>
  <c r="H31" i="23"/>
  <c r="E31" i="23"/>
  <c r="I52" i="23" l="1"/>
  <c r="I30" i="23" l="1"/>
  <c r="E64" i="23" l="1"/>
  <c r="F43" i="23"/>
  <c r="E48" i="23" l="1"/>
  <c r="G48" i="23"/>
  <c r="H48" i="23"/>
  <c r="D48" i="23"/>
  <c r="I54" i="23"/>
  <c r="F54" i="23"/>
  <c r="F64" i="23" s="1"/>
  <c r="I43" i="23" l="1"/>
  <c r="I67" i="23" l="1"/>
  <c r="E50" i="23" l="1"/>
  <c r="F50" i="23"/>
  <c r="I66" i="23"/>
  <c r="F66" i="23"/>
  <c r="I41" i="23"/>
  <c r="G31" i="23" l="1"/>
  <c r="I29" i="23"/>
  <c r="I28" i="23"/>
  <c r="E169" i="23" l="1"/>
  <c r="D169" i="23"/>
  <c r="G160" i="23"/>
  <c r="G159" i="23"/>
  <c r="I155" i="23"/>
  <c r="H155" i="23"/>
  <c r="H154" i="23"/>
  <c r="G154" i="23"/>
  <c r="G142" i="23"/>
  <c r="F142" i="23"/>
  <c r="E142" i="23"/>
  <c r="D142" i="23"/>
  <c r="I140" i="23"/>
  <c r="H140" i="23"/>
  <c r="I139" i="23"/>
  <c r="H139" i="23"/>
  <c r="I138" i="23"/>
  <c r="F138" i="23"/>
  <c r="H138" i="23" s="1"/>
  <c r="I137" i="23"/>
  <c r="H137" i="23"/>
  <c r="H142" i="23" s="1"/>
  <c r="I136" i="23"/>
  <c r="F136" i="23"/>
  <c r="H136" i="23" s="1"/>
  <c r="H134" i="23"/>
  <c r="G134" i="23"/>
  <c r="F134" i="23"/>
  <c r="F146" i="23" s="1"/>
  <c r="E134" i="23"/>
  <c r="E146" i="23" s="1"/>
  <c r="D134" i="23"/>
  <c r="I134" i="23"/>
  <c r="G92" i="23"/>
  <c r="E92" i="23"/>
  <c r="D92" i="23"/>
  <c r="H91" i="23"/>
  <c r="I91" i="23" s="1"/>
  <c r="I92" i="23" s="1"/>
  <c r="F92" i="23"/>
  <c r="I61" i="23"/>
  <c r="H50" i="23"/>
  <c r="G50" i="23"/>
  <c r="D50" i="23"/>
  <c r="I51" i="23"/>
  <c r="I64" i="23" s="1"/>
  <c r="G51" i="23"/>
  <c r="G64" i="23" s="1"/>
  <c r="F40" i="23"/>
  <c r="F48" i="23" s="1"/>
  <c r="D31" i="23"/>
  <c r="F31" i="23"/>
  <c r="I26" i="23"/>
  <c r="I25" i="23"/>
  <c r="I24" i="23"/>
  <c r="I7" i="23"/>
  <c r="F7" i="23"/>
  <c r="H7" i="23" s="1"/>
  <c r="I154" i="23" l="1"/>
  <c r="I40" i="23"/>
  <c r="I48" i="23" s="1"/>
  <c r="I50" i="23"/>
  <c r="G120" i="23"/>
  <c r="G143" i="23" s="1"/>
  <c r="I142" i="23"/>
  <c r="D120" i="23"/>
  <c r="D143" i="23" s="1"/>
  <c r="F120" i="23"/>
  <c r="I23" i="23"/>
  <c r="I27" i="23"/>
  <c r="E120" i="23"/>
  <c r="H92" i="23"/>
  <c r="H120" i="23" s="1"/>
  <c r="H143" i="23" s="1"/>
  <c r="I31" i="23" l="1"/>
  <c r="I120" i="23" s="1"/>
  <c r="I143" i="23" s="1"/>
  <c r="F143" i="23"/>
  <c r="F144" i="23" s="1"/>
  <c r="F145" i="23"/>
  <c r="E145" i="23"/>
  <c r="E143" i="23"/>
  <c r="E144" i="23" s="1"/>
  <c r="E136" i="20" l="1"/>
  <c r="D136" i="20"/>
  <c r="G127" i="20"/>
  <c r="G126" i="20"/>
  <c r="I122" i="20"/>
  <c r="H122" i="20"/>
  <c r="H121" i="20"/>
  <c r="G121" i="20"/>
  <c r="G109" i="20"/>
  <c r="F109" i="20"/>
  <c r="E109" i="20"/>
  <c r="D109" i="20"/>
  <c r="I107" i="20"/>
  <c r="H107" i="20"/>
  <c r="I106" i="20"/>
  <c r="H106" i="20"/>
  <c r="I105" i="20"/>
  <c r="F105" i="20"/>
  <c r="H105" i="20" s="1"/>
  <c r="I104" i="20"/>
  <c r="H104" i="20"/>
  <c r="H109" i="20" s="1"/>
  <c r="I103" i="20"/>
  <c r="F103" i="20"/>
  <c r="H103" i="20" s="1"/>
  <c r="G101" i="20"/>
  <c r="F101" i="20"/>
  <c r="F113" i="20" s="1"/>
  <c r="I100" i="20"/>
  <c r="I99" i="20"/>
  <c r="I98" i="20"/>
  <c r="I97" i="20"/>
  <c r="I96" i="20"/>
  <c r="H95" i="20"/>
  <c r="E95" i="20"/>
  <c r="E101" i="20" s="1"/>
  <c r="E113" i="20" s="1"/>
  <c r="D95" i="20"/>
  <c r="D101" i="20" s="1"/>
  <c r="I94" i="20"/>
  <c r="I93" i="20"/>
  <c r="H93" i="20"/>
  <c r="I92" i="20"/>
  <c r="I91" i="20"/>
  <c r="I90" i="20"/>
  <c r="I89" i="20"/>
  <c r="I86" i="20"/>
  <c r="G86" i="20"/>
  <c r="I85" i="20"/>
  <c r="E84" i="20"/>
  <c r="I84" i="20" s="1"/>
  <c r="G83" i="20"/>
  <c r="H82" i="20"/>
  <c r="I82" i="20" s="1"/>
  <c r="I81" i="20"/>
  <c r="I80" i="20"/>
  <c r="F80" i="20"/>
  <c r="I74" i="20"/>
  <c r="F74" i="20"/>
  <c r="F83" i="20" s="1"/>
  <c r="I73" i="20"/>
  <c r="H73" i="20"/>
  <c r="I72" i="20"/>
  <c r="H72" i="20"/>
  <c r="I71" i="20"/>
  <c r="H71" i="20"/>
  <c r="I70" i="20"/>
  <c r="H70" i="20"/>
  <c r="I69" i="20"/>
  <c r="H69" i="20"/>
  <c r="I68" i="20"/>
  <c r="H68" i="20"/>
  <c r="E67" i="20"/>
  <c r="I67" i="20" s="1"/>
  <c r="I66" i="20"/>
  <c r="H66" i="20"/>
  <c r="I65" i="20"/>
  <c r="H65" i="20"/>
  <c r="I64" i="20"/>
  <c r="H64" i="20"/>
  <c r="I63" i="20"/>
  <c r="H63" i="20"/>
  <c r="E62" i="20"/>
  <c r="H62" i="20" s="1"/>
  <c r="I61" i="20"/>
  <c r="H61" i="20"/>
  <c r="I60" i="20"/>
  <c r="I59" i="20"/>
  <c r="H59" i="20"/>
  <c r="I58" i="20"/>
  <c r="D83" i="20"/>
  <c r="I56" i="20"/>
  <c r="H55" i="20"/>
  <c r="G55" i="20"/>
  <c r="D55" i="20"/>
  <c r="I52" i="20"/>
  <c r="I50" i="20"/>
  <c r="I49" i="20"/>
  <c r="F48" i="20"/>
  <c r="F55" i="20" s="1"/>
  <c r="E48" i="20"/>
  <c r="I48" i="20" s="1"/>
  <c r="I47" i="20"/>
  <c r="I46" i="20"/>
  <c r="I45" i="20"/>
  <c r="H44" i="20"/>
  <c r="G44" i="20"/>
  <c r="F44" i="20"/>
  <c r="E44" i="20"/>
  <c r="D44" i="20"/>
  <c r="I43" i="20"/>
  <c r="I42" i="20"/>
  <c r="H41" i="20"/>
  <c r="D41" i="20"/>
  <c r="E40" i="20"/>
  <c r="I40" i="20" s="1"/>
  <c r="I38" i="20"/>
  <c r="F38" i="20"/>
  <c r="I37" i="20"/>
  <c r="F37" i="20"/>
  <c r="I36" i="20"/>
  <c r="F36" i="20"/>
  <c r="E35" i="20"/>
  <c r="F35" i="20" s="1"/>
  <c r="F34" i="20"/>
  <c r="I34" i="20" s="1"/>
  <c r="I33" i="20"/>
  <c r="G33" i="20"/>
  <c r="I32" i="20"/>
  <c r="G32" i="20"/>
  <c r="I31" i="20"/>
  <c r="I30" i="20"/>
  <c r="I29" i="20"/>
  <c r="I28" i="20"/>
  <c r="E27" i="20"/>
  <c r="I26" i="20"/>
  <c r="H25" i="20"/>
  <c r="I24" i="20"/>
  <c r="F24" i="20"/>
  <c r="G24" i="20" s="1"/>
  <c r="E23" i="20"/>
  <c r="F23" i="20" s="1"/>
  <c r="D22" i="20"/>
  <c r="I22" i="20" s="1"/>
  <c r="I21" i="20"/>
  <c r="F20" i="20"/>
  <c r="E20" i="20"/>
  <c r="I20" i="20" s="1"/>
  <c r="I19" i="20"/>
  <c r="G19" i="20"/>
  <c r="I18" i="20"/>
  <c r="I17" i="20"/>
  <c r="I16" i="20"/>
  <c r="I15" i="20"/>
  <c r="I14" i="20"/>
  <c r="D13" i="20"/>
  <c r="I13" i="20" s="1"/>
  <c r="F12" i="20"/>
  <c r="E12" i="20"/>
  <c r="I12" i="20" s="1"/>
  <c r="I11" i="20"/>
  <c r="F10" i="20"/>
  <c r="E10" i="20"/>
  <c r="D10" i="20"/>
  <c r="I9" i="20"/>
  <c r="I7" i="20"/>
  <c r="F7" i="20"/>
  <c r="H7" i="20" s="1"/>
  <c r="G41" i="20" l="1"/>
  <c r="H101" i="20"/>
  <c r="H67" i="20"/>
  <c r="E25" i="20"/>
  <c r="E41" i="20"/>
  <c r="I121" i="20"/>
  <c r="G25" i="20"/>
  <c r="G87" i="20" s="1"/>
  <c r="G110" i="20" s="1"/>
  <c r="H84" i="20"/>
  <c r="I44" i="20"/>
  <c r="F25" i="20"/>
  <c r="E55" i="20"/>
  <c r="I109" i="20"/>
  <c r="F27" i="20"/>
  <c r="F40" i="20"/>
  <c r="H83" i="20"/>
  <c r="I55" i="20"/>
  <c r="I23" i="20"/>
  <c r="E83" i="20"/>
  <c r="I10" i="20"/>
  <c r="I25" i="20" s="1"/>
  <c r="D25" i="20"/>
  <c r="D87" i="20" s="1"/>
  <c r="D110" i="20" s="1"/>
  <c r="I35" i="20"/>
  <c r="I62" i="20"/>
  <c r="I27" i="20"/>
  <c r="I41" i="20" s="1"/>
  <c r="I57" i="20"/>
  <c r="I83" i="20" s="1"/>
  <c r="I95" i="20"/>
  <c r="I101" i="20" s="1"/>
  <c r="H87" i="20" l="1"/>
  <c r="H110" i="20" s="1"/>
  <c r="E87" i="20"/>
  <c r="E110" i="20" s="1"/>
  <c r="E111" i="20" s="1"/>
  <c r="F41" i="20"/>
  <c r="F87" i="20" s="1"/>
  <c r="I87" i="20"/>
  <c r="I110" i="20" s="1"/>
  <c r="E112" i="20" l="1"/>
  <c r="F110" i="20"/>
  <c r="F111" i="20" s="1"/>
  <c r="F112" i="20"/>
  <c r="H25" i="17" l="1"/>
  <c r="I24" i="17"/>
  <c r="F24" i="17"/>
  <c r="G24" i="17" s="1"/>
  <c r="E23" i="17"/>
  <c r="F23" i="17" s="1"/>
  <c r="E136" i="17"/>
  <c r="D136" i="17"/>
  <c r="G127" i="17"/>
  <c r="G126" i="17"/>
  <c r="I122" i="17"/>
  <c r="H122" i="17"/>
  <c r="H121" i="17"/>
  <c r="G121" i="17"/>
  <c r="G109" i="17"/>
  <c r="F109" i="17"/>
  <c r="E109" i="17"/>
  <c r="D109" i="17"/>
  <c r="I107" i="17"/>
  <c r="H107" i="17"/>
  <c r="I106" i="17"/>
  <c r="H106" i="17"/>
  <c r="I105" i="17"/>
  <c r="F105" i="17"/>
  <c r="H105" i="17" s="1"/>
  <c r="I104" i="17"/>
  <c r="H104" i="17"/>
  <c r="H109" i="17" s="1"/>
  <c r="I103" i="17"/>
  <c r="F103" i="17"/>
  <c r="H103" i="17" s="1"/>
  <c r="G101" i="17"/>
  <c r="F101" i="17"/>
  <c r="F113" i="17" s="1"/>
  <c r="I100" i="17"/>
  <c r="I99" i="17"/>
  <c r="I98" i="17"/>
  <c r="I97" i="17"/>
  <c r="I96" i="17"/>
  <c r="H95" i="17"/>
  <c r="E95" i="17"/>
  <c r="E101" i="17" s="1"/>
  <c r="E113" i="17" s="1"/>
  <c r="D95" i="17"/>
  <c r="D101" i="17" s="1"/>
  <c r="I94" i="17"/>
  <c r="I93" i="17"/>
  <c r="H93" i="17"/>
  <c r="I92" i="17"/>
  <c r="I91" i="17"/>
  <c r="I90" i="17"/>
  <c r="I89" i="17"/>
  <c r="I86" i="17"/>
  <c r="G86" i="17"/>
  <c r="I85" i="17"/>
  <c r="E84" i="17"/>
  <c r="I84" i="17" s="1"/>
  <c r="G83" i="17"/>
  <c r="H82" i="17"/>
  <c r="I82" i="17" s="1"/>
  <c r="I81" i="17"/>
  <c r="I80" i="17"/>
  <c r="F80" i="17"/>
  <c r="I74" i="17"/>
  <c r="F74" i="17"/>
  <c r="I73" i="17"/>
  <c r="H73" i="17"/>
  <c r="I72" i="17"/>
  <c r="H72" i="17"/>
  <c r="I71" i="17"/>
  <c r="H71" i="17"/>
  <c r="I70" i="17"/>
  <c r="H70" i="17"/>
  <c r="I69" i="17"/>
  <c r="H69" i="17"/>
  <c r="I68" i="17"/>
  <c r="H68" i="17"/>
  <c r="E67" i="17"/>
  <c r="I67" i="17" s="1"/>
  <c r="I66" i="17"/>
  <c r="H66" i="17"/>
  <c r="I65" i="17"/>
  <c r="H65" i="17"/>
  <c r="I64" i="17"/>
  <c r="H64" i="17"/>
  <c r="I63" i="17"/>
  <c r="H63" i="17"/>
  <c r="E62" i="17"/>
  <c r="H62" i="17" s="1"/>
  <c r="I61" i="17"/>
  <c r="H61" i="17"/>
  <c r="I60" i="17"/>
  <c r="I59" i="17"/>
  <c r="H59" i="17"/>
  <c r="I58" i="17"/>
  <c r="F57" i="17"/>
  <c r="E57" i="17"/>
  <c r="D57" i="17"/>
  <c r="D83" i="17" s="1"/>
  <c r="I56" i="17"/>
  <c r="H55" i="17"/>
  <c r="G55" i="17"/>
  <c r="D55" i="17"/>
  <c r="I52" i="17"/>
  <c r="I50" i="17"/>
  <c r="I49" i="17"/>
  <c r="F48" i="17"/>
  <c r="F55" i="17" s="1"/>
  <c r="E48" i="17"/>
  <c r="I48" i="17" s="1"/>
  <c r="I47" i="17"/>
  <c r="I46" i="17"/>
  <c r="I45" i="17"/>
  <c r="H44" i="17"/>
  <c r="G44" i="17"/>
  <c r="F44" i="17"/>
  <c r="E44" i="17"/>
  <c r="D44" i="17"/>
  <c r="I43" i="17"/>
  <c r="I42" i="17"/>
  <c r="H41" i="17"/>
  <c r="D41" i="17"/>
  <c r="E40" i="17"/>
  <c r="I40" i="17" s="1"/>
  <c r="I38" i="17"/>
  <c r="F38" i="17"/>
  <c r="I37" i="17"/>
  <c r="F37" i="17"/>
  <c r="I36" i="17"/>
  <c r="F36" i="17"/>
  <c r="E35" i="17"/>
  <c r="F35" i="17" s="1"/>
  <c r="F34" i="17"/>
  <c r="I34" i="17" s="1"/>
  <c r="I33" i="17"/>
  <c r="G33" i="17"/>
  <c r="I32" i="17"/>
  <c r="G32" i="17"/>
  <c r="G41" i="17" s="1"/>
  <c r="I31" i="17"/>
  <c r="I30" i="17"/>
  <c r="I29" i="17"/>
  <c r="I28" i="17"/>
  <c r="E27" i="17"/>
  <c r="I26" i="17"/>
  <c r="D22" i="17"/>
  <c r="I22" i="17" s="1"/>
  <c r="I21" i="17"/>
  <c r="F20" i="17"/>
  <c r="E20" i="17"/>
  <c r="I20" i="17" s="1"/>
  <c r="I19" i="17"/>
  <c r="G19" i="17"/>
  <c r="G25" i="17" s="1"/>
  <c r="I18" i="17"/>
  <c r="I17" i="17"/>
  <c r="I16" i="17"/>
  <c r="I15" i="17"/>
  <c r="I14" i="17"/>
  <c r="D13" i="17"/>
  <c r="I13" i="17" s="1"/>
  <c r="F12" i="17"/>
  <c r="E12" i="17"/>
  <c r="I12" i="17" s="1"/>
  <c r="I11" i="17"/>
  <c r="F10" i="17"/>
  <c r="E10" i="17"/>
  <c r="D10" i="17"/>
  <c r="I9" i="17"/>
  <c r="I7" i="17"/>
  <c r="F7" i="17"/>
  <c r="H7" i="17" s="1"/>
  <c r="D25" i="17" l="1"/>
  <c r="D87" i="17" s="1"/>
  <c r="F83" i="17"/>
  <c r="E25" i="17"/>
  <c r="I121" i="17"/>
  <c r="F25" i="17"/>
  <c r="E41" i="17"/>
  <c r="I44" i="17"/>
  <c r="F27" i="17"/>
  <c r="F40" i="17"/>
  <c r="H67" i="17"/>
  <c r="H83" i="17" s="1"/>
  <c r="H84" i="17"/>
  <c r="H101" i="17"/>
  <c r="I109" i="17"/>
  <c r="I23" i="17"/>
  <c r="E55" i="17"/>
  <c r="G87" i="17"/>
  <c r="G110" i="17" s="1"/>
  <c r="I55" i="17"/>
  <c r="I10" i="17"/>
  <c r="D110" i="17"/>
  <c r="I35" i="17"/>
  <c r="I62" i="17"/>
  <c r="E83" i="17"/>
  <c r="I27" i="17"/>
  <c r="I57" i="17"/>
  <c r="I95" i="17"/>
  <c r="I101" i="17" s="1"/>
  <c r="I34" i="16"/>
  <c r="F34" i="16"/>
  <c r="E33" i="16"/>
  <c r="I33" i="16" s="1"/>
  <c r="E133" i="16"/>
  <c r="D133" i="16"/>
  <c r="G124" i="16"/>
  <c r="G123" i="16"/>
  <c r="I119" i="16"/>
  <c r="H119" i="16"/>
  <c r="H118" i="16"/>
  <c r="G118" i="16"/>
  <c r="G106" i="16"/>
  <c r="F106" i="16"/>
  <c r="E106" i="16"/>
  <c r="D106" i="16"/>
  <c r="I104" i="16"/>
  <c r="H104" i="16"/>
  <c r="I103" i="16"/>
  <c r="H103" i="16"/>
  <c r="I102" i="16"/>
  <c r="F102" i="16"/>
  <c r="H102" i="16" s="1"/>
  <c r="I101" i="16"/>
  <c r="H101" i="16"/>
  <c r="H106" i="16" s="1"/>
  <c r="I100" i="16"/>
  <c r="F100" i="16"/>
  <c r="H100" i="16" s="1"/>
  <c r="G98" i="16"/>
  <c r="F98" i="16"/>
  <c r="F110" i="16" s="1"/>
  <c r="I97" i="16"/>
  <c r="I96" i="16"/>
  <c r="I95" i="16"/>
  <c r="I94" i="16"/>
  <c r="I93" i="16"/>
  <c r="H92" i="16"/>
  <c r="E92" i="16"/>
  <c r="E98" i="16" s="1"/>
  <c r="E110" i="16" s="1"/>
  <c r="D92" i="16"/>
  <c r="D98" i="16" s="1"/>
  <c r="I91" i="16"/>
  <c r="I90" i="16"/>
  <c r="H90" i="16"/>
  <c r="I89" i="16"/>
  <c r="I88" i="16"/>
  <c r="I87" i="16"/>
  <c r="I86" i="16"/>
  <c r="I83" i="16"/>
  <c r="G83" i="16"/>
  <c r="I82" i="16"/>
  <c r="E81" i="16"/>
  <c r="I81" i="16" s="1"/>
  <c r="G80" i="16"/>
  <c r="H79" i="16"/>
  <c r="I79" i="16" s="1"/>
  <c r="I78" i="16"/>
  <c r="I77" i="16"/>
  <c r="F77" i="16"/>
  <c r="I71" i="16"/>
  <c r="F71" i="16"/>
  <c r="I70" i="16"/>
  <c r="H70" i="16"/>
  <c r="I69" i="16"/>
  <c r="H69" i="16"/>
  <c r="I68" i="16"/>
  <c r="H68" i="16"/>
  <c r="I67" i="16"/>
  <c r="H67" i="16"/>
  <c r="I66" i="16"/>
  <c r="H66" i="16"/>
  <c r="I65" i="16"/>
  <c r="H65" i="16"/>
  <c r="E64" i="16"/>
  <c r="I64" i="16" s="1"/>
  <c r="I63" i="16"/>
  <c r="H63" i="16"/>
  <c r="I62" i="16"/>
  <c r="H62" i="16"/>
  <c r="I61" i="16"/>
  <c r="H61" i="16"/>
  <c r="I60" i="16"/>
  <c r="H60" i="16"/>
  <c r="E59" i="16"/>
  <c r="H59" i="16" s="1"/>
  <c r="I58" i="16"/>
  <c r="H58" i="16"/>
  <c r="I57" i="16"/>
  <c r="I56" i="16"/>
  <c r="H56" i="16"/>
  <c r="I55" i="16"/>
  <c r="F54" i="16"/>
  <c r="E54" i="16"/>
  <c r="D54" i="16"/>
  <c r="D80" i="16" s="1"/>
  <c r="I53" i="16"/>
  <c r="H52" i="16"/>
  <c r="G52" i="16"/>
  <c r="D52" i="16"/>
  <c r="I49" i="16"/>
  <c r="I47" i="16"/>
  <c r="I46" i="16"/>
  <c r="F45" i="16"/>
  <c r="F52" i="16" s="1"/>
  <c r="E45" i="16"/>
  <c r="I45" i="16" s="1"/>
  <c r="I44" i="16"/>
  <c r="I43" i="16"/>
  <c r="I42" i="16"/>
  <c r="H41" i="16"/>
  <c r="G41" i="16"/>
  <c r="F41" i="16"/>
  <c r="E41" i="16"/>
  <c r="D41" i="16"/>
  <c r="I40" i="16"/>
  <c r="I39" i="16"/>
  <c r="H38" i="16"/>
  <c r="D38" i="16"/>
  <c r="E37" i="16"/>
  <c r="I37" i="16" s="1"/>
  <c r="I36" i="16"/>
  <c r="F36" i="16"/>
  <c r="I35" i="16"/>
  <c r="F35" i="16"/>
  <c r="F33" i="16"/>
  <c r="F32" i="16"/>
  <c r="I32" i="16" s="1"/>
  <c r="I31" i="16"/>
  <c r="G31" i="16"/>
  <c r="I30" i="16"/>
  <c r="G30" i="16"/>
  <c r="I29" i="16"/>
  <c r="I28" i="16"/>
  <c r="I27" i="16"/>
  <c r="I26" i="16"/>
  <c r="E25" i="16"/>
  <c r="I24" i="16"/>
  <c r="H23" i="16"/>
  <c r="D22" i="16"/>
  <c r="I22" i="16" s="1"/>
  <c r="I21" i="16"/>
  <c r="F20" i="16"/>
  <c r="E20" i="16"/>
  <c r="I20" i="16" s="1"/>
  <c r="I19" i="16"/>
  <c r="G19" i="16"/>
  <c r="G23" i="16" s="1"/>
  <c r="I18" i="16"/>
  <c r="I17" i="16"/>
  <c r="I16" i="16"/>
  <c r="I15" i="16"/>
  <c r="I14" i="16"/>
  <c r="D13" i="16"/>
  <c r="I13" i="16" s="1"/>
  <c r="F12" i="16"/>
  <c r="E12" i="16"/>
  <c r="I12" i="16" s="1"/>
  <c r="I11" i="16"/>
  <c r="F10" i="16"/>
  <c r="E10" i="16"/>
  <c r="D10" i="16"/>
  <c r="I9" i="16"/>
  <c r="I7" i="16"/>
  <c r="F7" i="16"/>
  <c r="H7" i="16" s="1"/>
  <c r="F80" i="16" l="1"/>
  <c r="D23" i="16"/>
  <c r="D84" i="16" s="1"/>
  <c r="D107" i="16" s="1"/>
  <c r="F23" i="16"/>
  <c r="E80" i="16"/>
  <c r="H64" i="16"/>
  <c r="H80" i="16" s="1"/>
  <c r="H98" i="16"/>
  <c r="H87" i="17"/>
  <c r="H110" i="17" s="1"/>
  <c r="G38" i="16"/>
  <c r="G84" i="16" s="1"/>
  <c r="G107" i="16" s="1"/>
  <c r="I41" i="16"/>
  <c r="I118" i="16"/>
  <c r="I25" i="17"/>
  <c r="H81" i="16"/>
  <c r="E87" i="17"/>
  <c r="E112" i="17" s="1"/>
  <c r="F41" i="17"/>
  <c r="F87" i="17" s="1"/>
  <c r="F112" i="17" s="1"/>
  <c r="I106" i="16"/>
  <c r="E23" i="16"/>
  <c r="E38" i="16"/>
  <c r="F37" i="16"/>
  <c r="I52" i="16"/>
  <c r="I41" i="17"/>
  <c r="I83" i="17"/>
  <c r="I25" i="16"/>
  <c r="I38" i="16" s="1"/>
  <c r="E52" i="16"/>
  <c r="I59" i="16"/>
  <c r="I10" i="16"/>
  <c r="I23" i="16" s="1"/>
  <c r="F25" i="16"/>
  <c r="F38" i="16" s="1"/>
  <c r="I54" i="16"/>
  <c r="I92" i="16"/>
  <c r="I98" i="16" s="1"/>
  <c r="Z261" i="5"/>
  <c r="H84" i="16" l="1"/>
  <c r="H107" i="16" s="1"/>
  <c r="F84" i="16"/>
  <c r="F109" i="16" s="1"/>
  <c r="E110" i="17"/>
  <c r="E111" i="17" s="1"/>
  <c r="I87" i="17"/>
  <c r="I110" i="17" s="1"/>
  <c r="E84" i="16"/>
  <c r="E109" i="16" s="1"/>
  <c r="F110" i="17"/>
  <c r="F111" i="17" s="1"/>
  <c r="I80" i="16"/>
  <c r="I84" i="16" s="1"/>
  <c r="I107" i="16" s="1"/>
  <c r="F107" i="16"/>
  <c r="F108" i="16" s="1"/>
  <c r="I35" i="15"/>
  <c r="F35" i="15"/>
  <c r="E107" i="16" l="1"/>
  <c r="E108" i="16" s="1"/>
  <c r="E132" i="15"/>
  <c r="D132" i="15"/>
  <c r="G123" i="15"/>
  <c r="G122" i="15"/>
  <c r="I118" i="15"/>
  <c r="H118" i="15"/>
  <c r="H117" i="15"/>
  <c r="G117" i="15"/>
  <c r="G105" i="15"/>
  <c r="F105" i="15"/>
  <c r="E105" i="15"/>
  <c r="D105" i="15"/>
  <c r="I103" i="15"/>
  <c r="H103" i="15"/>
  <c r="I102" i="15"/>
  <c r="H102" i="15"/>
  <c r="I101" i="15"/>
  <c r="F101" i="15"/>
  <c r="H101" i="15" s="1"/>
  <c r="I100" i="15"/>
  <c r="H100" i="15"/>
  <c r="H105" i="15" s="1"/>
  <c r="I99" i="15"/>
  <c r="F99" i="15"/>
  <c r="H99" i="15" s="1"/>
  <c r="G97" i="15"/>
  <c r="F97" i="15"/>
  <c r="F109" i="15" s="1"/>
  <c r="I96" i="15"/>
  <c r="I95" i="15"/>
  <c r="I94" i="15"/>
  <c r="I93" i="15"/>
  <c r="I92" i="15"/>
  <c r="H91" i="15"/>
  <c r="E91" i="15"/>
  <c r="E97" i="15" s="1"/>
  <c r="E109" i="15" s="1"/>
  <c r="D91" i="15"/>
  <c r="D97" i="15" s="1"/>
  <c r="I90" i="15"/>
  <c r="I89" i="15"/>
  <c r="H89" i="15"/>
  <c r="I88" i="15"/>
  <c r="I87" i="15"/>
  <c r="I86" i="15"/>
  <c r="I85" i="15"/>
  <c r="I82" i="15"/>
  <c r="G82" i="15"/>
  <c r="I81" i="15"/>
  <c r="E80" i="15"/>
  <c r="I80" i="15" s="1"/>
  <c r="G79" i="15"/>
  <c r="H78" i="15"/>
  <c r="I78" i="15" s="1"/>
  <c r="I77" i="15"/>
  <c r="I76" i="15"/>
  <c r="F76" i="15"/>
  <c r="I70" i="15"/>
  <c r="F70" i="15"/>
  <c r="I69" i="15"/>
  <c r="H69" i="15"/>
  <c r="I68" i="15"/>
  <c r="H68" i="15"/>
  <c r="I67" i="15"/>
  <c r="H67" i="15"/>
  <c r="I66" i="15"/>
  <c r="H66" i="15"/>
  <c r="I65" i="15"/>
  <c r="H65" i="15"/>
  <c r="I64" i="15"/>
  <c r="H64" i="15"/>
  <c r="E63" i="15"/>
  <c r="I63" i="15" s="1"/>
  <c r="I62" i="15"/>
  <c r="H62" i="15"/>
  <c r="I61" i="15"/>
  <c r="H61" i="15"/>
  <c r="I60" i="15"/>
  <c r="H60" i="15"/>
  <c r="I59" i="15"/>
  <c r="H59" i="15"/>
  <c r="E58" i="15"/>
  <c r="H58" i="15" s="1"/>
  <c r="I57" i="15"/>
  <c r="H57" i="15"/>
  <c r="I56" i="15"/>
  <c r="I55" i="15"/>
  <c r="H55" i="15"/>
  <c r="I54" i="15"/>
  <c r="F53" i="15"/>
  <c r="F79" i="15" s="1"/>
  <c r="E53" i="15"/>
  <c r="D53" i="15"/>
  <c r="D79" i="15" s="1"/>
  <c r="I52" i="15"/>
  <c r="H51" i="15"/>
  <c r="G51" i="15"/>
  <c r="D51" i="15"/>
  <c r="I48" i="15"/>
  <c r="I46" i="15"/>
  <c r="I45" i="15"/>
  <c r="F44" i="15"/>
  <c r="F51" i="15" s="1"/>
  <c r="E44" i="15"/>
  <c r="I44" i="15" s="1"/>
  <c r="I43" i="15"/>
  <c r="I42" i="15"/>
  <c r="I41" i="15"/>
  <c r="H40" i="15"/>
  <c r="G40" i="15"/>
  <c r="F40" i="15"/>
  <c r="E40" i="15"/>
  <c r="D40" i="15"/>
  <c r="I39" i="15"/>
  <c r="I38" i="15"/>
  <c r="H37" i="15"/>
  <c r="D37" i="15"/>
  <c r="E36" i="15"/>
  <c r="I36" i="15" s="1"/>
  <c r="I34" i="15"/>
  <c r="F34" i="15"/>
  <c r="I33" i="15"/>
  <c r="F33" i="15"/>
  <c r="F32" i="15"/>
  <c r="I32" i="15" s="1"/>
  <c r="I31" i="15"/>
  <c r="G31" i="15"/>
  <c r="I30" i="15"/>
  <c r="G30" i="15"/>
  <c r="G37" i="15" s="1"/>
  <c r="I29" i="15"/>
  <c r="I28" i="15"/>
  <c r="I27" i="15"/>
  <c r="I26" i="15"/>
  <c r="E25" i="15"/>
  <c r="I24" i="15"/>
  <c r="H23" i="15"/>
  <c r="D22" i="15"/>
  <c r="I22" i="15" s="1"/>
  <c r="I21" i="15"/>
  <c r="F20" i="15"/>
  <c r="E20" i="15"/>
  <c r="I20" i="15" s="1"/>
  <c r="I19" i="15"/>
  <c r="G19" i="15"/>
  <c r="G23" i="15" s="1"/>
  <c r="G83" i="15" s="1"/>
  <c r="G106" i="15" s="1"/>
  <c r="I18" i="15"/>
  <c r="I17" i="15"/>
  <c r="I16" i="15"/>
  <c r="I15" i="15"/>
  <c r="I14" i="15"/>
  <c r="D13" i="15"/>
  <c r="I13" i="15" s="1"/>
  <c r="F12" i="15"/>
  <c r="E12" i="15"/>
  <c r="I12" i="15" s="1"/>
  <c r="I11" i="15"/>
  <c r="F10" i="15"/>
  <c r="F23" i="15" s="1"/>
  <c r="E10" i="15"/>
  <c r="D10" i="15"/>
  <c r="I9" i="15"/>
  <c r="I7" i="15"/>
  <c r="F7" i="15"/>
  <c r="H7" i="15" s="1"/>
  <c r="D23" i="15" l="1"/>
  <c r="D83" i="15" s="1"/>
  <c r="D106" i="15" s="1"/>
  <c r="E23" i="15"/>
  <c r="I40" i="15"/>
  <c r="E51" i="15"/>
  <c r="E37" i="15"/>
  <c r="F36" i="15"/>
  <c r="I51" i="15"/>
  <c r="H63" i="15"/>
  <c r="H79" i="15" s="1"/>
  <c r="H80" i="15"/>
  <c r="H97" i="15"/>
  <c r="I105" i="15"/>
  <c r="I117" i="15"/>
  <c r="I25" i="15"/>
  <c r="I37" i="15" s="1"/>
  <c r="I58" i="15"/>
  <c r="E79" i="15"/>
  <c r="I10" i="15"/>
  <c r="I23" i="15" s="1"/>
  <c r="F25" i="15"/>
  <c r="I53" i="15"/>
  <c r="I79" i="15" s="1"/>
  <c r="I91" i="15"/>
  <c r="I97" i="15" s="1"/>
  <c r="G258" i="5"/>
  <c r="G248" i="5"/>
  <c r="H83" i="15" l="1"/>
  <c r="H106" i="15" s="1"/>
  <c r="F37" i="15"/>
  <c r="F83" i="15" s="1"/>
  <c r="F108" i="15" s="1"/>
  <c r="E83" i="15"/>
  <c r="E106" i="15" s="1"/>
  <c r="E107" i="15" s="1"/>
  <c r="I83" i="15"/>
  <c r="I106" i="15" s="1"/>
  <c r="U249" i="5"/>
  <c r="E79" i="13"/>
  <c r="F248" i="5"/>
  <c r="E248" i="5"/>
  <c r="F106" i="15" l="1"/>
  <c r="F107" i="15" s="1"/>
  <c r="E108" i="15"/>
  <c r="AC248" i="5"/>
  <c r="AC244" i="5"/>
  <c r="J244" i="5"/>
  <c r="J248" i="5"/>
  <c r="F52" i="13"/>
  <c r="E52" i="13"/>
  <c r="E131" i="13"/>
  <c r="D131" i="13"/>
  <c r="G122" i="13"/>
  <c r="G121" i="13"/>
  <c r="I117" i="13"/>
  <c r="H117" i="13"/>
  <c r="H116" i="13"/>
  <c r="G116" i="13"/>
  <c r="G104" i="13"/>
  <c r="F104" i="13"/>
  <c r="E104" i="13"/>
  <c r="D104" i="13"/>
  <c r="I102" i="13"/>
  <c r="H102" i="13"/>
  <c r="I101" i="13"/>
  <c r="H101" i="13"/>
  <c r="I100" i="13"/>
  <c r="F100" i="13"/>
  <c r="H100" i="13" s="1"/>
  <c r="I99" i="13"/>
  <c r="H99" i="13"/>
  <c r="H104" i="13" s="1"/>
  <c r="I98" i="13"/>
  <c r="F98" i="13"/>
  <c r="H98" i="13" s="1"/>
  <c r="G96" i="13"/>
  <c r="F96" i="13"/>
  <c r="F108" i="13" s="1"/>
  <c r="I95" i="13"/>
  <c r="I94" i="13"/>
  <c r="I93" i="13"/>
  <c r="I92" i="13"/>
  <c r="I91" i="13"/>
  <c r="H90" i="13"/>
  <c r="E90" i="13"/>
  <c r="E96" i="13" s="1"/>
  <c r="E108" i="13" s="1"/>
  <c r="D90" i="13"/>
  <c r="D96" i="13" s="1"/>
  <c r="I89" i="13"/>
  <c r="I88" i="13"/>
  <c r="H88" i="13"/>
  <c r="I87" i="13"/>
  <c r="I86" i="13"/>
  <c r="I85" i="13"/>
  <c r="I84" i="13"/>
  <c r="I81" i="13"/>
  <c r="G81" i="13"/>
  <c r="I80" i="13"/>
  <c r="I79" i="13"/>
  <c r="H79" i="13"/>
  <c r="G78" i="13"/>
  <c r="H77" i="13"/>
  <c r="I77" i="13" s="1"/>
  <c r="I76" i="13"/>
  <c r="I75" i="13"/>
  <c r="F75" i="13"/>
  <c r="I69" i="13"/>
  <c r="F69" i="13"/>
  <c r="F78" i="13" s="1"/>
  <c r="I68" i="13"/>
  <c r="H68" i="13"/>
  <c r="I67" i="13"/>
  <c r="H67" i="13"/>
  <c r="I66" i="13"/>
  <c r="H66" i="13"/>
  <c r="I65" i="13"/>
  <c r="H65" i="13"/>
  <c r="I64" i="13"/>
  <c r="H64" i="13"/>
  <c r="I63" i="13"/>
  <c r="H63" i="13"/>
  <c r="E62" i="13"/>
  <c r="H62" i="13" s="1"/>
  <c r="I61" i="13"/>
  <c r="H61" i="13"/>
  <c r="I60" i="13"/>
  <c r="H60" i="13"/>
  <c r="I59" i="13"/>
  <c r="H59" i="13"/>
  <c r="I58" i="13"/>
  <c r="H58" i="13"/>
  <c r="E57" i="13"/>
  <c r="I57" i="13" s="1"/>
  <c r="I56" i="13"/>
  <c r="H56" i="13"/>
  <c r="I55" i="13"/>
  <c r="I54" i="13"/>
  <c r="H54" i="13"/>
  <c r="I53" i="13"/>
  <c r="D52" i="13"/>
  <c r="D78" i="13" s="1"/>
  <c r="I51" i="13"/>
  <c r="H50" i="13"/>
  <c r="G50" i="13"/>
  <c r="D50" i="13"/>
  <c r="I47" i="13"/>
  <c r="I45" i="13"/>
  <c r="I44" i="13"/>
  <c r="F43" i="13"/>
  <c r="F50" i="13" s="1"/>
  <c r="E43" i="13"/>
  <c r="E50" i="13" s="1"/>
  <c r="I42" i="13"/>
  <c r="I41" i="13"/>
  <c r="I40" i="13"/>
  <c r="H39" i="13"/>
  <c r="G39" i="13"/>
  <c r="F39" i="13"/>
  <c r="E39" i="13"/>
  <c r="D39" i="13"/>
  <c r="I38" i="13"/>
  <c r="I37" i="13"/>
  <c r="H36" i="13"/>
  <c r="D36" i="13"/>
  <c r="E35" i="13"/>
  <c r="F35" i="13" s="1"/>
  <c r="I34" i="13"/>
  <c r="F34" i="13"/>
  <c r="I33" i="13"/>
  <c r="F33" i="13"/>
  <c r="F32" i="13"/>
  <c r="I32" i="13" s="1"/>
  <c r="I31" i="13"/>
  <c r="G31" i="13"/>
  <c r="I30" i="13"/>
  <c r="G30" i="13"/>
  <c r="G36" i="13" s="1"/>
  <c r="I29" i="13"/>
  <c r="I28" i="13"/>
  <c r="I27" i="13"/>
  <c r="I26" i="13"/>
  <c r="E25" i="13"/>
  <c r="I25" i="13" s="1"/>
  <c r="I24" i="13"/>
  <c r="H23" i="13"/>
  <c r="D22" i="13"/>
  <c r="I22" i="13" s="1"/>
  <c r="I21" i="13"/>
  <c r="F20" i="13"/>
  <c r="E20" i="13"/>
  <c r="I20" i="13" s="1"/>
  <c r="I19" i="13"/>
  <c r="G19" i="13"/>
  <c r="G23" i="13" s="1"/>
  <c r="I18" i="13"/>
  <c r="I17" i="13"/>
  <c r="I16" i="13"/>
  <c r="I15" i="13"/>
  <c r="I14" i="13"/>
  <c r="D13" i="13"/>
  <c r="I13" i="13" s="1"/>
  <c r="F12" i="13"/>
  <c r="E12" i="13"/>
  <c r="I12" i="13" s="1"/>
  <c r="I11" i="13"/>
  <c r="F10" i="13"/>
  <c r="E10" i="13"/>
  <c r="D10" i="13"/>
  <c r="I9" i="13"/>
  <c r="I7" i="13"/>
  <c r="F7" i="13"/>
  <c r="H7" i="13" s="1"/>
  <c r="F23" i="13" l="1"/>
  <c r="I116" i="13"/>
  <c r="E23" i="13"/>
  <c r="F25" i="13"/>
  <c r="F36" i="13" s="1"/>
  <c r="I39" i="13"/>
  <c r="E78" i="13"/>
  <c r="H57" i="13"/>
  <c r="H78" i="13" s="1"/>
  <c r="H82" i="13" s="1"/>
  <c r="H96" i="13"/>
  <c r="I104" i="13"/>
  <c r="G82" i="13"/>
  <c r="G105" i="13" s="1"/>
  <c r="I10" i="13"/>
  <c r="I23" i="13" s="1"/>
  <c r="D23" i="13"/>
  <c r="D82" i="13" s="1"/>
  <c r="D105" i="13" s="1"/>
  <c r="I35" i="13"/>
  <c r="I36" i="13" s="1"/>
  <c r="E36" i="13"/>
  <c r="I43" i="13"/>
  <c r="I50" i="13" s="1"/>
  <c r="I52" i="13"/>
  <c r="I62" i="13"/>
  <c r="I90" i="13"/>
  <c r="I96" i="13" s="1"/>
  <c r="AC246" i="5"/>
  <c r="F82" i="13" l="1"/>
  <c r="F105" i="13" s="1"/>
  <c r="F106" i="13" s="1"/>
  <c r="E82" i="13"/>
  <c r="E107" i="13" s="1"/>
  <c r="H105" i="13"/>
  <c r="I78" i="13"/>
  <c r="I82" i="13" s="1"/>
  <c r="I105" i="13" s="1"/>
  <c r="F107" i="13"/>
  <c r="E32" i="11"/>
  <c r="F32" i="11" s="1"/>
  <c r="E105" i="13" l="1"/>
  <c r="E106" i="13" s="1"/>
  <c r="E49" i="12"/>
  <c r="E128" i="12"/>
  <c r="D128" i="12"/>
  <c r="G119" i="12"/>
  <c r="G118" i="12"/>
  <c r="I114" i="12"/>
  <c r="H114" i="12"/>
  <c r="H113" i="12"/>
  <c r="G113" i="12"/>
  <c r="G101" i="12"/>
  <c r="F101" i="12"/>
  <c r="E101" i="12"/>
  <c r="D101" i="12"/>
  <c r="I99" i="12"/>
  <c r="H99" i="12"/>
  <c r="I98" i="12"/>
  <c r="H98" i="12"/>
  <c r="I97" i="12"/>
  <c r="F97" i="12"/>
  <c r="H97" i="12" s="1"/>
  <c r="I96" i="12"/>
  <c r="H96" i="12"/>
  <c r="H101" i="12" s="1"/>
  <c r="I95" i="12"/>
  <c r="F95" i="12"/>
  <c r="H95" i="12" s="1"/>
  <c r="G93" i="12"/>
  <c r="F93" i="12"/>
  <c r="F105" i="12" s="1"/>
  <c r="I92" i="12"/>
  <c r="I91" i="12"/>
  <c r="I90" i="12"/>
  <c r="I89" i="12"/>
  <c r="I88" i="12"/>
  <c r="H87" i="12"/>
  <c r="E87" i="12"/>
  <c r="E93" i="12" s="1"/>
  <c r="E105" i="12" s="1"/>
  <c r="D87" i="12"/>
  <c r="D93" i="12" s="1"/>
  <c r="I86" i="12"/>
  <c r="I85" i="12"/>
  <c r="H85" i="12"/>
  <c r="I84" i="12"/>
  <c r="I83" i="12"/>
  <c r="I82" i="12"/>
  <c r="I81" i="12"/>
  <c r="I78" i="12"/>
  <c r="G78" i="12"/>
  <c r="I77" i="12"/>
  <c r="I76" i="12"/>
  <c r="H76" i="12"/>
  <c r="G75" i="12"/>
  <c r="H74" i="12"/>
  <c r="I74" i="12" s="1"/>
  <c r="I73" i="12"/>
  <c r="I72" i="12"/>
  <c r="F72" i="12"/>
  <c r="I66" i="12"/>
  <c r="F66" i="12"/>
  <c r="I65" i="12"/>
  <c r="H65" i="12"/>
  <c r="I64" i="12"/>
  <c r="H64" i="12"/>
  <c r="I63" i="12"/>
  <c r="H63" i="12"/>
  <c r="I62" i="12"/>
  <c r="H62" i="12"/>
  <c r="I61" i="12"/>
  <c r="H61" i="12"/>
  <c r="I60" i="12"/>
  <c r="H60" i="12"/>
  <c r="E59" i="12"/>
  <c r="H59" i="12" s="1"/>
  <c r="I58" i="12"/>
  <c r="H58" i="12"/>
  <c r="I57" i="12"/>
  <c r="H57" i="12"/>
  <c r="I56" i="12"/>
  <c r="H56" i="12"/>
  <c r="I55" i="12"/>
  <c r="H55" i="12"/>
  <c r="E54" i="12"/>
  <c r="I54" i="12" s="1"/>
  <c r="I53" i="12"/>
  <c r="H53" i="12"/>
  <c r="I52" i="12"/>
  <c r="I51" i="12"/>
  <c r="H51" i="12"/>
  <c r="I50" i="12"/>
  <c r="F49" i="12"/>
  <c r="D49" i="12"/>
  <c r="D75" i="12" s="1"/>
  <c r="I48" i="12"/>
  <c r="H47" i="12"/>
  <c r="G47" i="12"/>
  <c r="D47" i="12"/>
  <c r="I44" i="12"/>
  <c r="I42" i="12"/>
  <c r="I41" i="12"/>
  <c r="F40" i="12"/>
  <c r="F47" i="12" s="1"/>
  <c r="E40" i="12"/>
  <c r="E47" i="12" s="1"/>
  <c r="I39" i="12"/>
  <c r="I38" i="12"/>
  <c r="I37" i="12"/>
  <c r="H36" i="12"/>
  <c r="G36" i="12"/>
  <c r="F36" i="12"/>
  <c r="E36" i="12"/>
  <c r="D36" i="12"/>
  <c r="I35" i="12"/>
  <c r="I34" i="12"/>
  <c r="H33" i="12"/>
  <c r="D33" i="12"/>
  <c r="E32" i="12"/>
  <c r="I32" i="12" s="1"/>
  <c r="I31" i="12"/>
  <c r="I30" i="12"/>
  <c r="F29" i="12"/>
  <c r="I29" i="12" s="1"/>
  <c r="I28" i="12"/>
  <c r="G28" i="12"/>
  <c r="I27" i="12"/>
  <c r="G27" i="12"/>
  <c r="G33" i="12" s="1"/>
  <c r="I26" i="12"/>
  <c r="I25" i="12"/>
  <c r="I24" i="12"/>
  <c r="I23" i="12"/>
  <c r="E22" i="12"/>
  <c r="F22" i="12" s="1"/>
  <c r="I21" i="12"/>
  <c r="H20" i="12"/>
  <c r="D19" i="12"/>
  <c r="I19" i="12" s="1"/>
  <c r="I18" i="12"/>
  <c r="F17" i="12"/>
  <c r="E17" i="12"/>
  <c r="I17" i="12" s="1"/>
  <c r="I16" i="12"/>
  <c r="G16" i="12"/>
  <c r="G20" i="12" s="1"/>
  <c r="I15" i="12"/>
  <c r="I14" i="12"/>
  <c r="I13" i="12"/>
  <c r="I12" i="12"/>
  <c r="I11" i="12"/>
  <c r="D10" i="12"/>
  <c r="I10" i="12" s="1"/>
  <c r="F9" i="12"/>
  <c r="E9" i="12"/>
  <c r="I9" i="12" s="1"/>
  <c r="I8" i="12"/>
  <c r="F7" i="12"/>
  <c r="E7" i="12"/>
  <c r="D7" i="12"/>
  <c r="I6" i="12"/>
  <c r="I4" i="12"/>
  <c r="F4" i="12"/>
  <c r="H4" i="12" s="1"/>
  <c r="E32" i="10"/>
  <c r="E128" i="11"/>
  <c r="D128" i="11"/>
  <c r="G119" i="11"/>
  <c r="G118" i="11"/>
  <c r="I114" i="11"/>
  <c r="H114" i="11"/>
  <c r="H113" i="11"/>
  <c r="G113" i="11"/>
  <c r="G101" i="11"/>
  <c r="F101" i="11"/>
  <c r="E101" i="11"/>
  <c r="D101" i="11"/>
  <c r="I99" i="11"/>
  <c r="H99" i="11"/>
  <c r="I98" i="11"/>
  <c r="H98" i="11"/>
  <c r="I97" i="11"/>
  <c r="F97" i="11"/>
  <c r="H97" i="11" s="1"/>
  <c r="I96" i="11"/>
  <c r="H96" i="11"/>
  <c r="H101" i="11" s="1"/>
  <c r="I95" i="11"/>
  <c r="F95" i="11"/>
  <c r="H95" i="11" s="1"/>
  <c r="G93" i="11"/>
  <c r="F93" i="11"/>
  <c r="F105" i="11" s="1"/>
  <c r="I92" i="11"/>
  <c r="I91" i="11"/>
  <c r="I90" i="11"/>
  <c r="I89" i="11"/>
  <c r="I88" i="11"/>
  <c r="H87" i="11"/>
  <c r="E87" i="11"/>
  <c r="E93" i="11" s="1"/>
  <c r="E105" i="11" s="1"/>
  <c r="D87" i="11"/>
  <c r="D93" i="11" s="1"/>
  <c r="I86" i="11"/>
  <c r="I85" i="11"/>
  <c r="H85" i="11"/>
  <c r="I84" i="11"/>
  <c r="I83" i="11"/>
  <c r="I82" i="11"/>
  <c r="I81" i="11"/>
  <c r="I78" i="11"/>
  <c r="G78" i="11"/>
  <c r="I77" i="11"/>
  <c r="I76" i="11"/>
  <c r="H76" i="11"/>
  <c r="G75" i="11"/>
  <c r="H74" i="11"/>
  <c r="I74" i="11" s="1"/>
  <c r="I73" i="11"/>
  <c r="I72" i="11"/>
  <c r="F72" i="11"/>
  <c r="I66" i="11"/>
  <c r="F66" i="11"/>
  <c r="I65" i="11"/>
  <c r="H65" i="11"/>
  <c r="I64" i="11"/>
  <c r="H64" i="11"/>
  <c r="I63" i="11"/>
  <c r="H63" i="11"/>
  <c r="I62" i="11"/>
  <c r="H62" i="11"/>
  <c r="I61" i="11"/>
  <c r="H61" i="11"/>
  <c r="I60" i="11"/>
  <c r="H60" i="11"/>
  <c r="E59" i="11"/>
  <c r="H59" i="11" s="1"/>
  <c r="I58" i="11"/>
  <c r="H58" i="11"/>
  <c r="I57" i="11"/>
  <c r="H57" i="11"/>
  <c r="I56" i="11"/>
  <c r="H56" i="11"/>
  <c r="I55" i="11"/>
  <c r="H55" i="11"/>
  <c r="E54" i="11"/>
  <c r="I54" i="11" s="1"/>
  <c r="I53" i="11"/>
  <c r="H53" i="11"/>
  <c r="I52" i="11"/>
  <c r="I51" i="11"/>
  <c r="H51" i="11"/>
  <c r="I50" i="11"/>
  <c r="F49" i="11"/>
  <c r="E49" i="11"/>
  <c r="D49" i="11"/>
  <c r="D75" i="11" s="1"/>
  <c r="I48" i="11"/>
  <c r="H47" i="11"/>
  <c r="G47" i="11"/>
  <c r="D47" i="11"/>
  <c r="I44" i="11"/>
  <c r="I42" i="11"/>
  <c r="I41" i="11"/>
  <c r="F40" i="11"/>
  <c r="F47" i="11" s="1"/>
  <c r="E40" i="11"/>
  <c r="E47" i="11" s="1"/>
  <c r="I39" i="11"/>
  <c r="I38" i="11"/>
  <c r="I37" i="11"/>
  <c r="H36" i="11"/>
  <c r="G36" i="11"/>
  <c r="F36" i="11"/>
  <c r="E36" i="11"/>
  <c r="D36" i="11"/>
  <c r="I35" i="11"/>
  <c r="I34" i="11"/>
  <c r="H33" i="11"/>
  <c r="D33" i="11"/>
  <c r="I32" i="11"/>
  <c r="I31" i="11"/>
  <c r="F31" i="11"/>
  <c r="I30" i="11"/>
  <c r="F30" i="11"/>
  <c r="F29" i="11"/>
  <c r="I29" i="11" s="1"/>
  <c r="I28" i="11"/>
  <c r="G28" i="11"/>
  <c r="I27" i="11"/>
  <c r="G27" i="11"/>
  <c r="I26" i="11"/>
  <c r="I25" i="11"/>
  <c r="I24" i="11"/>
  <c r="I23" i="11"/>
  <c r="E22" i="11"/>
  <c r="I22" i="11" s="1"/>
  <c r="I21" i="11"/>
  <c r="H20" i="11"/>
  <c r="D19" i="11"/>
  <c r="I19" i="11" s="1"/>
  <c r="I18" i="11"/>
  <c r="F17" i="11"/>
  <c r="E17" i="11"/>
  <c r="I17" i="11" s="1"/>
  <c r="I16" i="11"/>
  <c r="G16" i="11"/>
  <c r="G20" i="11" s="1"/>
  <c r="I15" i="11"/>
  <c r="I14" i="11"/>
  <c r="I13" i="11"/>
  <c r="I12" i="11"/>
  <c r="I11" i="11"/>
  <c r="D10" i="11"/>
  <c r="I10" i="11" s="1"/>
  <c r="F9" i="11"/>
  <c r="E9" i="11"/>
  <c r="I9" i="11" s="1"/>
  <c r="I8" i="11"/>
  <c r="F7" i="11"/>
  <c r="E7" i="11"/>
  <c r="D7" i="11"/>
  <c r="I6" i="11"/>
  <c r="I4" i="11"/>
  <c r="F4" i="11"/>
  <c r="H4" i="11" s="1"/>
  <c r="H85" i="10"/>
  <c r="E87" i="10"/>
  <c r="H74" i="10"/>
  <c r="I73" i="10"/>
  <c r="E20" i="11" l="1"/>
  <c r="I36" i="11"/>
  <c r="F75" i="11"/>
  <c r="I113" i="11"/>
  <c r="D20" i="12"/>
  <c r="F20" i="12"/>
  <c r="G79" i="12"/>
  <c r="G102" i="12" s="1"/>
  <c r="G33" i="11"/>
  <c r="G79" i="11" s="1"/>
  <c r="G102" i="11" s="1"/>
  <c r="F33" i="12"/>
  <c r="I36" i="12"/>
  <c r="F75" i="12"/>
  <c r="I113" i="12"/>
  <c r="E75" i="12"/>
  <c r="F20" i="11"/>
  <c r="E75" i="11"/>
  <c r="H93" i="11"/>
  <c r="E20" i="12"/>
  <c r="I33" i="11"/>
  <c r="F22" i="11"/>
  <c r="F33" i="11" s="1"/>
  <c r="E33" i="11"/>
  <c r="H54" i="11"/>
  <c r="H75" i="11" s="1"/>
  <c r="H79" i="11" s="1"/>
  <c r="I101" i="11"/>
  <c r="D79" i="12"/>
  <c r="D102" i="12" s="1"/>
  <c r="H54" i="12"/>
  <c r="H93" i="12"/>
  <c r="I101" i="12"/>
  <c r="H75" i="12"/>
  <c r="H79" i="12" s="1"/>
  <c r="I22" i="12"/>
  <c r="I33" i="12" s="1"/>
  <c r="E33" i="12"/>
  <c r="I40" i="12"/>
  <c r="I47" i="12" s="1"/>
  <c r="I49" i="12"/>
  <c r="I59" i="12"/>
  <c r="I7" i="12"/>
  <c r="I20" i="12" s="1"/>
  <c r="I87" i="12"/>
  <c r="I93" i="12" s="1"/>
  <c r="I7" i="11"/>
  <c r="I20" i="11" s="1"/>
  <c r="D20" i="11"/>
  <c r="D79" i="11" s="1"/>
  <c r="D102" i="11" s="1"/>
  <c r="I40" i="11"/>
  <c r="I47" i="11" s="1"/>
  <c r="I49" i="11"/>
  <c r="I59" i="11"/>
  <c r="I87" i="11"/>
  <c r="I93" i="11" s="1"/>
  <c r="E49" i="10"/>
  <c r="D49" i="10"/>
  <c r="F79" i="12" l="1"/>
  <c r="F102" i="12" s="1"/>
  <c r="F103" i="12" s="1"/>
  <c r="H102" i="11"/>
  <c r="F79" i="11"/>
  <c r="F102" i="11" s="1"/>
  <c r="F103" i="11" s="1"/>
  <c r="E79" i="12"/>
  <c r="E104" i="12" s="1"/>
  <c r="E79" i="11"/>
  <c r="E104" i="11" s="1"/>
  <c r="F104" i="12"/>
  <c r="I75" i="12"/>
  <c r="I79" i="12" s="1"/>
  <c r="I102" i="12" s="1"/>
  <c r="H102" i="12"/>
  <c r="I75" i="11"/>
  <c r="I79" i="11" s="1"/>
  <c r="I102" i="11" s="1"/>
  <c r="F49" i="10"/>
  <c r="E102" i="11" l="1"/>
  <c r="E103" i="11" s="1"/>
  <c r="F104" i="11"/>
  <c r="E102" i="12"/>
  <c r="E103" i="12" s="1"/>
  <c r="I77" i="10"/>
  <c r="I30" i="10"/>
  <c r="F30" i="10"/>
  <c r="F29" i="10" l="1"/>
  <c r="F31" i="10"/>
  <c r="J258" i="5" l="1"/>
  <c r="J254" i="5"/>
  <c r="J252" i="5"/>
  <c r="E54" i="10"/>
  <c r="H33" i="10" l="1"/>
  <c r="D33" i="10"/>
  <c r="I29" i="10"/>
  <c r="I31" i="10"/>
  <c r="F17" i="10" l="1"/>
  <c r="F9" i="10"/>
  <c r="T250" i="5" l="1"/>
  <c r="T244" i="5"/>
  <c r="D10" i="10"/>
  <c r="F7" i="10"/>
  <c r="E7" i="10"/>
  <c r="I52" i="10" l="1"/>
  <c r="F249" i="5"/>
  <c r="E249" i="5"/>
  <c r="F270" i="5"/>
  <c r="E270" i="5"/>
  <c r="X291" i="5"/>
  <c r="Y291" i="5"/>
  <c r="Z291" i="5"/>
  <c r="AA291" i="5"/>
  <c r="X288" i="5"/>
  <c r="Y288" i="5"/>
  <c r="Z288" i="5"/>
  <c r="AA288" i="5"/>
  <c r="X287" i="5"/>
  <c r="Y287" i="5"/>
  <c r="Z287" i="5"/>
  <c r="AA287" i="5"/>
  <c r="X286" i="5"/>
  <c r="Y286" i="5"/>
  <c r="Z286" i="5"/>
  <c r="AA286" i="5"/>
  <c r="AC286" i="5"/>
  <c r="AD286" i="5"/>
  <c r="X285" i="5"/>
  <c r="Y285" i="5"/>
  <c r="Z285" i="5"/>
  <c r="AA285" i="5"/>
  <c r="X284" i="5"/>
  <c r="Y284" i="5"/>
  <c r="Z284" i="5"/>
  <c r="AA284" i="5"/>
  <c r="AC284" i="5"/>
  <c r="X283" i="5"/>
  <c r="Y283" i="5"/>
  <c r="Z283" i="5"/>
  <c r="AA283" i="5"/>
  <c r="AC283" i="5"/>
  <c r="X282" i="5"/>
  <c r="Z282" i="5"/>
  <c r="AA282" i="5"/>
  <c r="X281" i="5"/>
  <c r="Z281" i="5"/>
  <c r="AA281" i="5"/>
  <c r="U291" i="5"/>
  <c r="V291" i="5"/>
  <c r="W291" i="5"/>
  <c r="AA289" i="5"/>
  <c r="AA290" i="5"/>
  <c r="H295" i="5"/>
  <c r="I295" i="5"/>
  <c r="J295" i="5"/>
  <c r="K295" i="5"/>
  <c r="L295" i="5"/>
  <c r="M295" i="5"/>
  <c r="N295" i="5"/>
  <c r="O295" i="5"/>
  <c r="P295" i="5"/>
  <c r="Q295" i="5"/>
  <c r="R295" i="5"/>
  <c r="S295" i="5"/>
  <c r="T295" i="5"/>
  <c r="U295" i="5"/>
  <c r="V295" i="5"/>
  <c r="W295" i="5"/>
  <c r="X295" i="5"/>
  <c r="Y295" i="5"/>
  <c r="Z295" i="5"/>
  <c r="AA295" i="5"/>
  <c r="H281" i="5"/>
  <c r="I281" i="5"/>
  <c r="J281" i="5"/>
  <c r="K281" i="5"/>
  <c r="L281" i="5"/>
  <c r="M281" i="5"/>
  <c r="N281" i="5"/>
  <c r="O281" i="5"/>
  <c r="P281" i="5"/>
  <c r="Q281" i="5"/>
  <c r="R281" i="5"/>
  <c r="S281" i="5"/>
  <c r="T281" i="5"/>
  <c r="U281" i="5"/>
  <c r="V281" i="5"/>
  <c r="W281" i="5"/>
  <c r="H282" i="5"/>
  <c r="I282" i="5"/>
  <c r="J282" i="5"/>
  <c r="K282" i="5"/>
  <c r="L282" i="5"/>
  <c r="M282" i="5"/>
  <c r="N282" i="5"/>
  <c r="O282" i="5"/>
  <c r="P282" i="5"/>
  <c r="Q282" i="5"/>
  <c r="R282" i="5"/>
  <c r="S282" i="5"/>
  <c r="T282" i="5"/>
  <c r="U282" i="5"/>
  <c r="V282" i="5"/>
  <c r="W282" i="5"/>
  <c r="H283" i="5"/>
  <c r="I283" i="5"/>
  <c r="J283" i="5"/>
  <c r="K283" i="5"/>
  <c r="L283" i="5"/>
  <c r="M283" i="5"/>
  <c r="N283" i="5"/>
  <c r="O283" i="5"/>
  <c r="P283" i="5"/>
  <c r="Q283" i="5"/>
  <c r="R283" i="5"/>
  <c r="S283" i="5"/>
  <c r="T283" i="5"/>
  <c r="U283" i="5"/>
  <c r="V283" i="5"/>
  <c r="W283" i="5"/>
  <c r="H284" i="5"/>
  <c r="I284" i="5"/>
  <c r="J284" i="5"/>
  <c r="K284" i="5"/>
  <c r="L284" i="5"/>
  <c r="M284" i="5"/>
  <c r="N284" i="5"/>
  <c r="O284" i="5"/>
  <c r="P284" i="5"/>
  <c r="Q284" i="5"/>
  <c r="R284" i="5"/>
  <c r="S284" i="5"/>
  <c r="T284" i="5"/>
  <c r="U284" i="5"/>
  <c r="V284" i="5"/>
  <c r="W284" i="5"/>
  <c r="H285" i="5"/>
  <c r="I285" i="5"/>
  <c r="J285" i="5"/>
  <c r="K285" i="5"/>
  <c r="L285" i="5"/>
  <c r="M285" i="5"/>
  <c r="N285" i="5"/>
  <c r="O285" i="5"/>
  <c r="P285" i="5"/>
  <c r="Q285" i="5"/>
  <c r="R285" i="5"/>
  <c r="S285" i="5"/>
  <c r="T285" i="5"/>
  <c r="U285" i="5"/>
  <c r="V285" i="5"/>
  <c r="W285" i="5"/>
  <c r="H286" i="5"/>
  <c r="I286" i="5"/>
  <c r="J286" i="5"/>
  <c r="K286" i="5"/>
  <c r="L286" i="5"/>
  <c r="M286" i="5"/>
  <c r="N286" i="5"/>
  <c r="O286" i="5"/>
  <c r="P286" i="5"/>
  <c r="Q286" i="5"/>
  <c r="R286" i="5"/>
  <c r="S286" i="5"/>
  <c r="T286" i="5"/>
  <c r="U286" i="5"/>
  <c r="V286" i="5"/>
  <c r="W286" i="5"/>
  <c r="H287" i="5"/>
  <c r="I287" i="5"/>
  <c r="J287" i="5"/>
  <c r="K287" i="5"/>
  <c r="L287" i="5"/>
  <c r="M287" i="5"/>
  <c r="N287" i="5"/>
  <c r="O287" i="5"/>
  <c r="P287" i="5"/>
  <c r="Q287" i="5"/>
  <c r="R287" i="5"/>
  <c r="S287" i="5"/>
  <c r="T287" i="5"/>
  <c r="U287" i="5"/>
  <c r="V287" i="5"/>
  <c r="W287" i="5"/>
  <c r="H288" i="5"/>
  <c r="I288" i="5"/>
  <c r="J288" i="5"/>
  <c r="K288" i="5"/>
  <c r="L288" i="5"/>
  <c r="M288" i="5"/>
  <c r="N288" i="5"/>
  <c r="O288" i="5"/>
  <c r="P288" i="5"/>
  <c r="Q288" i="5"/>
  <c r="R288" i="5"/>
  <c r="S288" i="5"/>
  <c r="T288" i="5"/>
  <c r="U288" i="5"/>
  <c r="V288" i="5"/>
  <c r="W288" i="5"/>
  <c r="H291" i="5"/>
  <c r="I291" i="5"/>
  <c r="J291" i="5"/>
  <c r="K291" i="5"/>
  <c r="L291" i="5"/>
  <c r="M291" i="5"/>
  <c r="N291" i="5"/>
  <c r="O291" i="5"/>
  <c r="P291" i="5"/>
  <c r="Q291" i="5"/>
  <c r="R291" i="5"/>
  <c r="S291" i="5"/>
  <c r="T291" i="5"/>
  <c r="G295" i="5"/>
  <c r="G288" i="5"/>
  <c r="G287" i="5"/>
  <c r="G284" i="5"/>
  <c r="G283" i="5"/>
  <c r="G282" i="5"/>
  <c r="F282" i="5"/>
  <c r="E282" i="5"/>
  <c r="G78" i="10" l="1"/>
  <c r="H76" i="10" l="1"/>
  <c r="I76" i="10"/>
  <c r="G254" i="5"/>
  <c r="G285" i="5" s="1"/>
  <c r="G257" i="5"/>
  <c r="G286" i="5" s="1"/>
  <c r="G244" i="5"/>
  <c r="G281" i="5" s="1"/>
  <c r="AB245" i="5" l="1"/>
  <c r="AB246" i="5"/>
  <c r="AB251" i="5" l="1"/>
  <c r="AC251" i="5" s="1"/>
  <c r="AB252" i="5"/>
  <c r="AB283" i="5" s="1"/>
  <c r="AB253" i="5"/>
  <c r="AB284" i="5" s="1"/>
  <c r="AB254" i="5"/>
  <c r="AB285" i="5" s="1"/>
  <c r="AB255" i="5"/>
  <c r="AB256" i="5"/>
  <c r="AB257" i="5"/>
  <c r="AB286" i="5" s="1"/>
  <c r="AB258" i="5"/>
  <c r="AB287" i="5" s="1"/>
  <c r="AB259" i="5"/>
  <c r="AB288" i="5" s="1"/>
  <c r="AB260" i="5"/>
  <c r="AC260" i="5" s="1"/>
  <c r="AB261" i="5"/>
  <c r="AB262" i="5"/>
  <c r="AB263" i="5"/>
  <c r="AB264" i="5"/>
  <c r="AB265" i="5"/>
  <c r="AB266" i="5"/>
  <c r="AB267" i="5"/>
  <c r="AB268" i="5"/>
  <c r="AB269" i="5"/>
  <c r="AB270" i="5"/>
  <c r="AB291" i="5" s="1"/>
  <c r="AB271" i="5"/>
  <c r="AC254" i="5"/>
  <c r="AC285" i="5" s="1"/>
  <c r="Y244" i="5"/>
  <c r="Y281" i="5" s="1"/>
  <c r="Y250" i="5"/>
  <c r="AB247" i="5"/>
  <c r="AB248" i="5"/>
  <c r="AB249" i="5"/>
  <c r="AC247" i="5"/>
  <c r="AC281" i="5" s="1"/>
  <c r="AC249" i="5"/>
  <c r="E17" i="10"/>
  <c r="I17" i="10" s="1"/>
  <c r="E9" i="10"/>
  <c r="AB244" i="5" l="1"/>
  <c r="AB281" i="5" s="1"/>
  <c r="AB295" i="5"/>
  <c r="AB250" i="5"/>
  <c r="AC250" i="5"/>
  <c r="Y282" i="5"/>
  <c r="AC282" i="5"/>
  <c r="AB282" i="5"/>
  <c r="AB292" i="5" s="1"/>
  <c r="H87" i="10"/>
  <c r="D87" i="10"/>
  <c r="E59" i="10"/>
  <c r="F20" i="10"/>
  <c r="H20" i="10"/>
  <c r="D47" i="10"/>
  <c r="G47" i="10"/>
  <c r="H47" i="10"/>
  <c r="I78" i="10" l="1"/>
  <c r="D75" i="10"/>
  <c r="G75" i="10"/>
  <c r="E75" i="10"/>
  <c r="I74" i="10"/>
  <c r="I72" i="10"/>
  <c r="F72" i="10"/>
  <c r="D36" i="10"/>
  <c r="F36" i="10"/>
  <c r="G36" i="10"/>
  <c r="H36" i="10"/>
  <c r="E36" i="10"/>
  <c r="I34" i="10"/>
  <c r="I8" i="10"/>
  <c r="D7" i="10"/>
  <c r="I11" i="10"/>
  <c r="I12" i="10"/>
  <c r="I13" i="10"/>
  <c r="E128" i="10" l="1"/>
  <c r="D128" i="10"/>
  <c r="G119" i="10"/>
  <c r="G118" i="10"/>
  <c r="I114" i="10"/>
  <c r="H114" i="10"/>
  <c r="H113" i="10"/>
  <c r="G113" i="10"/>
  <c r="G101" i="10"/>
  <c r="F101" i="10"/>
  <c r="E101" i="10"/>
  <c r="D101" i="10"/>
  <c r="I99" i="10"/>
  <c r="H99" i="10"/>
  <c r="I98" i="10"/>
  <c r="H98" i="10"/>
  <c r="I97" i="10"/>
  <c r="F97" i="10"/>
  <c r="H97" i="10" s="1"/>
  <c r="I96" i="10"/>
  <c r="H96" i="10"/>
  <c r="H101" i="10" s="1"/>
  <c r="I95" i="10"/>
  <c r="F95" i="10"/>
  <c r="H95" i="10" s="1"/>
  <c r="H93" i="10"/>
  <c r="G93" i="10"/>
  <c r="F93" i="10"/>
  <c r="F105" i="10" s="1"/>
  <c r="E93" i="10"/>
  <c r="E105" i="10" s="1"/>
  <c r="D93" i="10"/>
  <c r="I92" i="10"/>
  <c r="I91" i="10"/>
  <c r="I90" i="10"/>
  <c r="I89" i="10"/>
  <c r="I88" i="10"/>
  <c r="I87" i="10"/>
  <c r="I86" i="10"/>
  <c r="I85" i="10"/>
  <c r="I84" i="10"/>
  <c r="I83" i="10"/>
  <c r="I82" i="10"/>
  <c r="I81" i="10"/>
  <c r="I66" i="10"/>
  <c r="F66" i="10"/>
  <c r="F75" i="10" s="1"/>
  <c r="I65" i="10"/>
  <c r="H65" i="10"/>
  <c r="I64" i="10"/>
  <c r="H64" i="10"/>
  <c r="I63" i="10"/>
  <c r="H63" i="10"/>
  <c r="I62" i="10"/>
  <c r="H62" i="10"/>
  <c r="I61" i="10"/>
  <c r="H61" i="10"/>
  <c r="I60" i="10"/>
  <c r="H60" i="10"/>
  <c r="I59" i="10"/>
  <c r="H59" i="10"/>
  <c r="I58" i="10"/>
  <c r="H58" i="10"/>
  <c r="I57" i="10"/>
  <c r="H57" i="10"/>
  <c r="I56" i="10"/>
  <c r="H56" i="10"/>
  <c r="I55" i="10"/>
  <c r="H55" i="10"/>
  <c r="I54" i="10"/>
  <c r="H54" i="10"/>
  <c r="I53" i="10"/>
  <c r="H53" i="10"/>
  <c r="I51" i="10"/>
  <c r="H51" i="10"/>
  <c r="I50" i="10"/>
  <c r="I49" i="10"/>
  <c r="I48" i="10"/>
  <c r="I44" i="10"/>
  <c r="I42" i="10"/>
  <c r="I39" i="10"/>
  <c r="I38" i="10"/>
  <c r="I37" i="10"/>
  <c r="I41" i="10"/>
  <c r="F40" i="10"/>
  <c r="F47" i="10" s="1"/>
  <c r="E40" i="10"/>
  <c r="E47" i="10" s="1"/>
  <c r="I35" i="10"/>
  <c r="I36" i="10" s="1"/>
  <c r="I32" i="10"/>
  <c r="I28" i="10"/>
  <c r="G28" i="10"/>
  <c r="I27" i="10"/>
  <c r="G27" i="10"/>
  <c r="G33" i="10" s="1"/>
  <c r="I26" i="10"/>
  <c r="I25" i="10"/>
  <c r="I24" i="10"/>
  <c r="I23" i="10"/>
  <c r="E22" i="10"/>
  <c r="E33" i="10" s="1"/>
  <c r="I21" i="10"/>
  <c r="D19" i="10"/>
  <c r="D20" i="10" s="1"/>
  <c r="D79" i="10" s="1"/>
  <c r="I18" i="10"/>
  <c r="E20" i="10"/>
  <c r="I16" i="10"/>
  <c r="G16" i="10"/>
  <c r="G20" i="10" s="1"/>
  <c r="I15" i="10"/>
  <c r="I14" i="10"/>
  <c r="I10" i="10"/>
  <c r="I9" i="10"/>
  <c r="I7" i="10"/>
  <c r="I6" i="10"/>
  <c r="I4" i="10"/>
  <c r="F4" i="10"/>
  <c r="H4" i="10" s="1"/>
  <c r="F79" i="9"/>
  <c r="G79" i="9"/>
  <c r="H79" i="9"/>
  <c r="E74" i="9"/>
  <c r="E73" i="9"/>
  <c r="H18" i="9"/>
  <c r="E15" i="9"/>
  <c r="F9" i="9"/>
  <c r="E9" i="9"/>
  <c r="E64" i="9"/>
  <c r="F64" i="9"/>
  <c r="G64" i="9"/>
  <c r="D64" i="9"/>
  <c r="F7" i="9"/>
  <c r="F18" i="9" s="1"/>
  <c r="E7" i="9"/>
  <c r="E18" i="9" s="1"/>
  <c r="I15" i="9"/>
  <c r="D41" i="9"/>
  <c r="G41" i="9"/>
  <c r="H41" i="9"/>
  <c r="D30" i="9"/>
  <c r="F30" i="9"/>
  <c r="G30" i="9"/>
  <c r="H30" i="9"/>
  <c r="E30" i="9"/>
  <c r="D28" i="9"/>
  <c r="H28" i="9"/>
  <c r="E31" i="9"/>
  <c r="E41" i="9" s="1"/>
  <c r="G79" i="10" l="1"/>
  <c r="G102" i="10" s="1"/>
  <c r="E79" i="10"/>
  <c r="H75" i="10"/>
  <c r="H79" i="10" s="1"/>
  <c r="H102" i="10" s="1"/>
  <c r="I113" i="10"/>
  <c r="I101" i="10"/>
  <c r="I19" i="10"/>
  <c r="I20" i="10" s="1"/>
  <c r="I93" i="10"/>
  <c r="I75" i="10"/>
  <c r="D102" i="10"/>
  <c r="I22" i="10"/>
  <c r="I33" i="10" s="1"/>
  <c r="F22" i="10"/>
  <c r="F33" i="10" s="1"/>
  <c r="F79" i="10" s="1"/>
  <c r="I40" i="10"/>
  <c r="I47" i="10" s="1"/>
  <c r="I27" i="9"/>
  <c r="I8" i="9"/>
  <c r="I38" i="9"/>
  <c r="I79" i="10" l="1"/>
  <c r="I102" i="10" s="1"/>
  <c r="F104" i="10"/>
  <c r="F102" i="10"/>
  <c r="F103" i="10" s="1"/>
  <c r="E104" i="10"/>
  <c r="E102" i="10"/>
  <c r="E103" i="10" s="1"/>
  <c r="I14" i="9"/>
  <c r="G14" i="9"/>
  <c r="G18" i="9" s="1"/>
  <c r="I34" i="9" l="1"/>
  <c r="I35" i="9"/>
  <c r="I36" i="9"/>
  <c r="I25" i="9"/>
  <c r="I26" i="9"/>
  <c r="I33" i="9"/>
  <c r="G26" i="9"/>
  <c r="G25" i="9"/>
  <c r="G28" i="9" l="1"/>
  <c r="G65" i="9" s="1"/>
  <c r="AC266" i="5"/>
  <c r="H298" i="5"/>
  <c r="H296" i="5"/>
  <c r="H297" i="5" s="1"/>
  <c r="H292" i="5"/>
  <c r="H272" i="5"/>
  <c r="H236" i="5"/>
  <c r="H235" i="5"/>
  <c r="H234" i="5"/>
  <c r="H233" i="5"/>
  <c r="H232" i="5"/>
  <c r="H231" i="5"/>
  <c r="H230" i="5"/>
  <c r="H229" i="5"/>
  <c r="H228" i="5"/>
  <c r="H227" i="5"/>
  <c r="H226" i="5"/>
  <c r="H225" i="5"/>
  <c r="H224" i="5"/>
  <c r="H223" i="5"/>
  <c r="H222" i="5"/>
  <c r="H221" i="5"/>
  <c r="H220" i="5"/>
  <c r="H219" i="5"/>
  <c r="H218" i="5"/>
  <c r="H217" i="5"/>
  <c r="H216" i="5"/>
  <c r="H215" i="5"/>
  <c r="H214" i="5"/>
  <c r="H213" i="5"/>
  <c r="H212" i="5"/>
  <c r="H211" i="5"/>
  <c r="H210" i="5"/>
  <c r="H209" i="5"/>
  <c r="H208" i="5"/>
  <c r="H207" i="5"/>
  <c r="H206" i="5"/>
  <c r="H203" i="5"/>
  <c r="H202" i="5"/>
  <c r="H201" i="5"/>
  <c r="H200" i="5"/>
  <c r="H199" i="5"/>
  <c r="H198" i="5"/>
  <c r="H197" i="5"/>
  <c r="H196" i="5"/>
  <c r="H195" i="5"/>
  <c r="H194" i="5"/>
  <c r="H193" i="5"/>
  <c r="H192" i="5"/>
  <c r="H191" i="5"/>
  <c r="H190" i="5"/>
  <c r="H189" i="5"/>
  <c r="H188" i="5"/>
  <c r="H187" i="5"/>
  <c r="H186" i="5"/>
  <c r="H185" i="5"/>
  <c r="H184" i="5"/>
  <c r="H183" i="5"/>
  <c r="H182" i="5"/>
  <c r="H181" i="5"/>
  <c r="H180" i="5"/>
  <c r="H179" i="5"/>
  <c r="H178" i="5"/>
  <c r="H177" i="5"/>
  <c r="H176" i="5"/>
  <c r="H175" i="5"/>
  <c r="H174" i="5"/>
  <c r="H173" i="5"/>
  <c r="H170" i="5"/>
  <c r="H169" i="5"/>
  <c r="H168" i="5"/>
  <c r="H167" i="5"/>
  <c r="H166" i="5"/>
  <c r="H165" i="5"/>
  <c r="H164" i="5"/>
  <c r="H163" i="5"/>
  <c r="H162" i="5"/>
  <c r="H161" i="5"/>
  <c r="H160" i="5"/>
  <c r="H159" i="5"/>
  <c r="H158" i="5"/>
  <c r="H157" i="5"/>
  <c r="H156" i="5"/>
  <c r="H155" i="5"/>
  <c r="H154" i="5"/>
  <c r="H153" i="5"/>
  <c r="H152" i="5"/>
  <c r="H151" i="5"/>
  <c r="H150" i="5"/>
  <c r="H149" i="5"/>
  <c r="H146" i="5"/>
  <c r="H145" i="5"/>
  <c r="H144" i="5"/>
  <c r="H143" i="5"/>
  <c r="H142" i="5"/>
  <c r="H141" i="5"/>
  <c r="H140" i="5"/>
  <c r="H139" i="5"/>
  <c r="H138" i="5"/>
  <c r="H137" i="5"/>
  <c r="H136" i="5"/>
  <c r="H135" i="5"/>
  <c r="H134" i="5"/>
  <c r="H133" i="5"/>
  <c r="H132" i="5"/>
  <c r="H131" i="5"/>
  <c r="H130" i="5"/>
  <c r="H129" i="5"/>
  <c r="H128" i="5"/>
  <c r="H127" i="5"/>
  <c r="H126" i="5"/>
  <c r="H125" i="5"/>
  <c r="H122" i="5"/>
  <c r="H121" i="5"/>
  <c r="H120" i="5"/>
  <c r="H119" i="5"/>
  <c r="H118" i="5"/>
  <c r="H117" i="5"/>
  <c r="H116" i="5"/>
  <c r="H115" i="5"/>
  <c r="H114" i="5"/>
  <c r="H113" i="5"/>
  <c r="H112" i="5"/>
  <c r="H111" i="5"/>
  <c r="H110" i="5"/>
  <c r="H109" i="5"/>
  <c r="H108" i="5"/>
  <c r="H107" i="5"/>
  <c r="H106" i="5"/>
  <c r="H105" i="5"/>
  <c r="H104" i="5"/>
  <c r="H103" i="5"/>
  <c r="H102" i="5"/>
  <c r="H101" i="5"/>
  <c r="H98" i="5"/>
  <c r="H97" i="5"/>
  <c r="H96" i="5"/>
  <c r="H95" i="5"/>
  <c r="H94" i="5"/>
  <c r="H93" i="5"/>
  <c r="H92" i="5"/>
  <c r="H91" i="5"/>
  <c r="H90" i="5"/>
  <c r="H89" i="5"/>
  <c r="H88" i="5"/>
  <c r="H87" i="5"/>
  <c r="H86" i="5"/>
  <c r="H85" i="5"/>
  <c r="H84" i="5"/>
  <c r="H83" i="5"/>
  <c r="H82" i="5"/>
  <c r="H81" i="5"/>
  <c r="H80" i="5"/>
  <c r="H79" i="5"/>
  <c r="H78" i="5"/>
  <c r="H77" i="5"/>
  <c r="H74" i="5"/>
  <c r="H73" i="5"/>
  <c r="H72" i="5"/>
  <c r="H71" i="5"/>
  <c r="H70" i="5"/>
  <c r="H69" i="5"/>
  <c r="H68" i="5"/>
  <c r="H67" i="5"/>
  <c r="H66" i="5"/>
  <c r="H65" i="5"/>
  <c r="H64" i="5"/>
  <c r="H63" i="5"/>
  <c r="H62" i="5"/>
  <c r="H61" i="5"/>
  <c r="H60" i="5"/>
  <c r="H59" i="5"/>
  <c r="H58" i="5"/>
  <c r="H57" i="5"/>
  <c r="H56" i="5"/>
  <c r="H55" i="5"/>
  <c r="H54" i="5"/>
  <c r="H53" i="5"/>
  <c r="H50" i="5"/>
  <c r="H49" i="5"/>
  <c r="H48" i="5"/>
  <c r="H47" i="5"/>
  <c r="H46" i="5"/>
  <c r="H45" i="5"/>
  <c r="H44" i="5"/>
  <c r="H43" i="5"/>
  <c r="H42" i="5"/>
  <c r="H41" i="5"/>
  <c r="H40" i="5"/>
  <c r="H39" i="5"/>
  <c r="H38" i="5"/>
  <c r="H37" i="5"/>
  <c r="H36" i="5"/>
  <c r="H35" i="5"/>
  <c r="H34" i="5"/>
  <c r="H33" i="5"/>
  <c r="H32" i="5"/>
  <c r="H31" i="5"/>
  <c r="H30" i="5"/>
  <c r="H29" i="5"/>
  <c r="H26" i="5"/>
  <c r="H25" i="5"/>
  <c r="H24" i="5"/>
  <c r="H23" i="5"/>
  <c r="H22" i="5"/>
  <c r="H21" i="5"/>
  <c r="H20" i="5"/>
  <c r="H19" i="5"/>
  <c r="H18" i="5"/>
  <c r="H17" i="5"/>
  <c r="H16" i="5"/>
  <c r="H15" i="5"/>
  <c r="H14" i="5"/>
  <c r="H13" i="5"/>
  <c r="H12" i="5"/>
  <c r="H11" i="5"/>
  <c r="H10" i="5"/>
  <c r="H9" i="5"/>
  <c r="H8" i="5"/>
  <c r="H7" i="5"/>
  <c r="H6" i="5"/>
  <c r="H5" i="5"/>
  <c r="F286" i="5"/>
  <c r="F287" i="5"/>
  <c r="F298" i="5"/>
  <c r="F295" i="5"/>
  <c r="F296" i="5"/>
  <c r="F281" i="5"/>
  <c r="F283" i="5"/>
  <c r="F284" i="5"/>
  <c r="F285" i="5"/>
  <c r="F288" i="5"/>
  <c r="F291" i="5"/>
  <c r="F272" i="5"/>
  <c r="F236" i="5"/>
  <c r="F235" i="5"/>
  <c r="F234" i="5"/>
  <c r="F233" i="5"/>
  <c r="F232" i="5"/>
  <c r="F231" i="5"/>
  <c r="F230" i="5"/>
  <c r="F229" i="5"/>
  <c r="F228" i="5"/>
  <c r="F227" i="5"/>
  <c r="F226" i="5"/>
  <c r="F225" i="5"/>
  <c r="F224" i="5"/>
  <c r="F223" i="5"/>
  <c r="F222" i="5"/>
  <c r="F221" i="5"/>
  <c r="F220" i="5"/>
  <c r="F219" i="5"/>
  <c r="F218" i="5"/>
  <c r="F217" i="5"/>
  <c r="F216" i="5"/>
  <c r="F215" i="5"/>
  <c r="F214" i="5"/>
  <c r="F213" i="5"/>
  <c r="F212" i="5"/>
  <c r="F211" i="5"/>
  <c r="F210" i="5"/>
  <c r="F209" i="5"/>
  <c r="F208" i="5"/>
  <c r="F207" i="5"/>
  <c r="F206" i="5"/>
  <c r="F203" i="5"/>
  <c r="F202" i="5"/>
  <c r="F201" i="5"/>
  <c r="F200" i="5"/>
  <c r="F199" i="5"/>
  <c r="F198" i="5"/>
  <c r="F197" i="5"/>
  <c r="F196" i="5"/>
  <c r="F195" i="5"/>
  <c r="F194" i="5"/>
  <c r="F193" i="5"/>
  <c r="F192" i="5"/>
  <c r="F191" i="5"/>
  <c r="F190" i="5"/>
  <c r="F189" i="5"/>
  <c r="F188" i="5"/>
  <c r="F187" i="5"/>
  <c r="F186" i="5"/>
  <c r="F185" i="5"/>
  <c r="F184" i="5"/>
  <c r="F183" i="5"/>
  <c r="F182" i="5"/>
  <c r="F181" i="5"/>
  <c r="F180" i="5"/>
  <c r="F179" i="5"/>
  <c r="F178" i="5"/>
  <c r="F177" i="5"/>
  <c r="F176" i="5"/>
  <c r="F175" i="5"/>
  <c r="F174" i="5"/>
  <c r="F173" i="5"/>
  <c r="F170" i="5"/>
  <c r="F169" i="5"/>
  <c r="F168" i="5"/>
  <c r="F167" i="5"/>
  <c r="F166" i="5"/>
  <c r="F165" i="5"/>
  <c r="F164" i="5"/>
  <c r="F163" i="5"/>
  <c r="F162" i="5"/>
  <c r="F161" i="5"/>
  <c r="F160" i="5"/>
  <c r="F159" i="5"/>
  <c r="F158" i="5"/>
  <c r="F157" i="5"/>
  <c r="F156" i="5"/>
  <c r="F155" i="5"/>
  <c r="F154" i="5"/>
  <c r="F153" i="5"/>
  <c r="F152" i="5"/>
  <c r="F151" i="5"/>
  <c r="F150" i="5"/>
  <c r="F149" i="5"/>
  <c r="F146" i="5"/>
  <c r="F145" i="5"/>
  <c r="F144" i="5"/>
  <c r="F143" i="5"/>
  <c r="F142" i="5"/>
  <c r="F141" i="5"/>
  <c r="F140" i="5"/>
  <c r="F139" i="5"/>
  <c r="F138" i="5"/>
  <c r="F137" i="5"/>
  <c r="F136" i="5"/>
  <c r="F135" i="5"/>
  <c r="F134" i="5"/>
  <c r="F133" i="5"/>
  <c r="F132" i="5"/>
  <c r="F131" i="5"/>
  <c r="F130" i="5"/>
  <c r="F129" i="5"/>
  <c r="F128" i="5"/>
  <c r="F127" i="5"/>
  <c r="F126" i="5"/>
  <c r="F125" i="5"/>
  <c r="F122" i="5"/>
  <c r="F121" i="5"/>
  <c r="F120" i="5"/>
  <c r="F119" i="5"/>
  <c r="F118" i="5"/>
  <c r="F117" i="5"/>
  <c r="F116" i="5"/>
  <c r="F115" i="5"/>
  <c r="F114" i="5"/>
  <c r="F113" i="5"/>
  <c r="F112" i="5"/>
  <c r="F111" i="5"/>
  <c r="F110" i="5"/>
  <c r="F109" i="5"/>
  <c r="F108" i="5"/>
  <c r="F107" i="5"/>
  <c r="F106" i="5"/>
  <c r="F105" i="5"/>
  <c r="F104" i="5"/>
  <c r="F103" i="5"/>
  <c r="F102" i="5"/>
  <c r="F101" i="5"/>
  <c r="F98" i="5"/>
  <c r="F97" i="5"/>
  <c r="F96" i="5"/>
  <c r="F95" i="5"/>
  <c r="F94" i="5"/>
  <c r="F93" i="5"/>
  <c r="F92" i="5"/>
  <c r="F91" i="5"/>
  <c r="F90" i="5"/>
  <c r="F89" i="5"/>
  <c r="F88" i="5"/>
  <c r="F87" i="5"/>
  <c r="F86" i="5"/>
  <c r="F85" i="5"/>
  <c r="F84" i="5"/>
  <c r="F83" i="5"/>
  <c r="F82" i="5"/>
  <c r="F81" i="5"/>
  <c r="F80" i="5"/>
  <c r="F79" i="5"/>
  <c r="F78" i="5"/>
  <c r="F77" i="5"/>
  <c r="F74" i="5"/>
  <c r="F73" i="5"/>
  <c r="F72" i="5"/>
  <c r="F71" i="5"/>
  <c r="F70" i="5"/>
  <c r="F69" i="5"/>
  <c r="F68" i="5"/>
  <c r="F67" i="5"/>
  <c r="F66" i="5"/>
  <c r="F65" i="5"/>
  <c r="F64" i="5"/>
  <c r="F63" i="5"/>
  <c r="F62" i="5"/>
  <c r="F61" i="5"/>
  <c r="F60" i="5"/>
  <c r="F59" i="5"/>
  <c r="F58" i="5"/>
  <c r="F57" i="5"/>
  <c r="F56" i="5"/>
  <c r="F55" i="5"/>
  <c r="F54" i="5"/>
  <c r="F53" i="5"/>
  <c r="F50" i="5"/>
  <c r="F49" i="5"/>
  <c r="F48" i="5"/>
  <c r="F47" i="5"/>
  <c r="F46" i="5"/>
  <c r="F45" i="5"/>
  <c r="F44" i="5"/>
  <c r="F43" i="5"/>
  <c r="F42" i="5"/>
  <c r="F41" i="5"/>
  <c r="F40" i="5"/>
  <c r="F39" i="5"/>
  <c r="F38" i="5"/>
  <c r="F37" i="5"/>
  <c r="F36" i="5"/>
  <c r="F35" i="5"/>
  <c r="F34" i="5"/>
  <c r="F33" i="5"/>
  <c r="F32" i="5"/>
  <c r="F31" i="5"/>
  <c r="F30" i="5"/>
  <c r="F29" i="5"/>
  <c r="F26" i="5"/>
  <c r="F25" i="5"/>
  <c r="F24" i="5"/>
  <c r="F23" i="5"/>
  <c r="F22" i="5"/>
  <c r="F21" i="5"/>
  <c r="F20" i="5"/>
  <c r="F19" i="5"/>
  <c r="F18" i="5"/>
  <c r="F17" i="5"/>
  <c r="F16" i="5"/>
  <c r="F15" i="5"/>
  <c r="F14" i="5"/>
  <c r="F13" i="5"/>
  <c r="F12" i="5"/>
  <c r="F11" i="5"/>
  <c r="F10" i="5"/>
  <c r="F9" i="5"/>
  <c r="F8" i="5"/>
  <c r="F7" i="5"/>
  <c r="F6" i="5"/>
  <c r="F5" i="5"/>
  <c r="I78" i="9"/>
  <c r="I77" i="9"/>
  <c r="E79" i="9"/>
  <c r="E91" i="9" s="1"/>
  <c r="D79" i="9"/>
  <c r="D91" i="9" s="1"/>
  <c r="I75" i="9"/>
  <c r="I76" i="9"/>
  <c r="I73" i="9"/>
  <c r="I68" i="9"/>
  <c r="I69" i="9"/>
  <c r="I70" i="9"/>
  <c r="I71" i="9"/>
  <c r="I72" i="9"/>
  <c r="I74" i="9"/>
  <c r="I67" i="9"/>
  <c r="E295" i="5"/>
  <c r="G291" i="5"/>
  <c r="AC270" i="5"/>
  <c r="AC291" i="5" s="1"/>
  <c r="AD291" i="5"/>
  <c r="E291" i="5"/>
  <c r="AC258" i="5"/>
  <c r="AC287" i="5" s="1"/>
  <c r="E287" i="5"/>
  <c r="E286" i="5"/>
  <c r="AD285" i="5"/>
  <c r="E285" i="5"/>
  <c r="E284" i="5"/>
  <c r="E281" i="5"/>
  <c r="AC261" i="5"/>
  <c r="AC295" i="5" s="1"/>
  <c r="AC245" i="5"/>
  <c r="I60" i="9"/>
  <c r="F60" i="9"/>
  <c r="G88" i="9"/>
  <c r="H52" i="9"/>
  <c r="I52" i="9"/>
  <c r="H53" i="9"/>
  <c r="I53" i="9"/>
  <c r="H54" i="9"/>
  <c r="I54" i="9"/>
  <c r="H55" i="9"/>
  <c r="I55" i="9"/>
  <c r="H56" i="9"/>
  <c r="I56" i="9"/>
  <c r="H57" i="9"/>
  <c r="I57" i="9"/>
  <c r="H58" i="9"/>
  <c r="I58" i="9"/>
  <c r="H59" i="9"/>
  <c r="I59" i="9"/>
  <c r="I51" i="9"/>
  <c r="H51" i="9"/>
  <c r="I50" i="9"/>
  <c r="H50" i="9"/>
  <c r="I49" i="9"/>
  <c r="H49" i="9"/>
  <c r="H48" i="9"/>
  <c r="I48" i="9"/>
  <c r="I46" i="9"/>
  <c r="I47" i="9"/>
  <c r="H46" i="9"/>
  <c r="H47" i="9"/>
  <c r="I45" i="9"/>
  <c r="H45" i="9"/>
  <c r="I43" i="9"/>
  <c r="I44" i="9"/>
  <c r="I42" i="9"/>
  <c r="F31" i="9"/>
  <c r="F41" i="9" s="1"/>
  <c r="I10" i="9"/>
  <c r="I11" i="9"/>
  <c r="I19" i="9"/>
  <c r="I21" i="9"/>
  <c r="I22" i="9"/>
  <c r="I23" i="9"/>
  <c r="I29" i="9"/>
  <c r="I30" i="9" s="1"/>
  <c r="I32" i="9"/>
  <c r="I24" i="9"/>
  <c r="I31" i="9"/>
  <c r="I41" i="9" s="1"/>
  <c r="E20" i="9"/>
  <c r="E28" i="9" s="1"/>
  <c r="E65" i="9" s="1"/>
  <c r="I12" i="9"/>
  <c r="I6" i="9"/>
  <c r="I13" i="9"/>
  <c r="I16" i="9"/>
  <c r="I7" i="9"/>
  <c r="I9" i="9"/>
  <c r="H98" i="9"/>
  <c r="H97" i="9"/>
  <c r="H85" i="9"/>
  <c r="H84" i="9"/>
  <c r="H82" i="9"/>
  <c r="F4" i="9"/>
  <c r="H4" i="9" s="1"/>
  <c r="D17" i="9"/>
  <c r="F81" i="9"/>
  <c r="H81" i="9" s="1"/>
  <c r="F83" i="9"/>
  <c r="H83" i="9" s="1"/>
  <c r="D87" i="9"/>
  <c r="E87" i="9"/>
  <c r="F87" i="9"/>
  <c r="G87" i="9"/>
  <c r="F91" i="9"/>
  <c r="G97" i="9"/>
  <c r="G102" i="9"/>
  <c r="G103" i="9"/>
  <c r="D112" i="9"/>
  <c r="E112" i="9"/>
  <c r="G296" i="5"/>
  <c r="I296" i="5"/>
  <c r="I297" i="5" s="1"/>
  <c r="J296" i="5"/>
  <c r="J297" i="5" s="1"/>
  <c r="K296" i="5"/>
  <c r="L296" i="5"/>
  <c r="L297" i="5" s="1"/>
  <c r="M296" i="5"/>
  <c r="N296" i="5"/>
  <c r="O296" i="5"/>
  <c r="P296" i="5"/>
  <c r="Q296" i="5"/>
  <c r="R296" i="5"/>
  <c r="R297" i="5" s="1"/>
  <c r="S296" i="5"/>
  <c r="T296" i="5"/>
  <c r="T297" i="5" s="1"/>
  <c r="U296" i="5"/>
  <c r="V296" i="5"/>
  <c r="W296" i="5"/>
  <c r="X296" i="5"/>
  <c r="Y296" i="5"/>
  <c r="Y297" i="5" s="1"/>
  <c r="Z296" i="5"/>
  <c r="AA296" i="5"/>
  <c r="AA297" i="5" s="1"/>
  <c r="E296" i="5"/>
  <c r="AC263" i="5"/>
  <c r="I98" i="9"/>
  <c r="I85" i="9"/>
  <c r="I84" i="9"/>
  <c r="I83" i="9"/>
  <c r="I82" i="9"/>
  <c r="I87" i="9" s="1"/>
  <c r="I81" i="9"/>
  <c r="I4" i="9"/>
  <c r="AC259" i="5"/>
  <c r="AC288" i="5" s="1"/>
  <c r="E272" i="5"/>
  <c r="G272" i="5"/>
  <c r="I272" i="5"/>
  <c r="K272" i="5"/>
  <c r="L272" i="5"/>
  <c r="M272" i="5"/>
  <c r="N272" i="5"/>
  <c r="O272" i="5"/>
  <c r="P272" i="5"/>
  <c r="Q272" i="5"/>
  <c r="R272" i="5"/>
  <c r="S272" i="5"/>
  <c r="T272" i="5"/>
  <c r="U272" i="5"/>
  <c r="V272" i="5"/>
  <c r="X272" i="5"/>
  <c r="AA272" i="5"/>
  <c r="E298" i="5"/>
  <c r="E288" i="5"/>
  <c r="E283" i="5"/>
  <c r="E236" i="5"/>
  <c r="E235" i="5"/>
  <c r="E234" i="5"/>
  <c r="E233" i="5"/>
  <c r="E232" i="5"/>
  <c r="E231" i="5"/>
  <c r="E230" i="5"/>
  <c r="E229" i="5"/>
  <c r="E228" i="5"/>
  <c r="E227" i="5"/>
  <c r="E226" i="5"/>
  <c r="E225" i="5"/>
  <c r="E224" i="5"/>
  <c r="E223" i="5"/>
  <c r="E222" i="5"/>
  <c r="E221" i="5"/>
  <c r="E220" i="5"/>
  <c r="E219" i="5"/>
  <c r="E218" i="5"/>
  <c r="E217" i="5"/>
  <c r="E216" i="5"/>
  <c r="E215" i="5"/>
  <c r="E214" i="5"/>
  <c r="E213" i="5"/>
  <c r="E212" i="5"/>
  <c r="E211" i="5"/>
  <c r="E210" i="5"/>
  <c r="E209" i="5"/>
  <c r="E208" i="5"/>
  <c r="E207" i="5"/>
  <c r="E206" i="5"/>
  <c r="E203" i="5"/>
  <c r="E202" i="5"/>
  <c r="E201" i="5"/>
  <c r="E200" i="5"/>
  <c r="E199" i="5"/>
  <c r="E198" i="5"/>
  <c r="E197" i="5"/>
  <c r="E196" i="5"/>
  <c r="E195" i="5"/>
  <c r="E194" i="5"/>
  <c r="E193" i="5"/>
  <c r="E192" i="5"/>
  <c r="E191" i="5"/>
  <c r="E190" i="5"/>
  <c r="E189" i="5"/>
  <c r="E188" i="5"/>
  <c r="E187" i="5"/>
  <c r="E186" i="5"/>
  <c r="E185" i="5"/>
  <c r="E184" i="5"/>
  <c r="E183" i="5"/>
  <c r="E182" i="5"/>
  <c r="E181" i="5"/>
  <c r="E180" i="5"/>
  <c r="E179" i="5"/>
  <c r="E178" i="5"/>
  <c r="E177" i="5"/>
  <c r="E176" i="5"/>
  <c r="E175" i="5"/>
  <c r="E174" i="5"/>
  <c r="E173" i="5"/>
  <c r="E170" i="5"/>
  <c r="E169" i="5"/>
  <c r="E168" i="5"/>
  <c r="E167" i="5"/>
  <c r="E166" i="5"/>
  <c r="E165" i="5"/>
  <c r="E164" i="5"/>
  <c r="E163" i="5"/>
  <c r="E162" i="5"/>
  <c r="E161" i="5"/>
  <c r="E160" i="5"/>
  <c r="E159" i="5"/>
  <c r="E158" i="5"/>
  <c r="E157" i="5"/>
  <c r="E156" i="5"/>
  <c r="E155" i="5"/>
  <c r="E154" i="5"/>
  <c r="E153" i="5"/>
  <c r="E152" i="5"/>
  <c r="E151" i="5"/>
  <c r="E150" i="5"/>
  <c r="E149" i="5"/>
  <c r="E146" i="5"/>
  <c r="E145" i="5"/>
  <c r="E144" i="5"/>
  <c r="E143" i="5"/>
  <c r="E142" i="5"/>
  <c r="E141" i="5"/>
  <c r="E140" i="5"/>
  <c r="E139" i="5"/>
  <c r="E138" i="5"/>
  <c r="E137" i="5"/>
  <c r="E136" i="5"/>
  <c r="E135" i="5"/>
  <c r="E134" i="5"/>
  <c r="E133" i="5"/>
  <c r="E132" i="5"/>
  <c r="E131" i="5"/>
  <c r="E130" i="5"/>
  <c r="E129" i="5"/>
  <c r="E128" i="5"/>
  <c r="E127" i="5"/>
  <c r="E126" i="5"/>
  <c r="E125" i="5"/>
  <c r="E122" i="5"/>
  <c r="E121" i="5"/>
  <c r="E120" i="5"/>
  <c r="E119" i="5"/>
  <c r="E118" i="5"/>
  <c r="E117" i="5"/>
  <c r="E116" i="5"/>
  <c r="E115" i="5"/>
  <c r="E114" i="5"/>
  <c r="E113" i="5"/>
  <c r="E112" i="5"/>
  <c r="E111" i="5"/>
  <c r="E110" i="5"/>
  <c r="E109" i="5"/>
  <c r="E108" i="5"/>
  <c r="E107" i="5"/>
  <c r="E106" i="5"/>
  <c r="E105" i="5"/>
  <c r="E104" i="5"/>
  <c r="E103" i="5"/>
  <c r="E102" i="5"/>
  <c r="E101" i="5"/>
  <c r="E98" i="5"/>
  <c r="E97" i="5"/>
  <c r="E96" i="5"/>
  <c r="E95" i="5"/>
  <c r="E94" i="5"/>
  <c r="E93" i="5"/>
  <c r="E92" i="5"/>
  <c r="E91" i="5"/>
  <c r="E90" i="5"/>
  <c r="E89" i="5"/>
  <c r="E88" i="5"/>
  <c r="E87" i="5"/>
  <c r="E86" i="5"/>
  <c r="E85" i="5"/>
  <c r="E84" i="5"/>
  <c r="E83" i="5"/>
  <c r="E82" i="5"/>
  <c r="E81" i="5"/>
  <c r="E80" i="5"/>
  <c r="E79" i="5"/>
  <c r="E78" i="5"/>
  <c r="E77" i="5"/>
  <c r="E74" i="5"/>
  <c r="E73" i="5"/>
  <c r="E72" i="5"/>
  <c r="E71" i="5"/>
  <c r="E70" i="5"/>
  <c r="E69" i="5"/>
  <c r="E68" i="5"/>
  <c r="E67" i="5"/>
  <c r="E66" i="5"/>
  <c r="E65" i="5"/>
  <c r="E64" i="5"/>
  <c r="E63" i="5"/>
  <c r="E62" i="5"/>
  <c r="E61" i="5"/>
  <c r="E60" i="5"/>
  <c r="E59" i="5"/>
  <c r="E58" i="5"/>
  <c r="E57" i="5"/>
  <c r="E56" i="5"/>
  <c r="E55" i="5"/>
  <c r="E54" i="5"/>
  <c r="E53" i="5"/>
  <c r="E50" i="5"/>
  <c r="E49" i="5"/>
  <c r="E48" i="5"/>
  <c r="E47" i="5"/>
  <c r="E46" i="5"/>
  <c r="E45" i="5"/>
  <c r="E44" i="5"/>
  <c r="E43" i="5"/>
  <c r="E42" i="5"/>
  <c r="E41" i="5"/>
  <c r="E40" i="5"/>
  <c r="E39" i="5"/>
  <c r="E38" i="5"/>
  <c r="E37" i="5"/>
  <c r="E36" i="5"/>
  <c r="E35" i="5"/>
  <c r="E34" i="5"/>
  <c r="E33" i="5"/>
  <c r="E32" i="5"/>
  <c r="E31" i="5"/>
  <c r="E30" i="5"/>
  <c r="E29" i="5"/>
  <c r="E26" i="5"/>
  <c r="E25" i="5"/>
  <c r="E24" i="5"/>
  <c r="E23" i="5"/>
  <c r="E22" i="5"/>
  <c r="E21" i="5"/>
  <c r="E20" i="5"/>
  <c r="E19" i="5"/>
  <c r="E18" i="5"/>
  <c r="E17" i="5"/>
  <c r="E16" i="5"/>
  <c r="E15" i="5"/>
  <c r="E14" i="5"/>
  <c r="E13" i="5"/>
  <c r="E12" i="5"/>
  <c r="E11" i="5"/>
  <c r="E10" i="5"/>
  <c r="E9" i="5"/>
  <c r="E8" i="5"/>
  <c r="E7" i="5"/>
  <c r="E6" i="5"/>
  <c r="E5" i="5"/>
  <c r="G298" i="5"/>
  <c r="G236" i="5"/>
  <c r="G235" i="5"/>
  <c r="G234" i="5"/>
  <c r="G233" i="5"/>
  <c r="G232" i="5"/>
  <c r="G231" i="5"/>
  <c r="G230" i="5"/>
  <c r="G229" i="5"/>
  <c r="G228" i="5"/>
  <c r="G227" i="5"/>
  <c r="G226" i="5"/>
  <c r="G225" i="5"/>
  <c r="G224" i="5"/>
  <c r="G223" i="5"/>
  <c r="G222" i="5"/>
  <c r="G221" i="5"/>
  <c r="G220" i="5"/>
  <c r="G219" i="5"/>
  <c r="G218" i="5"/>
  <c r="G217" i="5"/>
  <c r="G216" i="5"/>
  <c r="G215" i="5"/>
  <c r="G214" i="5"/>
  <c r="G213" i="5"/>
  <c r="G212" i="5"/>
  <c r="G211" i="5"/>
  <c r="G210" i="5"/>
  <c r="G209" i="5"/>
  <c r="G208" i="5"/>
  <c r="G207" i="5"/>
  <c r="G206" i="5"/>
  <c r="G203" i="5"/>
  <c r="G202" i="5"/>
  <c r="G201" i="5"/>
  <c r="G200" i="5"/>
  <c r="G199" i="5"/>
  <c r="G198" i="5"/>
  <c r="G197" i="5"/>
  <c r="G196" i="5"/>
  <c r="G195" i="5"/>
  <c r="G194" i="5"/>
  <c r="G193" i="5"/>
  <c r="G192" i="5"/>
  <c r="G191" i="5"/>
  <c r="G190" i="5"/>
  <c r="G189" i="5"/>
  <c r="G188" i="5"/>
  <c r="G187" i="5"/>
  <c r="G186" i="5"/>
  <c r="G185" i="5"/>
  <c r="G184" i="5"/>
  <c r="G183" i="5"/>
  <c r="G182" i="5"/>
  <c r="G181" i="5"/>
  <c r="G180" i="5"/>
  <c r="G179" i="5"/>
  <c r="G178" i="5"/>
  <c r="G177" i="5"/>
  <c r="G176" i="5"/>
  <c r="G175" i="5"/>
  <c r="G174" i="5"/>
  <c r="G173" i="5"/>
  <c r="G170" i="5"/>
  <c r="G169" i="5"/>
  <c r="G168" i="5"/>
  <c r="G167" i="5"/>
  <c r="G166" i="5"/>
  <c r="G165" i="5"/>
  <c r="G164" i="5"/>
  <c r="G163" i="5"/>
  <c r="G162" i="5"/>
  <c r="G161" i="5"/>
  <c r="G160" i="5"/>
  <c r="G159" i="5"/>
  <c r="G158" i="5"/>
  <c r="G157" i="5"/>
  <c r="G156" i="5"/>
  <c r="G155" i="5"/>
  <c r="G154" i="5"/>
  <c r="G153" i="5"/>
  <c r="G152" i="5"/>
  <c r="G151" i="5"/>
  <c r="G150" i="5"/>
  <c r="G149" i="5"/>
  <c r="G146" i="5"/>
  <c r="G145" i="5"/>
  <c r="G144" i="5"/>
  <c r="G143" i="5"/>
  <c r="G142" i="5"/>
  <c r="G141" i="5"/>
  <c r="G140" i="5"/>
  <c r="G139" i="5"/>
  <c r="G138" i="5"/>
  <c r="G137" i="5"/>
  <c r="G136" i="5"/>
  <c r="G135" i="5"/>
  <c r="G134" i="5"/>
  <c r="G133" i="5"/>
  <c r="G132" i="5"/>
  <c r="G131" i="5"/>
  <c r="G130" i="5"/>
  <c r="G129" i="5"/>
  <c r="G128" i="5"/>
  <c r="G127" i="5"/>
  <c r="G126" i="5"/>
  <c r="G125" i="5"/>
  <c r="G122" i="5"/>
  <c r="G121" i="5"/>
  <c r="G120" i="5"/>
  <c r="G119" i="5"/>
  <c r="G118" i="5"/>
  <c r="G117" i="5"/>
  <c r="G116" i="5"/>
  <c r="G115" i="5"/>
  <c r="G114" i="5"/>
  <c r="G113" i="5"/>
  <c r="G112" i="5"/>
  <c r="G111" i="5"/>
  <c r="G110" i="5"/>
  <c r="G109" i="5"/>
  <c r="G108" i="5"/>
  <c r="G107" i="5"/>
  <c r="G106" i="5"/>
  <c r="G105" i="5"/>
  <c r="G104" i="5"/>
  <c r="G103" i="5"/>
  <c r="G102" i="5"/>
  <c r="G101" i="5"/>
  <c r="G98" i="5"/>
  <c r="G97" i="5"/>
  <c r="G96" i="5"/>
  <c r="G95" i="5"/>
  <c r="G94" i="5"/>
  <c r="G93" i="5"/>
  <c r="G92" i="5"/>
  <c r="G91" i="5"/>
  <c r="G90" i="5"/>
  <c r="G89" i="5"/>
  <c r="G88" i="5"/>
  <c r="G87" i="5"/>
  <c r="G86" i="5"/>
  <c r="G85" i="5"/>
  <c r="G84" i="5"/>
  <c r="G83" i="5"/>
  <c r="G82" i="5"/>
  <c r="G81" i="5"/>
  <c r="G80" i="5"/>
  <c r="G79" i="5"/>
  <c r="G78" i="5"/>
  <c r="G77" i="5"/>
  <c r="G74" i="5"/>
  <c r="G73" i="5"/>
  <c r="G72" i="5"/>
  <c r="G71" i="5"/>
  <c r="G70" i="5"/>
  <c r="G69" i="5"/>
  <c r="G68" i="5"/>
  <c r="G67" i="5"/>
  <c r="G66" i="5"/>
  <c r="G65" i="5"/>
  <c r="G64" i="5"/>
  <c r="G63" i="5"/>
  <c r="G62" i="5"/>
  <c r="G61" i="5"/>
  <c r="G60" i="5"/>
  <c r="G59" i="5"/>
  <c r="G58" i="5"/>
  <c r="G57" i="5"/>
  <c r="G56" i="5"/>
  <c r="G55" i="5"/>
  <c r="G54" i="5"/>
  <c r="G53" i="5"/>
  <c r="G50" i="5"/>
  <c r="G49" i="5"/>
  <c r="G48" i="5"/>
  <c r="G47" i="5"/>
  <c r="G46" i="5"/>
  <c r="G45" i="5"/>
  <c r="G44" i="5"/>
  <c r="G43" i="5"/>
  <c r="G42" i="5"/>
  <c r="G41" i="5"/>
  <c r="G40" i="5"/>
  <c r="G39" i="5"/>
  <c r="G38" i="5"/>
  <c r="G37" i="5"/>
  <c r="G36" i="5"/>
  <c r="G35" i="5"/>
  <c r="G34" i="5"/>
  <c r="G33" i="5"/>
  <c r="G32" i="5"/>
  <c r="G31" i="5"/>
  <c r="G30" i="5"/>
  <c r="G29" i="5"/>
  <c r="G26" i="5"/>
  <c r="G25" i="5"/>
  <c r="G24" i="5"/>
  <c r="G23" i="5"/>
  <c r="G22" i="5"/>
  <c r="G21" i="5"/>
  <c r="G20" i="5"/>
  <c r="G19" i="5"/>
  <c r="G18" i="5"/>
  <c r="G17" i="5"/>
  <c r="G16" i="5"/>
  <c r="G15" i="5"/>
  <c r="G14" i="5"/>
  <c r="G13" i="5"/>
  <c r="G12" i="5"/>
  <c r="G11" i="5"/>
  <c r="G10" i="5"/>
  <c r="G9" i="5"/>
  <c r="G8" i="5"/>
  <c r="G7" i="5"/>
  <c r="G6" i="5"/>
  <c r="G5" i="5"/>
  <c r="J272" i="5"/>
  <c r="AC262" i="5"/>
  <c r="W272" i="5"/>
  <c r="O292" i="5"/>
  <c r="S292" i="5"/>
  <c r="U292" i="5"/>
  <c r="V292" i="5"/>
  <c r="Z292" i="5"/>
  <c r="Z297" i="5"/>
  <c r="N297" i="5"/>
  <c r="V297" i="5"/>
  <c r="Y292" i="5"/>
  <c r="P297" i="5"/>
  <c r="X297" i="5"/>
  <c r="AD296" i="5"/>
  <c r="AB298" i="5"/>
  <c r="I298" i="5"/>
  <c r="J298" i="5"/>
  <c r="K298" i="5"/>
  <c r="L298" i="5"/>
  <c r="M298" i="5"/>
  <c r="N298" i="5"/>
  <c r="O298" i="5"/>
  <c r="P298" i="5"/>
  <c r="Q298" i="5"/>
  <c r="R298" i="5"/>
  <c r="S298" i="5"/>
  <c r="T298" i="5"/>
  <c r="U298" i="5"/>
  <c r="V298" i="5"/>
  <c r="W298" i="5"/>
  <c r="X298" i="5"/>
  <c r="Y298" i="5"/>
  <c r="Z298" i="5"/>
  <c r="AA298" i="5"/>
  <c r="T292" i="5"/>
  <c r="AD272" i="5"/>
  <c r="AA292" i="5"/>
  <c r="W292" i="5"/>
  <c r="N10" i="6"/>
  <c r="O10" i="6"/>
  <c r="O8" i="6" s="1"/>
  <c r="P10" i="6"/>
  <c r="M205" i="6"/>
  <c r="W205" i="6"/>
  <c r="I229" i="6"/>
  <c r="N219" i="6"/>
  <c r="O218" i="6"/>
  <c r="O219" i="6"/>
  <c r="N218" i="6"/>
  <c r="M194" i="6"/>
  <c r="M195" i="6"/>
  <c r="M7" i="6"/>
  <c r="N5" i="6"/>
  <c r="O5" i="6"/>
  <c r="P5" i="6"/>
  <c r="D210" i="6"/>
  <c r="E210" i="6"/>
  <c r="G210" i="6"/>
  <c r="H210" i="6"/>
  <c r="I210" i="6"/>
  <c r="J210" i="6"/>
  <c r="K210" i="6"/>
  <c r="L210" i="6"/>
  <c r="N210" i="6"/>
  <c r="O210" i="6"/>
  <c r="P210" i="6"/>
  <c r="Q210" i="6"/>
  <c r="R210" i="6"/>
  <c r="S210" i="6"/>
  <c r="T210" i="6"/>
  <c r="U210" i="6"/>
  <c r="V210" i="6"/>
  <c r="X210" i="6"/>
  <c r="Y210" i="6"/>
  <c r="Z210" i="6"/>
  <c r="AA210" i="6"/>
  <c r="AB210" i="6"/>
  <c r="D211" i="6"/>
  <c r="E211" i="6"/>
  <c r="G211" i="6"/>
  <c r="H211" i="6"/>
  <c r="I211" i="6"/>
  <c r="J211" i="6"/>
  <c r="K211" i="6"/>
  <c r="L211" i="6"/>
  <c r="N211" i="6"/>
  <c r="O211" i="6"/>
  <c r="P211" i="6"/>
  <c r="Q211" i="6"/>
  <c r="R211" i="6"/>
  <c r="S211" i="6"/>
  <c r="T211" i="6"/>
  <c r="U211" i="6"/>
  <c r="V211" i="6"/>
  <c r="X211" i="6"/>
  <c r="Y211" i="6"/>
  <c r="Z211" i="6"/>
  <c r="AA211" i="6"/>
  <c r="AB211" i="6"/>
  <c r="AB180" i="6"/>
  <c r="AA180" i="6"/>
  <c r="Z180" i="6"/>
  <c r="Y180" i="6"/>
  <c r="Y201" i="6" s="1"/>
  <c r="X180" i="6"/>
  <c r="W180" i="6" s="1"/>
  <c r="U180" i="6"/>
  <c r="T180" i="6"/>
  <c r="S180" i="6"/>
  <c r="R180" i="6"/>
  <c r="Q180" i="6"/>
  <c r="P180" i="6"/>
  <c r="O180" i="6"/>
  <c r="N180" i="6"/>
  <c r="L180" i="6"/>
  <c r="K180" i="6"/>
  <c r="J180" i="6"/>
  <c r="I180" i="6"/>
  <c r="H180" i="6"/>
  <c r="G180" i="6"/>
  <c r="E180" i="6"/>
  <c r="D180" i="6"/>
  <c r="AB155" i="6"/>
  <c r="AA155" i="6"/>
  <c r="Z155" i="6"/>
  <c r="Y155" i="6"/>
  <c r="Y176" i="6" s="1"/>
  <c r="X155" i="6"/>
  <c r="U155" i="6"/>
  <c r="T155" i="6"/>
  <c r="S155" i="6"/>
  <c r="R155" i="6"/>
  <c r="Q155" i="6"/>
  <c r="P155" i="6"/>
  <c r="O155" i="6"/>
  <c r="N155" i="6"/>
  <c r="L155" i="6"/>
  <c r="K155" i="6"/>
  <c r="J155" i="6"/>
  <c r="I155" i="6"/>
  <c r="H155" i="6"/>
  <c r="G155" i="6"/>
  <c r="E155" i="6"/>
  <c r="D155" i="6"/>
  <c r="AB130" i="6"/>
  <c r="AA130" i="6"/>
  <c r="AA151" i="6" s="1"/>
  <c r="Z130" i="6"/>
  <c r="Y130" i="6"/>
  <c r="Y151" i="6" s="1"/>
  <c r="X130" i="6"/>
  <c r="U130" i="6"/>
  <c r="T130" i="6"/>
  <c r="S130" i="6"/>
  <c r="R130" i="6"/>
  <c r="Q130" i="6"/>
  <c r="P130" i="6"/>
  <c r="O130" i="6"/>
  <c r="N130" i="6"/>
  <c r="L130" i="6"/>
  <c r="K130" i="6"/>
  <c r="J130" i="6"/>
  <c r="I130" i="6"/>
  <c r="H130" i="6"/>
  <c r="G130" i="6"/>
  <c r="E130" i="6"/>
  <c r="D130" i="6"/>
  <c r="AB105" i="6"/>
  <c r="AA105" i="6"/>
  <c r="Z105" i="6"/>
  <c r="Y105" i="6"/>
  <c r="Y126" i="6" s="1"/>
  <c r="X105" i="6"/>
  <c r="U105" i="6"/>
  <c r="T105" i="6"/>
  <c r="S105" i="6"/>
  <c r="R105" i="6"/>
  <c r="Q105" i="6"/>
  <c r="P105" i="6"/>
  <c r="O105" i="6"/>
  <c r="N105" i="6"/>
  <c r="L105" i="6"/>
  <c r="K105" i="6"/>
  <c r="J105" i="6"/>
  <c r="I105" i="6"/>
  <c r="H105" i="6"/>
  <c r="G105" i="6"/>
  <c r="E105" i="6"/>
  <c r="D105" i="6"/>
  <c r="AB80" i="6"/>
  <c r="AA80" i="6"/>
  <c r="Z80" i="6"/>
  <c r="Y80" i="6"/>
  <c r="X80" i="6"/>
  <c r="U80" i="6"/>
  <c r="T80" i="6"/>
  <c r="S80" i="6"/>
  <c r="R80" i="6"/>
  <c r="Q80" i="6"/>
  <c r="P80" i="6"/>
  <c r="O80" i="6"/>
  <c r="N80" i="6"/>
  <c r="L80" i="6"/>
  <c r="K80" i="6"/>
  <c r="J80" i="6"/>
  <c r="I80" i="6"/>
  <c r="H80" i="6"/>
  <c r="G80" i="6"/>
  <c r="E80" i="6"/>
  <c r="D80" i="6"/>
  <c r="AB55" i="6"/>
  <c r="AA55" i="6"/>
  <c r="Z55" i="6"/>
  <c r="Y55" i="6"/>
  <c r="Y76" i="6" s="1"/>
  <c r="X55" i="6"/>
  <c r="W55" i="6" s="1"/>
  <c r="U55" i="6"/>
  <c r="T55" i="6"/>
  <c r="S55" i="6"/>
  <c r="R55" i="6"/>
  <c r="Q55" i="6"/>
  <c r="P55" i="6"/>
  <c r="O55" i="6"/>
  <c r="N55" i="6"/>
  <c r="L55" i="6"/>
  <c r="K55" i="6"/>
  <c r="J55" i="6"/>
  <c r="I55" i="6"/>
  <c r="H55" i="6"/>
  <c r="G55" i="6"/>
  <c r="E55" i="6"/>
  <c r="D55" i="6"/>
  <c r="AB30" i="6"/>
  <c r="AA30" i="6"/>
  <c r="Z30" i="6"/>
  <c r="Y30" i="6"/>
  <c r="Y51" i="6" s="1"/>
  <c r="X30" i="6"/>
  <c r="U30" i="6"/>
  <c r="T30" i="6"/>
  <c r="S30" i="6"/>
  <c r="R30" i="6"/>
  <c r="Q30" i="6"/>
  <c r="P30" i="6"/>
  <c r="O30" i="6"/>
  <c r="N30" i="6"/>
  <c r="L30" i="6"/>
  <c r="K30" i="6"/>
  <c r="J30" i="6"/>
  <c r="I30" i="6"/>
  <c r="H30" i="6"/>
  <c r="G30" i="6"/>
  <c r="E30" i="6"/>
  <c r="D30" i="6"/>
  <c r="W182" i="6"/>
  <c r="M182" i="6"/>
  <c r="F182" i="6" s="1"/>
  <c r="C182" i="6" s="1"/>
  <c r="W181" i="6"/>
  <c r="M181" i="6"/>
  <c r="W157" i="6"/>
  <c r="M157" i="6"/>
  <c r="F157" i="6" s="1"/>
  <c r="C157" i="6" s="1"/>
  <c r="W156" i="6"/>
  <c r="M156" i="6"/>
  <c r="W132" i="6"/>
  <c r="M132" i="6"/>
  <c r="W131" i="6"/>
  <c r="M131" i="6"/>
  <c r="F131" i="6" s="1"/>
  <c r="C131" i="6" s="1"/>
  <c r="M81" i="6"/>
  <c r="F81" i="6" s="1"/>
  <c r="C81" i="6" s="1"/>
  <c r="W81" i="6"/>
  <c r="M82" i="6"/>
  <c r="F82" i="6" s="1"/>
  <c r="C82" i="6" s="1"/>
  <c r="W82" i="6"/>
  <c r="W57" i="6"/>
  <c r="M57" i="6"/>
  <c r="F57" i="6" s="1"/>
  <c r="C57" i="6" s="1"/>
  <c r="W56" i="6"/>
  <c r="M56" i="6"/>
  <c r="W32" i="6"/>
  <c r="M32" i="6"/>
  <c r="F32" i="6" s="1"/>
  <c r="C32" i="6" s="1"/>
  <c r="W31" i="6"/>
  <c r="M31" i="6"/>
  <c r="AB5" i="6"/>
  <c r="AB209" i="6" s="1"/>
  <c r="AA5" i="6"/>
  <c r="Z5" i="6"/>
  <c r="Y5" i="6"/>
  <c r="Y26" i="6" s="1"/>
  <c r="X5" i="6"/>
  <c r="W5" i="6" s="1"/>
  <c r="E5" i="6"/>
  <c r="G5" i="6"/>
  <c r="H5" i="6"/>
  <c r="I5" i="6"/>
  <c r="J5" i="6"/>
  <c r="K5" i="6"/>
  <c r="L5" i="6"/>
  <c r="Q5" i="6"/>
  <c r="R5" i="6"/>
  <c r="S5" i="6"/>
  <c r="T5" i="6"/>
  <c r="U5" i="6"/>
  <c r="V5" i="6"/>
  <c r="V209" i="6" s="1"/>
  <c r="D5" i="6"/>
  <c r="W6" i="6"/>
  <c r="W7" i="6"/>
  <c r="W106" i="6"/>
  <c r="W107" i="6"/>
  <c r="M107" i="6"/>
  <c r="M105" i="6" s="1"/>
  <c r="F106" i="6"/>
  <c r="C106" i="6" s="1"/>
  <c r="Y231" i="6"/>
  <c r="Y232" i="6"/>
  <c r="Y233" i="6"/>
  <c r="Y234" i="6"/>
  <c r="Y235" i="6"/>
  <c r="Y212" i="6"/>
  <c r="Y213" i="6"/>
  <c r="Y214" i="6"/>
  <c r="Y215" i="6"/>
  <c r="Y216" i="6"/>
  <c r="Y217" i="6"/>
  <c r="Y218" i="6"/>
  <c r="Y219" i="6"/>
  <c r="Y220" i="6"/>
  <c r="Y221" i="6"/>
  <c r="Y222" i="6"/>
  <c r="Y223" i="6"/>
  <c r="Y224" i="6"/>
  <c r="Y225" i="6"/>
  <c r="Y226" i="6"/>
  <c r="Y227" i="6"/>
  <c r="Y228" i="6"/>
  <c r="Y229" i="6"/>
  <c r="AA183" i="6"/>
  <c r="AC267" i="5"/>
  <c r="AC265" i="5"/>
  <c r="F54" i="8"/>
  <c r="D53" i="8"/>
  <c r="G53" i="8" s="1"/>
  <c r="G52" i="8"/>
  <c r="G51" i="8"/>
  <c r="G50" i="8"/>
  <c r="G49" i="8"/>
  <c r="E49" i="8"/>
  <c r="G48" i="8"/>
  <c r="E48" i="8"/>
  <c r="D46" i="8"/>
  <c r="E45" i="8"/>
  <c r="E46" i="8" s="1"/>
  <c r="D43" i="8"/>
  <c r="F33" i="8"/>
  <c r="F55" i="8" s="1"/>
  <c r="G32" i="8"/>
  <c r="E32" i="8"/>
  <c r="G31" i="8"/>
  <c r="E31" i="8"/>
  <c r="G30" i="8"/>
  <c r="D30" i="8" s="1"/>
  <c r="E30" i="8" s="1"/>
  <c r="G29" i="8"/>
  <c r="G28" i="8"/>
  <c r="E28" i="8"/>
  <c r="G27" i="8"/>
  <c r="E27" i="8"/>
  <c r="G26" i="8"/>
  <c r="G25" i="8"/>
  <c r="E25" i="8"/>
  <c r="G24" i="8"/>
  <c r="E24" i="8"/>
  <c r="N23" i="8"/>
  <c r="G23" i="8"/>
  <c r="D22" i="8"/>
  <c r="G22" i="8" s="1"/>
  <c r="D21" i="8"/>
  <c r="G21" i="8" s="1"/>
  <c r="G20" i="8"/>
  <c r="G19" i="8"/>
  <c r="G18" i="8"/>
  <c r="E18" i="8"/>
  <c r="D17" i="8"/>
  <c r="E17" i="8" s="1"/>
  <c r="G16" i="8"/>
  <c r="E16" i="8"/>
  <c r="G15" i="8"/>
  <c r="E15" i="8"/>
  <c r="G14" i="8"/>
  <c r="E14" i="8"/>
  <c r="D13" i="8"/>
  <c r="G13" i="8" s="1"/>
  <c r="G12" i="8"/>
  <c r="E12" i="8"/>
  <c r="G11" i="8"/>
  <c r="E11" i="8"/>
  <c r="E9" i="8"/>
  <c r="G8" i="8"/>
  <c r="D7" i="8"/>
  <c r="G7" i="8" s="1"/>
  <c r="G6" i="8"/>
  <c r="G4" i="8"/>
  <c r="E4" i="8"/>
  <c r="D33" i="7"/>
  <c r="E32" i="7"/>
  <c r="E33" i="7" s="1"/>
  <c r="D31" i="7"/>
  <c r="D30" i="7"/>
  <c r="F20" i="7"/>
  <c r="G19" i="7"/>
  <c r="E19" i="7"/>
  <c r="G18" i="7"/>
  <c r="E18" i="7"/>
  <c r="G17" i="7"/>
  <c r="G16" i="7"/>
  <c r="E16" i="7"/>
  <c r="G15" i="7"/>
  <c r="E15" i="7"/>
  <c r="G14" i="7"/>
  <c r="G13" i="7"/>
  <c r="E13" i="7"/>
  <c r="G12" i="7"/>
  <c r="E12" i="7"/>
  <c r="D11" i="7"/>
  <c r="G11" i="7" s="1"/>
  <c r="D10" i="7"/>
  <c r="G9" i="7"/>
  <c r="E9" i="7"/>
  <c r="G8" i="7"/>
  <c r="G7" i="7"/>
  <c r="G6" i="7"/>
  <c r="G5" i="7"/>
  <c r="G4" i="7"/>
  <c r="E4" i="7"/>
  <c r="AB235" i="6"/>
  <c r="AA235" i="6"/>
  <c r="Z235" i="6"/>
  <c r="X235" i="6"/>
  <c r="V235" i="6"/>
  <c r="U235" i="6"/>
  <c r="T235" i="6"/>
  <c r="S235" i="6"/>
  <c r="R235" i="6"/>
  <c r="Q235" i="6"/>
  <c r="P235" i="6"/>
  <c r="O235" i="6"/>
  <c r="N235" i="6"/>
  <c r="L235" i="6"/>
  <c r="K235" i="6"/>
  <c r="J235" i="6"/>
  <c r="I235" i="6"/>
  <c r="H235" i="6"/>
  <c r="G235" i="6"/>
  <c r="E235" i="6"/>
  <c r="D235" i="6"/>
  <c r="AB234" i="6"/>
  <c r="AA234" i="6"/>
  <c r="Z234" i="6"/>
  <c r="X234" i="6"/>
  <c r="V234" i="6"/>
  <c r="U234" i="6"/>
  <c r="T234" i="6"/>
  <c r="S234" i="6"/>
  <c r="R234" i="6"/>
  <c r="Q234" i="6"/>
  <c r="P234" i="6"/>
  <c r="O234" i="6"/>
  <c r="N234" i="6"/>
  <c r="L234" i="6"/>
  <c r="K234" i="6"/>
  <c r="J234" i="6"/>
  <c r="I234" i="6"/>
  <c r="H234" i="6"/>
  <c r="G234" i="6"/>
  <c r="E234" i="6"/>
  <c r="D234" i="6"/>
  <c r="AB233" i="6"/>
  <c r="AA233" i="6"/>
  <c r="Z233" i="6"/>
  <c r="X233" i="6"/>
  <c r="V233" i="6"/>
  <c r="U233" i="6"/>
  <c r="T233" i="6"/>
  <c r="S233" i="6"/>
  <c r="R233" i="6"/>
  <c r="Q233" i="6"/>
  <c r="P233" i="6"/>
  <c r="O233" i="6"/>
  <c r="N233" i="6"/>
  <c r="L233" i="6"/>
  <c r="K233" i="6"/>
  <c r="J233" i="6"/>
  <c r="I233" i="6"/>
  <c r="H233" i="6"/>
  <c r="G233" i="6"/>
  <c r="E233" i="6"/>
  <c r="D233" i="6"/>
  <c r="AB232" i="6"/>
  <c r="AA232" i="6"/>
  <c r="Z232" i="6"/>
  <c r="X232" i="6"/>
  <c r="V232" i="6"/>
  <c r="U232" i="6"/>
  <c r="T232" i="6"/>
  <c r="S232" i="6"/>
  <c r="R232" i="6"/>
  <c r="Q232" i="6"/>
  <c r="P232" i="6"/>
  <c r="O232" i="6"/>
  <c r="N232" i="6"/>
  <c r="L232" i="6"/>
  <c r="K232" i="6"/>
  <c r="J232" i="6"/>
  <c r="I232" i="6"/>
  <c r="H232" i="6"/>
  <c r="G232" i="6"/>
  <c r="E232" i="6"/>
  <c r="D232" i="6"/>
  <c r="AB231" i="6"/>
  <c r="AA231" i="6"/>
  <c r="Z231" i="6"/>
  <c r="X231" i="6"/>
  <c r="V231" i="6"/>
  <c r="U231" i="6"/>
  <c r="T231" i="6"/>
  <c r="S231" i="6"/>
  <c r="R231" i="6"/>
  <c r="Q231" i="6"/>
  <c r="P231" i="6"/>
  <c r="O231" i="6"/>
  <c r="N231" i="6"/>
  <c r="L231" i="6"/>
  <c r="K231" i="6"/>
  <c r="J231" i="6"/>
  <c r="I231" i="6"/>
  <c r="H231" i="6"/>
  <c r="G231" i="6"/>
  <c r="E231" i="6"/>
  <c r="D231" i="6"/>
  <c r="AB229" i="6"/>
  <c r="AA229" i="6"/>
  <c r="Z229" i="6"/>
  <c r="X229" i="6"/>
  <c r="V229" i="6"/>
  <c r="U229" i="6"/>
  <c r="T229" i="6"/>
  <c r="S229" i="6"/>
  <c r="R229" i="6"/>
  <c r="Q229" i="6"/>
  <c r="P229" i="6"/>
  <c r="O229" i="6"/>
  <c r="N229" i="6"/>
  <c r="L229" i="6"/>
  <c r="K229" i="6"/>
  <c r="J229" i="6"/>
  <c r="H229" i="6"/>
  <c r="G229" i="6"/>
  <c r="E229" i="6"/>
  <c r="D229" i="6"/>
  <c r="AB228" i="6"/>
  <c r="AA228" i="6"/>
  <c r="Z228" i="6"/>
  <c r="X228" i="6"/>
  <c r="V228" i="6"/>
  <c r="U228" i="6"/>
  <c r="T228" i="6"/>
  <c r="S228" i="6"/>
  <c r="R228" i="6"/>
  <c r="Q228" i="6"/>
  <c r="P228" i="6"/>
  <c r="O228" i="6"/>
  <c r="N228" i="6"/>
  <c r="L228" i="6"/>
  <c r="K228" i="6"/>
  <c r="J228" i="6"/>
  <c r="I228" i="6"/>
  <c r="H228" i="6"/>
  <c r="G228" i="6"/>
  <c r="E228" i="6"/>
  <c r="D228" i="6"/>
  <c r="AB227" i="6"/>
  <c r="AA227" i="6"/>
  <c r="Z227" i="6"/>
  <c r="X227" i="6"/>
  <c r="V227" i="6"/>
  <c r="U227" i="6"/>
  <c r="T227" i="6"/>
  <c r="S227" i="6"/>
  <c r="R227" i="6"/>
  <c r="Q227" i="6"/>
  <c r="P227" i="6"/>
  <c r="O227" i="6"/>
  <c r="N227" i="6"/>
  <c r="L227" i="6"/>
  <c r="K227" i="6"/>
  <c r="J227" i="6"/>
  <c r="I227" i="6"/>
  <c r="H227" i="6"/>
  <c r="G227" i="6"/>
  <c r="E227" i="6"/>
  <c r="D227" i="6"/>
  <c r="AB226" i="6"/>
  <c r="AA226" i="6"/>
  <c r="Z226" i="6"/>
  <c r="X226" i="6"/>
  <c r="V226" i="6"/>
  <c r="U226" i="6"/>
  <c r="T226" i="6"/>
  <c r="S226" i="6"/>
  <c r="R226" i="6"/>
  <c r="Q226" i="6"/>
  <c r="P226" i="6"/>
  <c r="O226" i="6"/>
  <c r="N226" i="6"/>
  <c r="L226" i="6"/>
  <c r="K226" i="6"/>
  <c r="J226" i="6"/>
  <c r="I226" i="6"/>
  <c r="H226" i="6"/>
  <c r="G226" i="6"/>
  <c r="E226" i="6"/>
  <c r="D226" i="6"/>
  <c r="V225" i="6"/>
  <c r="S225" i="6"/>
  <c r="R225" i="6"/>
  <c r="Q225" i="6"/>
  <c r="P225" i="6"/>
  <c r="O225" i="6"/>
  <c r="N225" i="6"/>
  <c r="L225" i="6"/>
  <c r="K225" i="6"/>
  <c r="J225" i="6"/>
  <c r="E225" i="6"/>
  <c r="D225" i="6"/>
  <c r="S224" i="6"/>
  <c r="R224" i="6"/>
  <c r="Q224" i="6"/>
  <c r="P224" i="6"/>
  <c r="O224" i="6"/>
  <c r="N224" i="6"/>
  <c r="L224" i="6"/>
  <c r="K224" i="6"/>
  <c r="J224" i="6"/>
  <c r="I224" i="6"/>
  <c r="E224" i="6"/>
  <c r="D224" i="6"/>
  <c r="S223" i="6"/>
  <c r="R223" i="6"/>
  <c r="Q223" i="6"/>
  <c r="P223" i="6"/>
  <c r="O223" i="6"/>
  <c r="N223" i="6"/>
  <c r="L223" i="6"/>
  <c r="K223" i="6"/>
  <c r="J223" i="6"/>
  <c r="I223" i="6"/>
  <c r="E223" i="6"/>
  <c r="D223" i="6"/>
  <c r="AB222" i="6"/>
  <c r="AA222" i="6"/>
  <c r="Z222" i="6"/>
  <c r="X222" i="6"/>
  <c r="V222" i="6"/>
  <c r="U222" i="6"/>
  <c r="T222" i="6"/>
  <c r="S222" i="6"/>
  <c r="R222" i="6"/>
  <c r="Q222" i="6"/>
  <c r="P222" i="6"/>
  <c r="O222" i="6"/>
  <c r="N222" i="6"/>
  <c r="L222" i="6"/>
  <c r="K222" i="6"/>
  <c r="J222" i="6"/>
  <c r="I222" i="6"/>
  <c r="H222" i="6"/>
  <c r="G222" i="6"/>
  <c r="E222" i="6"/>
  <c r="D222" i="6"/>
  <c r="AB221" i="6"/>
  <c r="AA221" i="6"/>
  <c r="Z221" i="6"/>
  <c r="X221" i="6"/>
  <c r="V221" i="6"/>
  <c r="U221" i="6"/>
  <c r="T221" i="6"/>
  <c r="S221" i="6"/>
  <c r="R221" i="6"/>
  <c r="Q221" i="6"/>
  <c r="P221" i="6"/>
  <c r="O221" i="6"/>
  <c r="N221" i="6"/>
  <c r="L221" i="6"/>
  <c r="K221" i="6"/>
  <c r="J221" i="6"/>
  <c r="I221" i="6"/>
  <c r="H221" i="6"/>
  <c r="G221" i="6"/>
  <c r="E221" i="6"/>
  <c r="D221" i="6"/>
  <c r="AB219" i="6"/>
  <c r="AA219" i="6"/>
  <c r="Z219" i="6"/>
  <c r="X219" i="6"/>
  <c r="V219" i="6"/>
  <c r="U219" i="6"/>
  <c r="T219" i="6"/>
  <c r="S219" i="6"/>
  <c r="R219" i="6"/>
  <c r="Q219" i="6"/>
  <c r="P219" i="6"/>
  <c r="L219" i="6"/>
  <c r="K219" i="6"/>
  <c r="J219" i="6"/>
  <c r="I219" i="6"/>
  <c r="H219" i="6"/>
  <c r="G219" i="6"/>
  <c r="E219" i="6"/>
  <c r="D219" i="6"/>
  <c r="AB218" i="6"/>
  <c r="AA218" i="6"/>
  <c r="Z218" i="6"/>
  <c r="X218" i="6"/>
  <c r="V218" i="6"/>
  <c r="U218" i="6"/>
  <c r="T218" i="6"/>
  <c r="S218" i="6"/>
  <c r="R218" i="6"/>
  <c r="Q218" i="6"/>
  <c r="P218" i="6"/>
  <c r="L218" i="6"/>
  <c r="K218" i="6"/>
  <c r="J218" i="6"/>
  <c r="I218" i="6"/>
  <c r="H218" i="6"/>
  <c r="G218" i="6"/>
  <c r="E218" i="6"/>
  <c r="D218" i="6"/>
  <c r="AB216" i="6"/>
  <c r="AA216" i="6"/>
  <c r="Z216" i="6"/>
  <c r="X216" i="6"/>
  <c r="V216" i="6"/>
  <c r="U216" i="6"/>
  <c r="T216" i="6"/>
  <c r="S216" i="6"/>
  <c r="R216" i="6"/>
  <c r="Q216" i="6"/>
  <c r="P216" i="6"/>
  <c r="O216" i="6"/>
  <c r="N216" i="6"/>
  <c r="L216" i="6"/>
  <c r="K216" i="6"/>
  <c r="J216" i="6"/>
  <c r="I216" i="6"/>
  <c r="H216" i="6"/>
  <c r="G216" i="6"/>
  <c r="E216" i="6"/>
  <c r="D216" i="6"/>
  <c r="AB215" i="6"/>
  <c r="AA215" i="6"/>
  <c r="Z215" i="6"/>
  <c r="X215" i="6"/>
  <c r="V215" i="6"/>
  <c r="U215" i="6"/>
  <c r="T215" i="6"/>
  <c r="S215" i="6"/>
  <c r="R215" i="6"/>
  <c r="Q215" i="6"/>
  <c r="P215" i="6"/>
  <c r="O215" i="6"/>
  <c r="N215" i="6"/>
  <c r="L215" i="6"/>
  <c r="K215" i="6"/>
  <c r="J215" i="6"/>
  <c r="I215" i="6"/>
  <c r="H215" i="6"/>
  <c r="G215" i="6"/>
  <c r="E215" i="6"/>
  <c r="D215" i="6"/>
  <c r="AB213" i="6"/>
  <c r="AA213" i="6"/>
  <c r="Z213" i="6"/>
  <c r="X213" i="6"/>
  <c r="V213" i="6"/>
  <c r="U213" i="6"/>
  <c r="T213" i="6"/>
  <c r="S213" i="6"/>
  <c r="R213" i="6"/>
  <c r="Q213" i="6"/>
  <c r="P213" i="6"/>
  <c r="O213" i="6"/>
  <c r="N213" i="6"/>
  <c r="L213" i="6"/>
  <c r="K213" i="6"/>
  <c r="J213" i="6"/>
  <c r="I213" i="6"/>
  <c r="H213" i="6"/>
  <c r="G213" i="6"/>
  <c r="W206" i="6"/>
  <c r="W235" i="6" s="1"/>
  <c r="M206" i="6"/>
  <c r="M235" i="6" s="1"/>
  <c r="W234" i="6"/>
  <c r="W204" i="6"/>
  <c r="W233" i="6" s="1"/>
  <c r="M204" i="6"/>
  <c r="M233" i="6" s="1"/>
  <c r="W203" i="6"/>
  <c r="W232" i="6" s="1"/>
  <c r="M203" i="6"/>
  <c r="M232" i="6" s="1"/>
  <c r="W202" i="6"/>
  <c r="M202" i="6"/>
  <c r="F202" i="6" s="1"/>
  <c r="C202" i="6" s="1"/>
  <c r="W200" i="6"/>
  <c r="M200" i="6"/>
  <c r="F200" i="6" s="1"/>
  <c r="C200" i="6" s="1"/>
  <c r="W199" i="6"/>
  <c r="M199" i="6"/>
  <c r="F199" i="6" s="1"/>
  <c r="C199" i="6" s="1"/>
  <c r="W198" i="6"/>
  <c r="M198" i="6"/>
  <c r="F198" i="6" s="1"/>
  <c r="C198" i="6" s="1"/>
  <c r="W197" i="6"/>
  <c r="M197" i="6"/>
  <c r="F197" i="6" s="1"/>
  <c r="C197" i="6" s="1"/>
  <c r="AB225" i="6"/>
  <c r="AA225" i="6"/>
  <c r="Z225" i="6"/>
  <c r="X225" i="6"/>
  <c r="U196" i="6"/>
  <c r="U225" i="6" s="1"/>
  <c r="T196" i="6"/>
  <c r="T225" i="6" s="1"/>
  <c r="M196" i="6"/>
  <c r="I196" i="6"/>
  <c r="I225" i="6" s="1"/>
  <c r="H196" i="6"/>
  <c r="G225" i="6"/>
  <c r="V195" i="6"/>
  <c r="V224" i="6" s="1"/>
  <c r="T224" i="6"/>
  <c r="W193" i="6"/>
  <c r="M193" i="6"/>
  <c r="F193" i="6" s="1"/>
  <c r="W192" i="6"/>
  <c r="M192" i="6"/>
  <c r="F192" i="6" s="1"/>
  <c r="C192" i="6" s="1"/>
  <c r="AB191" i="6"/>
  <c r="Z191" i="6"/>
  <c r="X191" i="6"/>
  <c r="V191" i="6"/>
  <c r="U191" i="6"/>
  <c r="T191" i="6"/>
  <c r="S191" i="6"/>
  <c r="R191" i="6"/>
  <c r="Q191" i="6"/>
  <c r="P191" i="6"/>
  <c r="O191" i="6"/>
  <c r="N191" i="6"/>
  <c r="L191" i="6"/>
  <c r="K191" i="6"/>
  <c r="J191" i="6"/>
  <c r="I191" i="6"/>
  <c r="H191" i="6"/>
  <c r="G191" i="6"/>
  <c r="E191" i="6"/>
  <c r="D191" i="6"/>
  <c r="W190" i="6"/>
  <c r="M190" i="6"/>
  <c r="F190" i="6" s="1"/>
  <c r="C190" i="6" s="1"/>
  <c r="W189" i="6"/>
  <c r="M189" i="6"/>
  <c r="F189" i="6" s="1"/>
  <c r="C189" i="6" s="1"/>
  <c r="AB188" i="6"/>
  <c r="Z188" i="6"/>
  <c r="X188" i="6"/>
  <c r="V188" i="6"/>
  <c r="U188" i="6"/>
  <c r="T188" i="6"/>
  <c r="S188" i="6"/>
  <c r="R188" i="6"/>
  <c r="Q188" i="6"/>
  <c r="P188" i="6"/>
  <c r="O188" i="6"/>
  <c r="N188" i="6"/>
  <c r="L188" i="6"/>
  <c r="K188" i="6"/>
  <c r="J188" i="6"/>
  <c r="I188" i="6"/>
  <c r="H188" i="6"/>
  <c r="G188" i="6"/>
  <c r="E188" i="6"/>
  <c r="D188" i="6"/>
  <c r="W187" i="6"/>
  <c r="M187" i="6"/>
  <c r="F187" i="6" s="1"/>
  <c r="C187" i="6" s="1"/>
  <c r="W186" i="6"/>
  <c r="M186" i="6"/>
  <c r="F186" i="6" s="1"/>
  <c r="AB185" i="6"/>
  <c r="AB183" i="6" s="1"/>
  <c r="Z185" i="6"/>
  <c r="Z183" i="6" s="1"/>
  <c r="X185" i="6"/>
  <c r="V185" i="6"/>
  <c r="V183" i="6" s="1"/>
  <c r="U185" i="6"/>
  <c r="U183" i="6" s="1"/>
  <c r="T185" i="6"/>
  <c r="T183" i="6" s="1"/>
  <c r="S185" i="6"/>
  <c r="S183" i="6" s="1"/>
  <c r="R185" i="6"/>
  <c r="R183" i="6" s="1"/>
  <c r="Q185" i="6"/>
  <c r="Q183" i="6" s="1"/>
  <c r="P185" i="6"/>
  <c r="P183" i="6" s="1"/>
  <c r="O185" i="6"/>
  <c r="O183" i="6" s="1"/>
  <c r="N185" i="6"/>
  <c r="L185" i="6"/>
  <c r="L183" i="6" s="1"/>
  <c r="K185" i="6"/>
  <c r="K183" i="6" s="1"/>
  <c r="J185" i="6"/>
  <c r="J183" i="6" s="1"/>
  <c r="I185" i="6"/>
  <c r="I183" i="6" s="1"/>
  <c r="H185" i="6"/>
  <c r="H183" i="6" s="1"/>
  <c r="G185" i="6"/>
  <c r="G183" i="6" s="1"/>
  <c r="E185" i="6"/>
  <c r="E183" i="6" s="1"/>
  <c r="D185" i="6"/>
  <c r="W184" i="6"/>
  <c r="M184" i="6"/>
  <c r="F184" i="6" s="1"/>
  <c r="E213" i="6"/>
  <c r="D213" i="6"/>
  <c r="W177" i="6"/>
  <c r="M177" i="6"/>
  <c r="F177" i="6" s="1"/>
  <c r="C177" i="6" s="1"/>
  <c r="AA176" i="6"/>
  <c r="W175" i="6"/>
  <c r="M175" i="6"/>
  <c r="F175" i="6" s="1"/>
  <c r="C175" i="6" s="1"/>
  <c r="W174" i="6"/>
  <c r="M174" i="6"/>
  <c r="F174" i="6" s="1"/>
  <c r="C174" i="6" s="1"/>
  <c r="W173" i="6"/>
  <c r="M173" i="6"/>
  <c r="F173" i="6" s="1"/>
  <c r="C173" i="6" s="1"/>
  <c r="W172" i="6"/>
  <c r="M172" i="6"/>
  <c r="F172" i="6" s="1"/>
  <c r="C172" i="6" s="1"/>
  <c r="W171" i="6"/>
  <c r="M171" i="6"/>
  <c r="F171" i="6" s="1"/>
  <c r="C171" i="6" s="1"/>
  <c r="W170" i="6"/>
  <c r="M170" i="6"/>
  <c r="F170" i="6" s="1"/>
  <c r="C170" i="6" s="1"/>
  <c r="W169" i="6"/>
  <c r="M169" i="6"/>
  <c r="F169" i="6" s="1"/>
  <c r="C169" i="6" s="1"/>
  <c r="W168" i="6"/>
  <c r="M168" i="6"/>
  <c r="F168" i="6" s="1"/>
  <c r="C168" i="6" s="1"/>
  <c r="W167" i="6"/>
  <c r="M167" i="6"/>
  <c r="F167" i="6" s="1"/>
  <c r="C167" i="6" s="1"/>
  <c r="AB166" i="6"/>
  <c r="Z166" i="6"/>
  <c r="X166" i="6"/>
  <c r="V166" i="6"/>
  <c r="U166" i="6"/>
  <c r="T166" i="6"/>
  <c r="S166" i="6"/>
  <c r="R166" i="6"/>
  <c r="Q166" i="6"/>
  <c r="P166" i="6"/>
  <c r="O166" i="6"/>
  <c r="N166" i="6"/>
  <c r="L166" i="6"/>
  <c r="K166" i="6"/>
  <c r="J166" i="6"/>
  <c r="I166" i="6"/>
  <c r="H166" i="6"/>
  <c r="G166" i="6"/>
  <c r="E166" i="6"/>
  <c r="D166" i="6"/>
  <c r="W165" i="6"/>
  <c r="M165" i="6"/>
  <c r="F165" i="6" s="1"/>
  <c r="C165" i="6" s="1"/>
  <c r="W164" i="6"/>
  <c r="M164" i="6"/>
  <c r="F164" i="6" s="1"/>
  <c r="C164" i="6" s="1"/>
  <c r="AB163" i="6"/>
  <c r="Z163" i="6"/>
  <c r="X163" i="6"/>
  <c r="V163" i="6"/>
  <c r="U163" i="6"/>
  <c r="T163" i="6"/>
  <c r="S163" i="6"/>
  <c r="R163" i="6"/>
  <c r="Q163" i="6"/>
  <c r="P163" i="6"/>
  <c r="O163" i="6"/>
  <c r="N163" i="6"/>
  <c r="L163" i="6"/>
  <c r="K163" i="6"/>
  <c r="J163" i="6"/>
  <c r="I163" i="6"/>
  <c r="H163" i="6"/>
  <c r="G163" i="6"/>
  <c r="E163" i="6"/>
  <c r="D163" i="6"/>
  <c r="W162" i="6"/>
  <c r="M162" i="6"/>
  <c r="F162" i="6" s="1"/>
  <c r="W161" i="6"/>
  <c r="M161" i="6"/>
  <c r="F161" i="6" s="1"/>
  <c r="C161" i="6" s="1"/>
  <c r="AB160" i="6"/>
  <c r="AB158" i="6" s="1"/>
  <c r="Z160" i="6"/>
  <c r="Z158" i="6" s="1"/>
  <c r="X160" i="6"/>
  <c r="X158" i="6" s="1"/>
  <c r="V160" i="6"/>
  <c r="V158" i="6" s="1"/>
  <c r="U160" i="6"/>
  <c r="T160" i="6"/>
  <c r="T158" i="6" s="1"/>
  <c r="S160" i="6"/>
  <c r="S158" i="6" s="1"/>
  <c r="S176" i="6" s="1"/>
  <c r="R160" i="6"/>
  <c r="R158" i="6" s="1"/>
  <c r="Q160" i="6"/>
  <c r="Q158" i="6" s="1"/>
  <c r="Q176" i="6" s="1"/>
  <c r="P160" i="6"/>
  <c r="P158" i="6" s="1"/>
  <c r="O160" i="6"/>
  <c r="O158" i="6" s="1"/>
  <c r="N160" i="6"/>
  <c r="L160" i="6"/>
  <c r="L158" i="6" s="1"/>
  <c r="L176" i="6" s="1"/>
  <c r="K160" i="6"/>
  <c r="K158" i="6" s="1"/>
  <c r="J160" i="6"/>
  <c r="J158" i="6" s="1"/>
  <c r="I160" i="6"/>
  <c r="I158" i="6" s="1"/>
  <c r="H160" i="6"/>
  <c r="H158" i="6" s="1"/>
  <c r="H176" i="6" s="1"/>
  <c r="G160" i="6"/>
  <c r="G158" i="6" s="1"/>
  <c r="E160" i="6"/>
  <c r="E158" i="6" s="1"/>
  <c r="D160" i="6"/>
  <c r="W159" i="6"/>
  <c r="M159" i="6"/>
  <c r="F159" i="6" s="1"/>
  <c r="C159" i="6" s="1"/>
  <c r="U158" i="6"/>
  <c r="W152" i="6"/>
  <c r="M152" i="6"/>
  <c r="F152" i="6" s="1"/>
  <c r="C152" i="6" s="1"/>
  <c r="W150" i="6"/>
  <c r="M150" i="6"/>
  <c r="F150" i="6" s="1"/>
  <c r="C150" i="6" s="1"/>
  <c r="W149" i="6"/>
  <c r="M149" i="6"/>
  <c r="F149" i="6" s="1"/>
  <c r="C149" i="6" s="1"/>
  <c r="W148" i="6"/>
  <c r="M148" i="6"/>
  <c r="F148" i="6" s="1"/>
  <c r="C148" i="6" s="1"/>
  <c r="W147" i="6"/>
  <c r="M147" i="6"/>
  <c r="F147" i="6" s="1"/>
  <c r="C147" i="6" s="1"/>
  <c r="W146" i="6"/>
  <c r="M146" i="6"/>
  <c r="F146" i="6" s="1"/>
  <c r="C146" i="6" s="1"/>
  <c r="W145" i="6"/>
  <c r="M145" i="6"/>
  <c r="F145" i="6" s="1"/>
  <c r="C145" i="6" s="1"/>
  <c r="W144" i="6"/>
  <c r="M144" i="6"/>
  <c r="F144" i="6" s="1"/>
  <c r="C144" i="6" s="1"/>
  <c r="W143" i="6"/>
  <c r="M143" i="6"/>
  <c r="F143" i="6" s="1"/>
  <c r="C143" i="6" s="1"/>
  <c r="W142" i="6"/>
  <c r="M142" i="6"/>
  <c r="F142" i="6" s="1"/>
  <c r="C142" i="6" s="1"/>
  <c r="AB141" i="6"/>
  <c r="Z141" i="6"/>
  <c r="X141" i="6"/>
  <c r="V141" i="6"/>
  <c r="U141" i="6"/>
  <c r="T141" i="6"/>
  <c r="S141" i="6"/>
  <c r="R141" i="6"/>
  <c r="Q141" i="6"/>
  <c r="P141" i="6"/>
  <c r="O141" i="6"/>
  <c r="N141" i="6"/>
  <c r="L141" i="6"/>
  <c r="K141" i="6"/>
  <c r="J141" i="6"/>
  <c r="I141" i="6"/>
  <c r="H141" i="6"/>
  <c r="G141" i="6"/>
  <c r="E141" i="6"/>
  <c r="D141" i="6"/>
  <c r="W140" i="6"/>
  <c r="M140" i="6"/>
  <c r="F140" i="6" s="1"/>
  <c r="C140" i="6" s="1"/>
  <c r="W139" i="6"/>
  <c r="M139" i="6"/>
  <c r="F139" i="6" s="1"/>
  <c r="C139" i="6" s="1"/>
  <c r="AB138" i="6"/>
  <c r="Z138" i="6"/>
  <c r="X138" i="6"/>
  <c r="V138" i="6"/>
  <c r="U138" i="6"/>
  <c r="T138" i="6"/>
  <c r="S138" i="6"/>
  <c r="R138" i="6"/>
  <c r="Q138" i="6"/>
  <c r="P138" i="6"/>
  <c r="O138" i="6"/>
  <c r="N138" i="6"/>
  <c r="L138" i="6"/>
  <c r="K138" i="6"/>
  <c r="J138" i="6"/>
  <c r="I138" i="6"/>
  <c r="H138" i="6"/>
  <c r="G138" i="6"/>
  <c r="E138" i="6"/>
  <c r="D138" i="6"/>
  <c r="W137" i="6"/>
  <c r="M137" i="6"/>
  <c r="F137" i="6" s="1"/>
  <c r="C137" i="6" s="1"/>
  <c r="W136" i="6"/>
  <c r="M136" i="6"/>
  <c r="F136" i="6" s="1"/>
  <c r="C136" i="6" s="1"/>
  <c r="AB135" i="6"/>
  <c r="AB133" i="6" s="1"/>
  <c r="AB151" i="6" s="1"/>
  <c r="Z135" i="6"/>
  <c r="Z133" i="6" s="1"/>
  <c r="Z151" i="6" s="1"/>
  <c r="X135" i="6"/>
  <c r="V135" i="6"/>
  <c r="V133" i="6" s="1"/>
  <c r="U135" i="6"/>
  <c r="U133" i="6" s="1"/>
  <c r="T135" i="6"/>
  <c r="T133" i="6" s="1"/>
  <c r="S135" i="6"/>
  <c r="S133" i="6" s="1"/>
  <c r="R135" i="6"/>
  <c r="R133" i="6" s="1"/>
  <c r="Q135" i="6"/>
  <c r="Q133" i="6" s="1"/>
  <c r="P135" i="6"/>
  <c r="P133" i="6" s="1"/>
  <c r="P151" i="6" s="1"/>
  <c r="O135" i="6"/>
  <c r="O133" i="6" s="1"/>
  <c r="N135" i="6"/>
  <c r="L135" i="6"/>
  <c r="L133" i="6" s="1"/>
  <c r="K135" i="6"/>
  <c r="K133" i="6" s="1"/>
  <c r="J135" i="6"/>
  <c r="J133" i="6" s="1"/>
  <c r="I135" i="6"/>
  <c r="I133" i="6" s="1"/>
  <c r="H135" i="6"/>
  <c r="H133" i="6" s="1"/>
  <c r="G135" i="6"/>
  <c r="G133" i="6" s="1"/>
  <c r="E135" i="6"/>
  <c r="E133" i="6" s="1"/>
  <c r="D135" i="6"/>
  <c r="D133" i="6" s="1"/>
  <c r="W134" i="6"/>
  <c r="M134" i="6"/>
  <c r="F134" i="6" s="1"/>
  <c r="C134" i="6" s="1"/>
  <c r="W127" i="6"/>
  <c r="M127" i="6"/>
  <c r="F127" i="6" s="1"/>
  <c r="AA126" i="6"/>
  <c r="W125" i="6"/>
  <c r="M125" i="6"/>
  <c r="F125" i="6" s="1"/>
  <c r="C125" i="6" s="1"/>
  <c r="W124" i="6"/>
  <c r="M124" i="6"/>
  <c r="F124" i="6" s="1"/>
  <c r="C124" i="6" s="1"/>
  <c r="W123" i="6"/>
  <c r="M123" i="6"/>
  <c r="F123" i="6" s="1"/>
  <c r="C123" i="6" s="1"/>
  <c r="W122" i="6"/>
  <c r="M122" i="6"/>
  <c r="F122" i="6" s="1"/>
  <c r="W121" i="6"/>
  <c r="M121" i="6"/>
  <c r="F121" i="6" s="1"/>
  <c r="C121" i="6" s="1"/>
  <c r="W120" i="6"/>
  <c r="M120" i="6"/>
  <c r="F120" i="6" s="1"/>
  <c r="C120" i="6" s="1"/>
  <c r="W119" i="6"/>
  <c r="M119" i="6"/>
  <c r="F119" i="6" s="1"/>
  <c r="C119" i="6" s="1"/>
  <c r="W118" i="6"/>
  <c r="M118" i="6"/>
  <c r="F118" i="6" s="1"/>
  <c r="C118" i="6" s="1"/>
  <c r="W117" i="6"/>
  <c r="M117" i="6"/>
  <c r="F117" i="6" s="1"/>
  <c r="C117" i="6" s="1"/>
  <c r="AB116" i="6"/>
  <c r="Z116" i="6"/>
  <c r="X116" i="6"/>
  <c r="V116" i="6"/>
  <c r="U116" i="6"/>
  <c r="T116" i="6"/>
  <c r="S116" i="6"/>
  <c r="R116" i="6"/>
  <c r="Q116" i="6"/>
  <c r="P116" i="6"/>
  <c r="O116" i="6"/>
  <c r="N116" i="6"/>
  <c r="L116" i="6"/>
  <c r="K116" i="6"/>
  <c r="J116" i="6"/>
  <c r="I116" i="6"/>
  <c r="H116" i="6"/>
  <c r="G116" i="6"/>
  <c r="E116" i="6"/>
  <c r="D116" i="6"/>
  <c r="W115" i="6"/>
  <c r="M115" i="6"/>
  <c r="F115" i="6" s="1"/>
  <c r="C115" i="6" s="1"/>
  <c r="W114" i="6"/>
  <c r="M114" i="6"/>
  <c r="F114" i="6" s="1"/>
  <c r="C114" i="6" s="1"/>
  <c r="AB113" i="6"/>
  <c r="Z113" i="6"/>
  <c r="X113" i="6"/>
  <c r="V113" i="6"/>
  <c r="U113" i="6"/>
  <c r="T113" i="6"/>
  <c r="S113" i="6"/>
  <c r="R113" i="6"/>
  <c r="Q113" i="6"/>
  <c r="P113" i="6"/>
  <c r="O113" i="6"/>
  <c r="N113" i="6"/>
  <c r="L113" i="6"/>
  <c r="K113" i="6"/>
  <c r="J113" i="6"/>
  <c r="I113" i="6"/>
  <c r="H113" i="6"/>
  <c r="G113" i="6"/>
  <c r="E113" i="6"/>
  <c r="D113" i="6"/>
  <c r="W112" i="6"/>
  <c r="M112" i="6"/>
  <c r="F112" i="6" s="1"/>
  <c r="C112" i="6" s="1"/>
  <c r="W111" i="6"/>
  <c r="M111" i="6"/>
  <c r="F111" i="6" s="1"/>
  <c r="C111" i="6" s="1"/>
  <c r="AB110" i="6"/>
  <c r="AB108" i="6" s="1"/>
  <c r="Z110" i="6"/>
  <c r="Z108" i="6" s="1"/>
  <c r="V110" i="6"/>
  <c r="V108" i="6" s="1"/>
  <c r="U110" i="6"/>
  <c r="U108" i="6" s="1"/>
  <c r="T110" i="6"/>
  <c r="T108" i="6" s="1"/>
  <c r="S110" i="6"/>
  <c r="S108" i="6" s="1"/>
  <c r="R110" i="6"/>
  <c r="R108" i="6" s="1"/>
  <c r="Q110" i="6"/>
  <c r="Q108" i="6" s="1"/>
  <c r="P110" i="6"/>
  <c r="P108" i="6" s="1"/>
  <c r="O110" i="6"/>
  <c r="O108" i="6" s="1"/>
  <c r="N110" i="6"/>
  <c r="N108" i="6" s="1"/>
  <c r="L110" i="6"/>
  <c r="L108" i="6" s="1"/>
  <c r="K110" i="6"/>
  <c r="K108" i="6" s="1"/>
  <c r="J110" i="6"/>
  <c r="J108" i="6" s="1"/>
  <c r="I110" i="6"/>
  <c r="I108" i="6" s="1"/>
  <c r="H110" i="6"/>
  <c r="H108" i="6" s="1"/>
  <c r="G110" i="6"/>
  <c r="E110" i="6"/>
  <c r="E108" i="6" s="1"/>
  <c r="D110" i="6"/>
  <c r="D108" i="6" s="1"/>
  <c r="W109" i="6"/>
  <c r="M109" i="6"/>
  <c r="F109" i="6" s="1"/>
  <c r="C109" i="6" s="1"/>
  <c r="W102" i="6"/>
  <c r="M102" i="6"/>
  <c r="F102" i="6" s="1"/>
  <c r="C102" i="6" s="1"/>
  <c r="AA101" i="6"/>
  <c r="W100" i="6"/>
  <c r="M100" i="6"/>
  <c r="F100" i="6" s="1"/>
  <c r="C100" i="6" s="1"/>
  <c r="W99" i="6"/>
  <c r="M99" i="6"/>
  <c r="F99" i="6" s="1"/>
  <c r="C99" i="6" s="1"/>
  <c r="W98" i="6"/>
  <c r="M98" i="6"/>
  <c r="F98" i="6" s="1"/>
  <c r="C98" i="6" s="1"/>
  <c r="W97" i="6"/>
  <c r="M97" i="6"/>
  <c r="F97" i="6" s="1"/>
  <c r="C97" i="6" s="1"/>
  <c r="W96" i="6"/>
  <c r="M96" i="6"/>
  <c r="F96" i="6" s="1"/>
  <c r="C96" i="6" s="1"/>
  <c r="W95" i="6"/>
  <c r="M95" i="6"/>
  <c r="F95" i="6" s="1"/>
  <c r="W94" i="6"/>
  <c r="M94" i="6"/>
  <c r="F94" i="6" s="1"/>
  <c r="C94" i="6" s="1"/>
  <c r="W93" i="6"/>
  <c r="M93" i="6"/>
  <c r="F93" i="6" s="1"/>
  <c r="C93" i="6" s="1"/>
  <c r="W92" i="6"/>
  <c r="M92" i="6"/>
  <c r="F92" i="6" s="1"/>
  <c r="C92" i="6" s="1"/>
  <c r="AB91" i="6"/>
  <c r="Z91" i="6"/>
  <c r="X91" i="6"/>
  <c r="V91" i="6"/>
  <c r="U91" i="6"/>
  <c r="T91" i="6"/>
  <c r="S91" i="6"/>
  <c r="R91" i="6"/>
  <c r="Q91" i="6"/>
  <c r="P91" i="6"/>
  <c r="O91" i="6"/>
  <c r="N91" i="6"/>
  <c r="L91" i="6"/>
  <c r="K91" i="6"/>
  <c r="J91" i="6"/>
  <c r="I91" i="6"/>
  <c r="H91" i="6"/>
  <c r="G91" i="6"/>
  <c r="E91" i="6"/>
  <c r="D91" i="6"/>
  <c r="W90" i="6"/>
  <c r="M90" i="6"/>
  <c r="F90" i="6" s="1"/>
  <c r="C90" i="6" s="1"/>
  <c r="W89" i="6"/>
  <c r="M89" i="6"/>
  <c r="F89" i="6" s="1"/>
  <c r="C89" i="6" s="1"/>
  <c r="AB88" i="6"/>
  <c r="Z88" i="6"/>
  <c r="X88" i="6"/>
  <c r="V88" i="6"/>
  <c r="U88" i="6"/>
  <c r="T88" i="6"/>
  <c r="S88" i="6"/>
  <c r="R88" i="6"/>
  <c r="Q88" i="6"/>
  <c r="P88" i="6"/>
  <c r="O88" i="6"/>
  <c r="N88" i="6"/>
  <c r="L88" i="6"/>
  <c r="K88" i="6"/>
  <c r="J88" i="6"/>
  <c r="I88" i="6"/>
  <c r="H88" i="6"/>
  <c r="G88" i="6"/>
  <c r="E88" i="6"/>
  <c r="D88" i="6"/>
  <c r="W87" i="6"/>
  <c r="M87" i="6"/>
  <c r="F87" i="6" s="1"/>
  <c r="C87" i="6" s="1"/>
  <c r="W86" i="6"/>
  <c r="M86" i="6"/>
  <c r="F86" i="6" s="1"/>
  <c r="C86" i="6" s="1"/>
  <c r="AB85" i="6"/>
  <c r="AB83" i="6" s="1"/>
  <c r="Z85" i="6"/>
  <c r="V85" i="6"/>
  <c r="V83" i="6" s="1"/>
  <c r="U85" i="6"/>
  <c r="U83" i="6" s="1"/>
  <c r="T85" i="6"/>
  <c r="T83" i="6" s="1"/>
  <c r="S85" i="6"/>
  <c r="S83" i="6" s="1"/>
  <c r="R85" i="6"/>
  <c r="R83" i="6" s="1"/>
  <c r="Q85" i="6"/>
  <c r="Q83" i="6" s="1"/>
  <c r="P85" i="6"/>
  <c r="P83" i="6" s="1"/>
  <c r="O85" i="6"/>
  <c r="O83" i="6" s="1"/>
  <c r="N85" i="6"/>
  <c r="L85" i="6"/>
  <c r="L83" i="6" s="1"/>
  <c r="K85" i="6"/>
  <c r="K83" i="6" s="1"/>
  <c r="J85" i="6"/>
  <c r="J83" i="6" s="1"/>
  <c r="I85" i="6"/>
  <c r="I83" i="6" s="1"/>
  <c r="H85" i="6"/>
  <c r="E85" i="6"/>
  <c r="E83" i="6" s="1"/>
  <c r="D85" i="6"/>
  <c r="D83" i="6" s="1"/>
  <c r="W84" i="6"/>
  <c r="M84" i="6"/>
  <c r="F84" i="6" s="1"/>
  <c r="C84" i="6" s="1"/>
  <c r="X83" i="6"/>
  <c r="G83" i="6"/>
  <c r="W77" i="6"/>
  <c r="M77" i="6"/>
  <c r="F77" i="6" s="1"/>
  <c r="C77" i="6" s="1"/>
  <c r="AA76" i="6"/>
  <c r="W75" i="6"/>
  <c r="M75" i="6"/>
  <c r="F75" i="6" s="1"/>
  <c r="C75" i="6" s="1"/>
  <c r="W74" i="6"/>
  <c r="M74" i="6"/>
  <c r="F74" i="6" s="1"/>
  <c r="C74" i="6" s="1"/>
  <c r="W73" i="6"/>
  <c r="M73" i="6"/>
  <c r="F73" i="6" s="1"/>
  <c r="C73" i="6" s="1"/>
  <c r="W72" i="6"/>
  <c r="M72" i="6"/>
  <c r="F72" i="6" s="1"/>
  <c r="C72" i="6" s="1"/>
  <c r="W71" i="6"/>
  <c r="M71" i="6"/>
  <c r="F71" i="6" s="1"/>
  <c r="C71" i="6" s="1"/>
  <c r="W70" i="6"/>
  <c r="M70" i="6"/>
  <c r="F70" i="6" s="1"/>
  <c r="C70" i="6" s="1"/>
  <c r="W69" i="6"/>
  <c r="M69" i="6"/>
  <c r="F69" i="6" s="1"/>
  <c r="C69" i="6" s="1"/>
  <c r="W68" i="6"/>
  <c r="M68" i="6"/>
  <c r="F68" i="6" s="1"/>
  <c r="C68" i="6" s="1"/>
  <c r="W67" i="6"/>
  <c r="M67" i="6"/>
  <c r="F67" i="6" s="1"/>
  <c r="C67" i="6" s="1"/>
  <c r="AB66" i="6"/>
  <c r="Z66" i="6"/>
  <c r="X66" i="6"/>
  <c r="V66" i="6"/>
  <c r="U66" i="6"/>
  <c r="T66" i="6"/>
  <c r="S66" i="6"/>
  <c r="R66" i="6"/>
  <c r="Q66" i="6"/>
  <c r="P66" i="6"/>
  <c r="O66" i="6"/>
  <c r="N66" i="6"/>
  <c r="L66" i="6"/>
  <c r="K66" i="6"/>
  <c r="J66" i="6"/>
  <c r="I66" i="6"/>
  <c r="H66" i="6"/>
  <c r="G66" i="6"/>
  <c r="E66" i="6"/>
  <c r="D66" i="6"/>
  <c r="W65" i="6"/>
  <c r="M65" i="6"/>
  <c r="F65" i="6" s="1"/>
  <c r="C65" i="6" s="1"/>
  <c r="W64" i="6"/>
  <c r="M64" i="6"/>
  <c r="F64" i="6" s="1"/>
  <c r="C64" i="6" s="1"/>
  <c r="AB63" i="6"/>
  <c r="Z63" i="6"/>
  <c r="X63" i="6"/>
  <c r="V63" i="6"/>
  <c r="U63" i="6"/>
  <c r="T63" i="6"/>
  <c r="S63" i="6"/>
  <c r="R63" i="6"/>
  <c r="Q63" i="6"/>
  <c r="P63" i="6"/>
  <c r="O63" i="6"/>
  <c r="N63" i="6"/>
  <c r="L63" i="6"/>
  <c r="K63" i="6"/>
  <c r="J63" i="6"/>
  <c r="I63" i="6"/>
  <c r="H63" i="6"/>
  <c r="G63" i="6"/>
  <c r="E63" i="6"/>
  <c r="D63" i="6"/>
  <c r="W62" i="6"/>
  <c r="M62" i="6"/>
  <c r="F62" i="6" s="1"/>
  <c r="C62" i="6" s="1"/>
  <c r="W61" i="6"/>
  <c r="M61" i="6"/>
  <c r="F61" i="6" s="1"/>
  <c r="C61" i="6" s="1"/>
  <c r="AB60" i="6"/>
  <c r="AB58" i="6" s="1"/>
  <c r="AB76" i="6" s="1"/>
  <c r="Z60" i="6"/>
  <c r="Z58" i="6" s="1"/>
  <c r="X60" i="6"/>
  <c r="X58" i="6" s="1"/>
  <c r="V60" i="6"/>
  <c r="V58" i="6" s="1"/>
  <c r="U60" i="6"/>
  <c r="U58" i="6" s="1"/>
  <c r="U76" i="6" s="1"/>
  <c r="T60" i="6"/>
  <c r="T58" i="6" s="1"/>
  <c r="S60" i="6"/>
  <c r="S58" i="6" s="1"/>
  <c r="S76" i="6" s="1"/>
  <c r="R60" i="6"/>
  <c r="R58" i="6" s="1"/>
  <c r="Q60" i="6"/>
  <c r="Q58" i="6" s="1"/>
  <c r="Q76" i="6" s="1"/>
  <c r="P60" i="6"/>
  <c r="P58" i="6" s="1"/>
  <c r="O60" i="6"/>
  <c r="O58" i="6" s="1"/>
  <c r="N60" i="6"/>
  <c r="L60" i="6"/>
  <c r="L58" i="6" s="1"/>
  <c r="L76" i="6" s="1"/>
  <c r="K60" i="6"/>
  <c r="K58" i="6" s="1"/>
  <c r="J60" i="6"/>
  <c r="J58" i="6" s="1"/>
  <c r="I60" i="6"/>
  <c r="I58" i="6" s="1"/>
  <c r="H60" i="6"/>
  <c r="H58" i="6" s="1"/>
  <c r="H76" i="6" s="1"/>
  <c r="G60" i="6"/>
  <c r="E60" i="6"/>
  <c r="E58" i="6" s="1"/>
  <c r="D60" i="6"/>
  <c r="D58" i="6" s="1"/>
  <c r="W59" i="6"/>
  <c r="M59" i="6"/>
  <c r="F59" i="6" s="1"/>
  <c r="C59" i="6" s="1"/>
  <c r="W52" i="6"/>
  <c r="M52" i="6"/>
  <c r="F52" i="6" s="1"/>
  <c r="W50" i="6"/>
  <c r="M50" i="6"/>
  <c r="F50" i="6" s="1"/>
  <c r="W49" i="6"/>
  <c r="M49" i="6"/>
  <c r="F49" i="6" s="1"/>
  <c r="C49" i="6" s="1"/>
  <c r="W48" i="6"/>
  <c r="M48" i="6"/>
  <c r="F48" i="6" s="1"/>
  <c r="W47" i="6"/>
  <c r="M47" i="6"/>
  <c r="F47" i="6" s="1"/>
  <c r="W46" i="6"/>
  <c r="M46" i="6"/>
  <c r="F46" i="6" s="1"/>
  <c r="W45" i="6"/>
  <c r="M45" i="6"/>
  <c r="F45" i="6" s="1"/>
  <c r="C45" i="6" s="1"/>
  <c r="W44" i="6"/>
  <c r="M44" i="6"/>
  <c r="F44" i="6" s="1"/>
  <c r="W43" i="6"/>
  <c r="M43" i="6"/>
  <c r="F43" i="6" s="1"/>
  <c r="W42" i="6"/>
  <c r="M42" i="6"/>
  <c r="F42" i="6" s="1"/>
  <c r="AB41" i="6"/>
  <c r="Z41" i="6"/>
  <c r="X41" i="6"/>
  <c r="V41" i="6"/>
  <c r="U41" i="6"/>
  <c r="T41" i="6"/>
  <c r="S41" i="6"/>
  <c r="R41" i="6"/>
  <c r="Q41" i="6"/>
  <c r="P41" i="6"/>
  <c r="O41" i="6"/>
  <c r="N41" i="6"/>
  <c r="L41" i="6"/>
  <c r="K41" i="6"/>
  <c r="J41" i="6"/>
  <c r="I41" i="6"/>
  <c r="H41" i="6"/>
  <c r="G41" i="6"/>
  <c r="E41" i="6"/>
  <c r="D41" i="6"/>
  <c r="W40" i="6"/>
  <c r="M40" i="6"/>
  <c r="F40" i="6" s="1"/>
  <c r="C40" i="6" s="1"/>
  <c r="W39" i="6"/>
  <c r="M39" i="6"/>
  <c r="F39" i="6" s="1"/>
  <c r="AB38" i="6"/>
  <c r="Z38" i="6"/>
  <c r="X38" i="6"/>
  <c r="V38" i="6"/>
  <c r="U38" i="6"/>
  <c r="T38" i="6"/>
  <c r="S38" i="6"/>
  <c r="R38" i="6"/>
  <c r="Q38" i="6"/>
  <c r="P38" i="6"/>
  <c r="O38" i="6"/>
  <c r="N38" i="6"/>
  <c r="L38" i="6"/>
  <c r="K38" i="6"/>
  <c r="J38" i="6"/>
  <c r="I38" i="6"/>
  <c r="H38" i="6"/>
  <c r="G38" i="6"/>
  <c r="E38" i="6"/>
  <c r="D38" i="6"/>
  <c r="W37" i="6"/>
  <c r="M37" i="6"/>
  <c r="W36" i="6"/>
  <c r="M36" i="6"/>
  <c r="F36" i="6" s="1"/>
  <c r="AB35" i="6"/>
  <c r="AB33" i="6" s="1"/>
  <c r="AB51" i="6" s="1"/>
  <c r="Z35" i="6"/>
  <c r="Z33" i="6" s="1"/>
  <c r="X35" i="6"/>
  <c r="V35" i="6"/>
  <c r="V33" i="6" s="1"/>
  <c r="U35" i="6"/>
  <c r="U33" i="6" s="1"/>
  <c r="U51" i="6" s="1"/>
  <c r="T35" i="6"/>
  <c r="T33" i="6" s="1"/>
  <c r="S35" i="6"/>
  <c r="S33" i="6" s="1"/>
  <c r="R35" i="6"/>
  <c r="R33" i="6" s="1"/>
  <c r="Q35" i="6"/>
  <c r="Q33" i="6" s="1"/>
  <c r="Q51" i="6" s="1"/>
  <c r="P35" i="6"/>
  <c r="P33" i="6" s="1"/>
  <c r="P51" i="6" s="1"/>
  <c r="O35" i="6"/>
  <c r="O33" i="6" s="1"/>
  <c r="N35" i="6"/>
  <c r="N33" i="6" s="1"/>
  <c r="L35" i="6"/>
  <c r="L33" i="6" s="1"/>
  <c r="L51" i="6" s="1"/>
  <c r="K35" i="6"/>
  <c r="K33" i="6" s="1"/>
  <c r="J35" i="6"/>
  <c r="J33" i="6" s="1"/>
  <c r="I35" i="6"/>
  <c r="I33" i="6" s="1"/>
  <c r="H35" i="6"/>
  <c r="H33" i="6" s="1"/>
  <c r="H51" i="6" s="1"/>
  <c r="G35" i="6"/>
  <c r="E35" i="6"/>
  <c r="E33" i="6" s="1"/>
  <c r="D35" i="6"/>
  <c r="D33" i="6" s="1"/>
  <c r="W34" i="6"/>
  <c r="M34" i="6"/>
  <c r="F34" i="6" s="1"/>
  <c r="C34" i="6" s="1"/>
  <c r="W30" i="6"/>
  <c r="W27" i="6"/>
  <c r="M27" i="6"/>
  <c r="W25" i="6"/>
  <c r="M25" i="6"/>
  <c r="W24" i="6"/>
  <c r="M24" i="6"/>
  <c r="W23" i="6"/>
  <c r="M23" i="6"/>
  <c r="F23" i="6" s="1"/>
  <c r="W22" i="6"/>
  <c r="M22" i="6"/>
  <c r="W21" i="6"/>
  <c r="M21" i="6"/>
  <c r="W20" i="6"/>
  <c r="M20" i="6"/>
  <c r="W19" i="6"/>
  <c r="M19" i="6"/>
  <c r="F19" i="6" s="1"/>
  <c r="C19" i="6" s="1"/>
  <c r="W18" i="6"/>
  <c r="M18" i="6"/>
  <c r="W17" i="6"/>
  <c r="M17" i="6"/>
  <c r="AB16" i="6"/>
  <c r="AA16" i="6"/>
  <c r="AA220" i="6" s="1"/>
  <c r="Z16" i="6"/>
  <c r="X16" i="6"/>
  <c r="V16" i="6"/>
  <c r="U16" i="6"/>
  <c r="T16" i="6"/>
  <c r="S16" i="6"/>
  <c r="R16" i="6"/>
  <c r="Q16" i="6"/>
  <c r="P16" i="6"/>
  <c r="O16" i="6"/>
  <c r="N16" i="6"/>
  <c r="L16" i="6"/>
  <c r="K16" i="6"/>
  <c r="J16" i="6"/>
  <c r="I16" i="6"/>
  <c r="H16" i="6"/>
  <c r="G16" i="6"/>
  <c r="E16" i="6"/>
  <c r="D16" i="6"/>
  <c r="W15" i="6"/>
  <c r="M15" i="6"/>
  <c r="W14" i="6"/>
  <c r="M14" i="6"/>
  <c r="F14" i="6" s="1"/>
  <c r="AB13" i="6"/>
  <c r="AA13" i="6"/>
  <c r="AA217" i="6" s="1"/>
  <c r="Z13" i="6"/>
  <c r="X13" i="6"/>
  <c r="V13" i="6"/>
  <c r="U13" i="6"/>
  <c r="T13" i="6"/>
  <c r="S13" i="6"/>
  <c r="R13" i="6"/>
  <c r="Q13" i="6"/>
  <c r="P13" i="6"/>
  <c r="O13" i="6"/>
  <c r="N13" i="6"/>
  <c r="L13" i="6"/>
  <c r="K13" i="6"/>
  <c r="J13" i="6"/>
  <c r="I13" i="6"/>
  <c r="H13" i="6"/>
  <c r="G13" i="6"/>
  <c r="E13" i="6"/>
  <c r="D13" i="6"/>
  <c r="W12" i="6"/>
  <c r="M12" i="6"/>
  <c r="W11" i="6"/>
  <c r="M11" i="6"/>
  <c r="AB10" i="6"/>
  <c r="AA10" i="6"/>
  <c r="AA214" i="6" s="1"/>
  <c r="Z10" i="6"/>
  <c r="Z8" i="6" s="1"/>
  <c r="X10" i="6"/>
  <c r="V10" i="6"/>
  <c r="U10" i="6"/>
  <c r="U8" i="6" s="1"/>
  <c r="T10" i="6"/>
  <c r="S10" i="6"/>
  <c r="S8" i="6" s="1"/>
  <c r="R10" i="6"/>
  <c r="Q10" i="6"/>
  <c r="Q8" i="6" s="1"/>
  <c r="L10" i="6"/>
  <c r="K10" i="6"/>
  <c r="K8" i="6" s="1"/>
  <c r="J10" i="6"/>
  <c r="I10" i="6"/>
  <c r="I8" i="6" s="1"/>
  <c r="H10" i="6"/>
  <c r="G10" i="6"/>
  <c r="G8" i="6" s="1"/>
  <c r="E10" i="6"/>
  <c r="D10" i="6"/>
  <c r="W9" i="6"/>
  <c r="M9" i="6"/>
  <c r="E8" i="6"/>
  <c r="AG236" i="5"/>
  <c r="AF236" i="5"/>
  <c r="AE236" i="5"/>
  <c r="AC236" i="5"/>
  <c r="AB236" i="5"/>
  <c r="Y236" i="5"/>
  <c r="X236" i="5"/>
  <c r="W236" i="5"/>
  <c r="V236" i="5"/>
  <c r="T236" i="5"/>
  <c r="R236" i="5"/>
  <c r="N236" i="5"/>
  <c r="M236" i="5"/>
  <c r="L236" i="5"/>
  <c r="K236" i="5"/>
  <c r="J236" i="5"/>
  <c r="I236" i="5"/>
  <c r="D236" i="5"/>
  <c r="C236" i="5"/>
  <c r="AG235" i="5"/>
  <c r="AF235" i="5"/>
  <c r="AE235" i="5"/>
  <c r="AC235" i="5"/>
  <c r="AB235" i="5"/>
  <c r="Y235" i="5"/>
  <c r="X235" i="5"/>
  <c r="W235" i="5"/>
  <c r="V235" i="5"/>
  <c r="T235" i="5"/>
  <c r="R235" i="5"/>
  <c r="N235" i="5"/>
  <c r="M235" i="5"/>
  <c r="L235" i="5"/>
  <c r="K235" i="5"/>
  <c r="J235" i="5"/>
  <c r="I235" i="5"/>
  <c r="D235" i="5"/>
  <c r="C235" i="5"/>
  <c r="AG234" i="5"/>
  <c r="AF234" i="5"/>
  <c r="AE234" i="5"/>
  <c r="AC234" i="5"/>
  <c r="AB234" i="5"/>
  <c r="Y234" i="5"/>
  <c r="X234" i="5"/>
  <c r="W234" i="5"/>
  <c r="V234" i="5"/>
  <c r="T234" i="5"/>
  <c r="R234" i="5"/>
  <c r="N234" i="5"/>
  <c r="M234" i="5"/>
  <c r="L234" i="5"/>
  <c r="K234" i="5"/>
  <c r="J234" i="5"/>
  <c r="I234" i="5"/>
  <c r="D234" i="5"/>
  <c r="C234" i="5"/>
  <c r="AG233" i="5"/>
  <c r="AF233" i="5"/>
  <c r="AE233" i="5"/>
  <c r="AC233" i="5"/>
  <c r="AB233" i="5"/>
  <c r="Y233" i="5"/>
  <c r="X233" i="5"/>
  <c r="W233" i="5"/>
  <c r="V233" i="5"/>
  <c r="T233" i="5"/>
  <c r="R233" i="5"/>
  <c r="N233" i="5"/>
  <c r="M233" i="5"/>
  <c r="L233" i="5"/>
  <c r="K233" i="5"/>
  <c r="J233" i="5"/>
  <c r="I233" i="5"/>
  <c r="D233" i="5"/>
  <c r="C233" i="5"/>
  <c r="AG232" i="5"/>
  <c r="AF232" i="5"/>
  <c r="AE232" i="5"/>
  <c r="AC232" i="5"/>
  <c r="AB232" i="5"/>
  <c r="Y232" i="5"/>
  <c r="X232" i="5"/>
  <c r="W232" i="5"/>
  <c r="V232" i="5"/>
  <c r="T232" i="5"/>
  <c r="R232" i="5"/>
  <c r="N232" i="5"/>
  <c r="M232" i="5"/>
  <c r="L232" i="5"/>
  <c r="K232" i="5"/>
  <c r="J232" i="5"/>
  <c r="I232" i="5"/>
  <c r="D232" i="5"/>
  <c r="C232" i="5"/>
  <c r="AG231" i="5"/>
  <c r="AF231" i="5"/>
  <c r="AE231" i="5"/>
  <c r="AC231" i="5"/>
  <c r="AB231" i="5"/>
  <c r="Y231" i="5"/>
  <c r="X231" i="5"/>
  <c r="W231" i="5"/>
  <c r="V231" i="5"/>
  <c r="T231" i="5"/>
  <c r="R231" i="5"/>
  <c r="N231" i="5"/>
  <c r="M231" i="5"/>
  <c r="L231" i="5"/>
  <c r="K231" i="5"/>
  <c r="J231" i="5"/>
  <c r="I231" i="5"/>
  <c r="D231" i="5"/>
  <c r="C231" i="5"/>
  <c r="AG230" i="5"/>
  <c r="AF230" i="5"/>
  <c r="AE230" i="5"/>
  <c r="AC230" i="5"/>
  <c r="AB230" i="5"/>
  <c r="Y230" i="5"/>
  <c r="X230" i="5"/>
  <c r="W230" i="5"/>
  <c r="V230" i="5"/>
  <c r="T230" i="5"/>
  <c r="R230" i="5"/>
  <c r="N230" i="5"/>
  <c r="M230" i="5"/>
  <c r="L230" i="5"/>
  <c r="K230" i="5"/>
  <c r="J230" i="5"/>
  <c r="I230" i="5"/>
  <c r="D230" i="5"/>
  <c r="C230" i="5"/>
  <c r="AG229" i="5"/>
  <c r="AF229" i="5"/>
  <c r="AE229" i="5"/>
  <c r="AC229" i="5"/>
  <c r="AB229" i="5"/>
  <c r="Y229" i="5"/>
  <c r="X229" i="5"/>
  <c r="W229" i="5"/>
  <c r="V229" i="5"/>
  <c r="T229" i="5"/>
  <c r="R229" i="5"/>
  <c r="N229" i="5"/>
  <c r="M229" i="5"/>
  <c r="L229" i="5"/>
  <c r="K229" i="5"/>
  <c r="J229" i="5"/>
  <c r="I229" i="5"/>
  <c r="D229" i="5"/>
  <c r="C229" i="5"/>
  <c r="AG228" i="5"/>
  <c r="AF228" i="5"/>
  <c r="AE228" i="5"/>
  <c r="AC228" i="5"/>
  <c r="AB228" i="5"/>
  <c r="Y228" i="5"/>
  <c r="X228" i="5"/>
  <c r="W228" i="5"/>
  <c r="V228" i="5"/>
  <c r="T228" i="5"/>
  <c r="R228" i="5"/>
  <c r="N228" i="5"/>
  <c r="M228" i="5"/>
  <c r="L228" i="5"/>
  <c r="K228" i="5"/>
  <c r="J228" i="5"/>
  <c r="I228" i="5"/>
  <c r="D228" i="5"/>
  <c r="C228" i="5"/>
  <c r="AG227" i="5"/>
  <c r="AF227" i="5"/>
  <c r="AE227" i="5"/>
  <c r="AC227" i="5"/>
  <c r="AB227" i="5"/>
  <c r="Y227" i="5"/>
  <c r="X227" i="5"/>
  <c r="W227" i="5"/>
  <c r="V227" i="5"/>
  <c r="T227" i="5"/>
  <c r="R227" i="5"/>
  <c r="N227" i="5"/>
  <c r="M227" i="5"/>
  <c r="L227" i="5"/>
  <c r="K227" i="5"/>
  <c r="J227" i="5"/>
  <c r="I227" i="5"/>
  <c r="D227" i="5"/>
  <c r="C227" i="5"/>
  <c r="AG226" i="5"/>
  <c r="AF226" i="5"/>
  <c r="AE226" i="5"/>
  <c r="AC226" i="5"/>
  <c r="AB226" i="5"/>
  <c r="Y226" i="5"/>
  <c r="X226" i="5"/>
  <c r="W226" i="5"/>
  <c r="V226" i="5"/>
  <c r="T226" i="5"/>
  <c r="R226" i="5"/>
  <c r="N226" i="5"/>
  <c r="M226" i="5"/>
  <c r="L226" i="5"/>
  <c r="K226" i="5"/>
  <c r="J226" i="5"/>
  <c r="I226" i="5"/>
  <c r="D226" i="5"/>
  <c r="C226" i="5"/>
  <c r="AG225" i="5"/>
  <c r="AF225" i="5"/>
  <c r="AE225" i="5"/>
  <c r="AC225" i="5"/>
  <c r="AB225" i="5"/>
  <c r="Y225" i="5"/>
  <c r="X225" i="5"/>
  <c r="W225" i="5"/>
  <c r="V225" i="5"/>
  <c r="T225" i="5"/>
  <c r="R225" i="5"/>
  <c r="N225" i="5"/>
  <c r="M225" i="5"/>
  <c r="L225" i="5"/>
  <c r="K225" i="5"/>
  <c r="J225" i="5"/>
  <c r="I225" i="5"/>
  <c r="D225" i="5"/>
  <c r="C225" i="5"/>
  <c r="AG224" i="5"/>
  <c r="AF224" i="5"/>
  <c r="AE224" i="5"/>
  <c r="AC224" i="5"/>
  <c r="AB224" i="5"/>
  <c r="Y224" i="5"/>
  <c r="X224" i="5"/>
  <c r="W224" i="5"/>
  <c r="V224" i="5"/>
  <c r="T224" i="5"/>
  <c r="R224" i="5"/>
  <c r="N224" i="5"/>
  <c r="M224" i="5"/>
  <c r="L224" i="5"/>
  <c r="K224" i="5"/>
  <c r="J224" i="5"/>
  <c r="I224" i="5"/>
  <c r="D224" i="5"/>
  <c r="C224" i="5"/>
  <c r="AG223" i="5"/>
  <c r="AF223" i="5"/>
  <c r="AE223" i="5"/>
  <c r="AC223" i="5"/>
  <c r="AB223" i="5"/>
  <c r="Y223" i="5"/>
  <c r="X223" i="5"/>
  <c r="W223" i="5"/>
  <c r="V223" i="5"/>
  <c r="T223" i="5"/>
  <c r="R223" i="5"/>
  <c r="N223" i="5"/>
  <c r="M223" i="5"/>
  <c r="L223" i="5"/>
  <c r="K223" i="5"/>
  <c r="J223" i="5"/>
  <c r="I223" i="5"/>
  <c r="D223" i="5"/>
  <c r="C223" i="5"/>
  <c r="AG222" i="5"/>
  <c r="AF222" i="5"/>
  <c r="AE222" i="5"/>
  <c r="AC222" i="5"/>
  <c r="AB222" i="5"/>
  <c r="Y222" i="5"/>
  <c r="X222" i="5"/>
  <c r="W222" i="5"/>
  <c r="V222" i="5"/>
  <c r="T222" i="5"/>
  <c r="R222" i="5"/>
  <c r="N222" i="5"/>
  <c r="M222" i="5"/>
  <c r="L222" i="5"/>
  <c r="K222" i="5"/>
  <c r="J222" i="5"/>
  <c r="I222" i="5"/>
  <c r="D222" i="5"/>
  <c r="C222" i="5"/>
  <c r="AG221" i="5"/>
  <c r="AF221" i="5"/>
  <c r="AE221" i="5"/>
  <c r="AC221" i="5"/>
  <c r="AB221" i="5"/>
  <c r="Y221" i="5"/>
  <c r="X221" i="5"/>
  <c r="W221" i="5"/>
  <c r="V221" i="5"/>
  <c r="T221" i="5"/>
  <c r="R221" i="5"/>
  <c r="N221" i="5"/>
  <c r="M221" i="5"/>
  <c r="L221" i="5"/>
  <c r="K221" i="5"/>
  <c r="J221" i="5"/>
  <c r="I221" i="5"/>
  <c r="D221" i="5"/>
  <c r="C221" i="5"/>
  <c r="AG220" i="5"/>
  <c r="AF220" i="5"/>
  <c r="AE220" i="5"/>
  <c r="AC220" i="5"/>
  <c r="AB220" i="5"/>
  <c r="Y220" i="5"/>
  <c r="X220" i="5"/>
  <c r="W220" i="5"/>
  <c r="V220" i="5"/>
  <c r="T220" i="5"/>
  <c r="R220" i="5"/>
  <c r="N220" i="5"/>
  <c r="M220" i="5"/>
  <c r="L220" i="5"/>
  <c r="K220" i="5"/>
  <c r="J220" i="5"/>
  <c r="I220" i="5"/>
  <c r="D220" i="5"/>
  <c r="C220" i="5"/>
  <c r="AG219" i="5"/>
  <c r="AF219" i="5"/>
  <c r="AE219" i="5"/>
  <c r="AC219" i="5"/>
  <c r="AB219" i="5"/>
  <c r="Y219" i="5"/>
  <c r="X219" i="5"/>
  <c r="W219" i="5"/>
  <c r="V219" i="5"/>
  <c r="T219" i="5"/>
  <c r="R219" i="5"/>
  <c r="N219" i="5"/>
  <c r="M219" i="5"/>
  <c r="L219" i="5"/>
  <c r="K219" i="5"/>
  <c r="J219" i="5"/>
  <c r="I219" i="5"/>
  <c r="D219" i="5"/>
  <c r="C219" i="5"/>
  <c r="AG218" i="5"/>
  <c r="AF218" i="5"/>
  <c r="AE218" i="5"/>
  <c r="AC218" i="5"/>
  <c r="AB218" i="5"/>
  <c r="Y218" i="5"/>
  <c r="X218" i="5"/>
  <c r="W218" i="5"/>
  <c r="V218" i="5"/>
  <c r="T218" i="5"/>
  <c r="R218" i="5"/>
  <c r="N218" i="5"/>
  <c r="M218" i="5"/>
  <c r="L218" i="5"/>
  <c r="K218" i="5"/>
  <c r="J218" i="5"/>
  <c r="I218" i="5"/>
  <c r="D218" i="5"/>
  <c r="C218" i="5"/>
  <c r="AG217" i="5"/>
  <c r="AF217" i="5"/>
  <c r="AE217" i="5"/>
  <c r="AC217" i="5"/>
  <c r="AB217" i="5"/>
  <c r="Y217" i="5"/>
  <c r="X217" i="5"/>
  <c r="W217" i="5"/>
  <c r="V217" i="5"/>
  <c r="T217" i="5"/>
  <c r="R217" i="5"/>
  <c r="N217" i="5"/>
  <c r="M217" i="5"/>
  <c r="L217" i="5"/>
  <c r="K217" i="5"/>
  <c r="J217" i="5"/>
  <c r="I217" i="5"/>
  <c r="D217" i="5"/>
  <c r="C217" i="5"/>
  <c r="AG216" i="5"/>
  <c r="AF216" i="5"/>
  <c r="AE216" i="5"/>
  <c r="AC216" i="5"/>
  <c r="AB216" i="5"/>
  <c r="Y216" i="5"/>
  <c r="X216" i="5"/>
  <c r="W216" i="5"/>
  <c r="V216" i="5"/>
  <c r="T216" i="5"/>
  <c r="R216" i="5"/>
  <c r="N216" i="5"/>
  <c r="M216" i="5"/>
  <c r="L216" i="5"/>
  <c r="K216" i="5"/>
  <c r="J216" i="5"/>
  <c r="I216" i="5"/>
  <c r="D216" i="5"/>
  <c r="C216" i="5"/>
  <c r="AG215" i="5"/>
  <c r="AF215" i="5"/>
  <c r="AE215" i="5"/>
  <c r="AC215" i="5"/>
  <c r="AB215" i="5"/>
  <c r="Y215" i="5"/>
  <c r="X215" i="5"/>
  <c r="W215" i="5"/>
  <c r="V215" i="5"/>
  <c r="T215" i="5"/>
  <c r="R215" i="5"/>
  <c r="N215" i="5"/>
  <c r="M215" i="5"/>
  <c r="L215" i="5"/>
  <c r="K215" i="5"/>
  <c r="J215" i="5"/>
  <c r="I215" i="5"/>
  <c r="D215" i="5"/>
  <c r="C215" i="5"/>
  <c r="AG214" i="5"/>
  <c r="AF214" i="5"/>
  <c r="AE214" i="5"/>
  <c r="AC214" i="5"/>
  <c r="AB214" i="5"/>
  <c r="Y214" i="5"/>
  <c r="X214" i="5"/>
  <c r="W214" i="5"/>
  <c r="V214" i="5"/>
  <c r="T214" i="5"/>
  <c r="R214" i="5"/>
  <c r="N214" i="5"/>
  <c r="M214" i="5"/>
  <c r="L214" i="5"/>
  <c r="K214" i="5"/>
  <c r="J214" i="5"/>
  <c r="I214" i="5"/>
  <c r="D214" i="5"/>
  <c r="C214" i="5"/>
  <c r="AG213" i="5"/>
  <c r="AF213" i="5"/>
  <c r="AE213" i="5"/>
  <c r="AC213" i="5"/>
  <c r="AB213" i="5"/>
  <c r="Y213" i="5"/>
  <c r="X213" i="5"/>
  <c r="W213" i="5"/>
  <c r="V213" i="5"/>
  <c r="T213" i="5"/>
  <c r="R213" i="5"/>
  <c r="N213" i="5"/>
  <c r="M213" i="5"/>
  <c r="L213" i="5"/>
  <c r="K213" i="5"/>
  <c r="J213" i="5"/>
  <c r="I213" i="5"/>
  <c r="D213" i="5"/>
  <c r="C213" i="5"/>
  <c r="AG212" i="5"/>
  <c r="AF212" i="5"/>
  <c r="AE212" i="5"/>
  <c r="AC212" i="5"/>
  <c r="AB212" i="5"/>
  <c r="Y212" i="5"/>
  <c r="X212" i="5"/>
  <c r="W212" i="5"/>
  <c r="V212" i="5"/>
  <c r="T212" i="5"/>
  <c r="R212" i="5"/>
  <c r="N212" i="5"/>
  <c r="M212" i="5"/>
  <c r="L212" i="5"/>
  <c r="K212" i="5"/>
  <c r="J212" i="5"/>
  <c r="I212" i="5"/>
  <c r="D212" i="5"/>
  <c r="C212" i="5"/>
  <c r="AG211" i="5"/>
  <c r="AF211" i="5"/>
  <c r="AE211" i="5"/>
  <c r="AC211" i="5"/>
  <c r="AB211" i="5"/>
  <c r="Y211" i="5"/>
  <c r="X211" i="5"/>
  <c r="W211" i="5"/>
  <c r="V211" i="5"/>
  <c r="T211" i="5"/>
  <c r="R211" i="5"/>
  <c r="N211" i="5"/>
  <c r="M211" i="5"/>
  <c r="L211" i="5"/>
  <c r="K211" i="5"/>
  <c r="J211" i="5"/>
  <c r="I211" i="5"/>
  <c r="D211" i="5"/>
  <c r="C211" i="5"/>
  <c r="AG210" i="5"/>
  <c r="AF210" i="5"/>
  <c r="AE210" i="5"/>
  <c r="AC210" i="5"/>
  <c r="AB210" i="5"/>
  <c r="Y210" i="5"/>
  <c r="X210" i="5"/>
  <c r="W210" i="5"/>
  <c r="V210" i="5"/>
  <c r="T210" i="5"/>
  <c r="R210" i="5"/>
  <c r="N210" i="5"/>
  <c r="M210" i="5"/>
  <c r="L210" i="5"/>
  <c r="K210" i="5"/>
  <c r="J210" i="5"/>
  <c r="I210" i="5"/>
  <c r="D210" i="5"/>
  <c r="C210" i="5"/>
  <c r="AG209" i="5"/>
  <c r="AF209" i="5"/>
  <c r="AE209" i="5"/>
  <c r="AC209" i="5"/>
  <c r="AB209" i="5"/>
  <c r="Y209" i="5"/>
  <c r="X209" i="5"/>
  <c r="W209" i="5"/>
  <c r="V209" i="5"/>
  <c r="T209" i="5"/>
  <c r="R209" i="5"/>
  <c r="N209" i="5"/>
  <c r="M209" i="5"/>
  <c r="L209" i="5"/>
  <c r="K209" i="5"/>
  <c r="J209" i="5"/>
  <c r="I209" i="5"/>
  <c r="D209" i="5"/>
  <c r="C209" i="5"/>
  <c r="AG208" i="5"/>
  <c r="AF208" i="5"/>
  <c r="AE208" i="5"/>
  <c r="AC208" i="5"/>
  <c r="AB208" i="5"/>
  <c r="Y208" i="5"/>
  <c r="X208" i="5"/>
  <c r="W208" i="5"/>
  <c r="V208" i="5"/>
  <c r="T208" i="5"/>
  <c r="R208" i="5"/>
  <c r="N208" i="5"/>
  <c r="M208" i="5"/>
  <c r="L208" i="5"/>
  <c r="K208" i="5"/>
  <c r="J208" i="5"/>
  <c r="I208" i="5"/>
  <c r="D208" i="5"/>
  <c r="C208" i="5"/>
  <c r="AG207" i="5"/>
  <c r="AF207" i="5"/>
  <c r="AE207" i="5"/>
  <c r="AC207" i="5"/>
  <c r="AB207" i="5"/>
  <c r="Y207" i="5"/>
  <c r="X207" i="5"/>
  <c r="W207" i="5"/>
  <c r="V207" i="5"/>
  <c r="T207" i="5"/>
  <c r="R207" i="5"/>
  <c r="N207" i="5"/>
  <c r="M207" i="5"/>
  <c r="L207" i="5"/>
  <c r="K207" i="5"/>
  <c r="J207" i="5"/>
  <c r="I207" i="5"/>
  <c r="D207" i="5"/>
  <c r="C207" i="5"/>
  <c r="AG206" i="5"/>
  <c r="AF206" i="5"/>
  <c r="AE206" i="5"/>
  <c r="AC206" i="5"/>
  <c r="AB206" i="5"/>
  <c r="Y206" i="5"/>
  <c r="X206" i="5"/>
  <c r="W206" i="5"/>
  <c r="V206" i="5"/>
  <c r="T206" i="5"/>
  <c r="R206" i="5"/>
  <c r="N206" i="5"/>
  <c r="M206" i="5"/>
  <c r="L206" i="5"/>
  <c r="K206" i="5"/>
  <c r="J206" i="5"/>
  <c r="I206" i="5"/>
  <c r="D206" i="5"/>
  <c r="C206" i="5"/>
  <c r="AG203" i="5"/>
  <c r="AF203" i="5"/>
  <c r="AE203" i="5"/>
  <c r="AC203" i="5"/>
  <c r="AB203" i="5"/>
  <c r="Y203" i="5"/>
  <c r="X203" i="5"/>
  <c r="W203" i="5"/>
  <c r="V203" i="5"/>
  <c r="T203" i="5"/>
  <c r="R203" i="5"/>
  <c r="N203" i="5"/>
  <c r="M203" i="5"/>
  <c r="L203" i="5"/>
  <c r="K203" i="5"/>
  <c r="J203" i="5"/>
  <c r="I203" i="5"/>
  <c r="D203" i="5"/>
  <c r="C203" i="5"/>
  <c r="AG202" i="5"/>
  <c r="AF202" i="5"/>
  <c r="AE202" i="5"/>
  <c r="AC202" i="5"/>
  <c r="AB202" i="5"/>
  <c r="Y202" i="5"/>
  <c r="X202" i="5"/>
  <c r="W202" i="5"/>
  <c r="V202" i="5"/>
  <c r="T202" i="5"/>
  <c r="R202" i="5"/>
  <c r="N202" i="5"/>
  <c r="M202" i="5"/>
  <c r="L202" i="5"/>
  <c r="K202" i="5"/>
  <c r="J202" i="5"/>
  <c r="I202" i="5"/>
  <c r="D202" i="5"/>
  <c r="C202" i="5"/>
  <c r="AG201" i="5"/>
  <c r="AF201" i="5"/>
  <c r="AE201" i="5"/>
  <c r="AC201" i="5"/>
  <c r="AB201" i="5"/>
  <c r="Y201" i="5"/>
  <c r="X201" i="5"/>
  <c r="W201" i="5"/>
  <c r="V201" i="5"/>
  <c r="T201" i="5"/>
  <c r="R201" i="5"/>
  <c r="N201" i="5"/>
  <c r="M201" i="5"/>
  <c r="L201" i="5"/>
  <c r="K201" i="5"/>
  <c r="J201" i="5"/>
  <c r="I201" i="5"/>
  <c r="D201" i="5"/>
  <c r="C201" i="5"/>
  <c r="AG200" i="5"/>
  <c r="AF200" i="5"/>
  <c r="AE200" i="5"/>
  <c r="AC200" i="5"/>
  <c r="AB200" i="5"/>
  <c r="Y200" i="5"/>
  <c r="X200" i="5"/>
  <c r="W200" i="5"/>
  <c r="V200" i="5"/>
  <c r="T200" i="5"/>
  <c r="R200" i="5"/>
  <c r="N200" i="5"/>
  <c r="M200" i="5"/>
  <c r="L200" i="5"/>
  <c r="K200" i="5"/>
  <c r="J200" i="5"/>
  <c r="I200" i="5"/>
  <c r="D200" i="5"/>
  <c r="C200" i="5"/>
  <c r="AG199" i="5"/>
  <c r="AF199" i="5"/>
  <c r="AE199" i="5"/>
  <c r="AC199" i="5"/>
  <c r="AB199" i="5"/>
  <c r="Y199" i="5"/>
  <c r="X199" i="5"/>
  <c r="W199" i="5"/>
  <c r="V199" i="5"/>
  <c r="T199" i="5"/>
  <c r="R199" i="5"/>
  <c r="N199" i="5"/>
  <c r="M199" i="5"/>
  <c r="L199" i="5"/>
  <c r="K199" i="5"/>
  <c r="J199" i="5"/>
  <c r="I199" i="5"/>
  <c r="D199" i="5"/>
  <c r="C199" i="5"/>
  <c r="AG198" i="5"/>
  <c r="AF198" i="5"/>
  <c r="AE198" i="5"/>
  <c r="AC198" i="5"/>
  <c r="AB198" i="5"/>
  <c r="Y198" i="5"/>
  <c r="X198" i="5"/>
  <c r="W198" i="5"/>
  <c r="V198" i="5"/>
  <c r="T198" i="5"/>
  <c r="R198" i="5"/>
  <c r="N198" i="5"/>
  <c r="M198" i="5"/>
  <c r="L198" i="5"/>
  <c r="K198" i="5"/>
  <c r="J198" i="5"/>
  <c r="I198" i="5"/>
  <c r="D198" i="5"/>
  <c r="C198" i="5"/>
  <c r="AG197" i="5"/>
  <c r="AF197" i="5"/>
  <c r="AE197" i="5"/>
  <c r="AC197" i="5"/>
  <c r="AB197" i="5"/>
  <c r="Y197" i="5"/>
  <c r="X197" i="5"/>
  <c r="W197" i="5"/>
  <c r="V197" i="5"/>
  <c r="T197" i="5"/>
  <c r="R197" i="5"/>
  <c r="N197" i="5"/>
  <c r="M197" i="5"/>
  <c r="L197" i="5"/>
  <c r="K197" i="5"/>
  <c r="J197" i="5"/>
  <c r="I197" i="5"/>
  <c r="D197" i="5"/>
  <c r="C197" i="5"/>
  <c r="AG196" i="5"/>
  <c r="AF196" i="5"/>
  <c r="AE196" i="5"/>
  <c r="AC196" i="5"/>
  <c r="AB196" i="5"/>
  <c r="Y196" i="5"/>
  <c r="X196" i="5"/>
  <c r="W196" i="5"/>
  <c r="V196" i="5"/>
  <c r="T196" i="5"/>
  <c r="R196" i="5"/>
  <c r="N196" i="5"/>
  <c r="M196" i="5"/>
  <c r="L196" i="5"/>
  <c r="K196" i="5"/>
  <c r="J196" i="5"/>
  <c r="I196" i="5"/>
  <c r="D196" i="5"/>
  <c r="C196" i="5"/>
  <c r="AG195" i="5"/>
  <c r="AF195" i="5"/>
  <c r="AE195" i="5"/>
  <c r="AC195" i="5"/>
  <c r="AB195" i="5"/>
  <c r="Y195" i="5"/>
  <c r="X195" i="5"/>
  <c r="W195" i="5"/>
  <c r="V195" i="5"/>
  <c r="T195" i="5"/>
  <c r="R195" i="5"/>
  <c r="N195" i="5"/>
  <c r="M195" i="5"/>
  <c r="L195" i="5"/>
  <c r="K195" i="5"/>
  <c r="J195" i="5"/>
  <c r="I195" i="5"/>
  <c r="D195" i="5"/>
  <c r="C195" i="5"/>
  <c r="AG194" i="5"/>
  <c r="AF194" i="5"/>
  <c r="AE194" i="5"/>
  <c r="AC194" i="5"/>
  <c r="AB194" i="5"/>
  <c r="Y194" i="5"/>
  <c r="X194" i="5"/>
  <c r="W194" i="5"/>
  <c r="V194" i="5"/>
  <c r="T194" i="5"/>
  <c r="R194" i="5"/>
  <c r="N194" i="5"/>
  <c r="M194" i="5"/>
  <c r="L194" i="5"/>
  <c r="K194" i="5"/>
  <c r="J194" i="5"/>
  <c r="I194" i="5"/>
  <c r="D194" i="5"/>
  <c r="C194" i="5"/>
  <c r="AG193" i="5"/>
  <c r="AF193" i="5"/>
  <c r="AE193" i="5"/>
  <c r="AC193" i="5"/>
  <c r="AB193" i="5"/>
  <c r="Y193" i="5"/>
  <c r="X193" i="5"/>
  <c r="W193" i="5"/>
  <c r="V193" i="5"/>
  <c r="T193" i="5"/>
  <c r="R193" i="5"/>
  <c r="N193" i="5"/>
  <c r="M193" i="5"/>
  <c r="L193" i="5"/>
  <c r="K193" i="5"/>
  <c r="J193" i="5"/>
  <c r="I193" i="5"/>
  <c r="D193" i="5"/>
  <c r="C193" i="5"/>
  <c r="AG192" i="5"/>
  <c r="AF192" i="5"/>
  <c r="AE192" i="5"/>
  <c r="AC192" i="5"/>
  <c r="AB192" i="5"/>
  <c r="Y192" i="5"/>
  <c r="X192" i="5"/>
  <c r="W192" i="5"/>
  <c r="V192" i="5"/>
  <c r="T192" i="5"/>
  <c r="R192" i="5"/>
  <c r="N192" i="5"/>
  <c r="M192" i="5"/>
  <c r="L192" i="5"/>
  <c r="K192" i="5"/>
  <c r="J192" i="5"/>
  <c r="I192" i="5"/>
  <c r="D192" i="5"/>
  <c r="C192" i="5"/>
  <c r="AG191" i="5"/>
  <c r="AF191" i="5"/>
  <c r="AE191" i="5"/>
  <c r="AC191" i="5"/>
  <c r="AB191" i="5"/>
  <c r="Y191" i="5"/>
  <c r="X191" i="5"/>
  <c r="W191" i="5"/>
  <c r="V191" i="5"/>
  <c r="T191" i="5"/>
  <c r="R191" i="5"/>
  <c r="N191" i="5"/>
  <c r="M191" i="5"/>
  <c r="L191" i="5"/>
  <c r="K191" i="5"/>
  <c r="J191" i="5"/>
  <c r="I191" i="5"/>
  <c r="D191" i="5"/>
  <c r="C191" i="5"/>
  <c r="AG190" i="5"/>
  <c r="AF190" i="5"/>
  <c r="AE190" i="5"/>
  <c r="AC190" i="5"/>
  <c r="AB190" i="5"/>
  <c r="Y190" i="5"/>
  <c r="X190" i="5"/>
  <c r="W190" i="5"/>
  <c r="V190" i="5"/>
  <c r="T190" i="5"/>
  <c r="R190" i="5"/>
  <c r="N190" i="5"/>
  <c r="M190" i="5"/>
  <c r="L190" i="5"/>
  <c r="K190" i="5"/>
  <c r="J190" i="5"/>
  <c r="I190" i="5"/>
  <c r="D190" i="5"/>
  <c r="C190" i="5"/>
  <c r="AG189" i="5"/>
  <c r="AF189" i="5"/>
  <c r="AE189" i="5"/>
  <c r="AC189" i="5"/>
  <c r="AB189" i="5"/>
  <c r="Y189" i="5"/>
  <c r="X189" i="5"/>
  <c r="W189" i="5"/>
  <c r="V189" i="5"/>
  <c r="T189" i="5"/>
  <c r="R189" i="5"/>
  <c r="N189" i="5"/>
  <c r="M189" i="5"/>
  <c r="L189" i="5"/>
  <c r="K189" i="5"/>
  <c r="J189" i="5"/>
  <c r="I189" i="5"/>
  <c r="D189" i="5"/>
  <c r="C189" i="5"/>
  <c r="AG188" i="5"/>
  <c r="AF188" i="5"/>
  <c r="AE188" i="5"/>
  <c r="AC188" i="5"/>
  <c r="AB188" i="5"/>
  <c r="Y188" i="5"/>
  <c r="X188" i="5"/>
  <c r="W188" i="5"/>
  <c r="V188" i="5"/>
  <c r="T188" i="5"/>
  <c r="R188" i="5"/>
  <c r="N188" i="5"/>
  <c r="M188" i="5"/>
  <c r="L188" i="5"/>
  <c r="K188" i="5"/>
  <c r="J188" i="5"/>
  <c r="I188" i="5"/>
  <c r="D188" i="5"/>
  <c r="C188" i="5"/>
  <c r="AG187" i="5"/>
  <c r="AF187" i="5"/>
  <c r="AE187" i="5"/>
  <c r="AC187" i="5"/>
  <c r="AB187" i="5"/>
  <c r="Y187" i="5"/>
  <c r="X187" i="5"/>
  <c r="W187" i="5"/>
  <c r="V187" i="5"/>
  <c r="T187" i="5"/>
  <c r="R187" i="5"/>
  <c r="N187" i="5"/>
  <c r="M187" i="5"/>
  <c r="L187" i="5"/>
  <c r="K187" i="5"/>
  <c r="J187" i="5"/>
  <c r="I187" i="5"/>
  <c r="D187" i="5"/>
  <c r="C187" i="5"/>
  <c r="AG186" i="5"/>
  <c r="AF186" i="5"/>
  <c r="AE186" i="5"/>
  <c r="AC186" i="5"/>
  <c r="AB186" i="5"/>
  <c r="Y186" i="5"/>
  <c r="X186" i="5"/>
  <c r="W186" i="5"/>
  <c r="V186" i="5"/>
  <c r="T186" i="5"/>
  <c r="R186" i="5"/>
  <c r="N186" i="5"/>
  <c r="M186" i="5"/>
  <c r="L186" i="5"/>
  <c r="K186" i="5"/>
  <c r="J186" i="5"/>
  <c r="I186" i="5"/>
  <c r="D186" i="5"/>
  <c r="C186" i="5"/>
  <c r="AG185" i="5"/>
  <c r="AF185" i="5"/>
  <c r="AE185" i="5"/>
  <c r="AC185" i="5"/>
  <c r="AB185" i="5"/>
  <c r="Y185" i="5"/>
  <c r="X185" i="5"/>
  <c r="W185" i="5"/>
  <c r="V185" i="5"/>
  <c r="T185" i="5"/>
  <c r="R185" i="5"/>
  <c r="N185" i="5"/>
  <c r="M185" i="5"/>
  <c r="L185" i="5"/>
  <c r="K185" i="5"/>
  <c r="J185" i="5"/>
  <c r="I185" i="5"/>
  <c r="D185" i="5"/>
  <c r="C185" i="5"/>
  <c r="AG184" i="5"/>
  <c r="AF184" i="5"/>
  <c r="AE184" i="5"/>
  <c r="AC184" i="5"/>
  <c r="AB184" i="5"/>
  <c r="Y184" i="5"/>
  <c r="X184" i="5"/>
  <c r="W184" i="5"/>
  <c r="V184" i="5"/>
  <c r="T184" i="5"/>
  <c r="R184" i="5"/>
  <c r="N184" i="5"/>
  <c r="M184" i="5"/>
  <c r="L184" i="5"/>
  <c r="K184" i="5"/>
  <c r="J184" i="5"/>
  <c r="I184" i="5"/>
  <c r="D184" i="5"/>
  <c r="C184" i="5"/>
  <c r="AG183" i="5"/>
  <c r="AF183" i="5"/>
  <c r="AE183" i="5"/>
  <c r="AC183" i="5"/>
  <c r="AB183" i="5"/>
  <c r="Y183" i="5"/>
  <c r="X183" i="5"/>
  <c r="W183" i="5"/>
  <c r="V183" i="5"/>
  <c r="T183" i="5"/>
  <c r="R183" i="5"/>
  <c r="N183" i="5"/>
  <c r="M183" i="5"/>
  <c r="L183" i="5"/>
  <c r="K183" i="5"/>
  <c r="J183" i="5"/>
  <c r="I183" i="5"/>
  <c r="D183" i="5"/>
  <c r="C183" i="5"/>
  <c r="AG182" i="5"/>
  <c r="AF182" i="5"/>
  <c r="AE182" i="5"/>
  <c r="AC182" i="5"/>
  <c r="AB182" i="5"/>
  <c r="Y182" i="5"/>
  <c r="X182" i="5"/>
  <c r="W182" i="5"/>
  <c r="V182" i="5"/>
  <c r="T182" i="5"/>
  <c r="R182" i="5"/>
  <c r="N182" i="5"/>
  <c r="M182" i="5"/>
  <c r="L182" i="5"/>
  <c r="K182" i="5"/>
  <c r="J182" i="5"/>
  <c r="I182" i="5"/>
  <c r="D182" i="5"/>
  <c r="C182" i="5"/>
  <c r="AG181" i="5"/>
  <c r="AF181" i="5"/>
  <c r="AE181" i="5"/>
  <c r="AC181" i="5"/>
  <c r="AB181" i="5"/>
  <c r="Y181" i="5"/>
  <c r="X181" i="5"/>
  <c r="W181" i="5"/>
  <c r="V181" i="5"/>
  <c r="T181" i="5"/>
  <c r="R181" i="5"/>
  <c r="N181" i="5"/>
  <c r="M181" i="5"/>
  <c r="L181" i="5"/>
  <c r="K181" i="5"/>
  <c r="J181" i="5"/>
  <c r="I181" i="5"/>
  <c r="D181" i="5"/>
  <c r="C181" i="5"/>
  <c r="AG180" i="5"/>
  <c r="AF180" i="5"/>
  <c r="AE180" i="5"/>
  <c r="AC180" i="5"/>
  <c r="AB180" i="5"/>
  <c r="Y180" i="5"/>
  <c r="X180" i="5"/>
  <c r="W180" i="5"/>
  <c r="V180" i="5"/>
  <c r="T180" i="5"/>
  <c r="R180" i="5"/>
  <c r="N180" i="5"/>
  <c r="M180" i="5"/>
  <c r="L180" i="5"/>
  <c r="K180" i="5"/>
  <c r="J180" i="5"/>
  <c r="I180" i="5"/>
  <c r="D180" i="5"/>
  <c r="C180" i="5"/>
  <c r="AG179" i="5"/>
  <c r="AF179" i="5"/>
  <c r="AE179" i="5"/>
  <c r="AC179" i="5"/>
  <c r="AB179" i="5"/>
  <c r="Y179" i="5"/>
  <c r="X179" i="5"/>
  <c r="W179" i="5"/>
  <c r="V179" i="5"/>
  <c r="T179" i="5"/>
  <c r="R179" i="5"/>
  <c r="N179" i="5"/>
  <c r="M179" i="5"/>
  <c r="L179" i="5"/>
  <c r="K179" i="5"/>
  <c r="J179" i="5"/>
  <c r="I179" i="5"/>
  <c r="D179" i="5"/>
  <c r="C179" i="5"/>
  <c r="AG178" i="5"/>
  <c r="AF178" i="5"/>
  <c r="AE178" i="5"/>
  <c r="AC178" i="5"/>
  <c r="AB178" i="5"/>
  <c r="Y178" i="5"/>
  <c r="X178" i="5"/>
  <c r="W178" i="5"/>
  <c r="V178" i="5"/>
  <c r="T178" i="5"/>
  <c r="R178" i="5"/>
  <c r="N178" i="5"/>
  <c r="M178" i="5"/>
  <c r="L178" i="5"/>
  <c r="K178" i="5"/>
  <c r="J178" i="5"/>
  <c r="I178" i="5"/>
  <c r="D178" i="5"/>
  <c r="C178" i="5"/>
  <c r="AG177" i="5"/>
  <c r="AF177" i="5"/>
  <c r="AE177" i="5"/>
  <c r="AC177" i="5"/>
  <c r="AB177" i="5"/>
  <c r="Y177" i="5"/>
  <c r="X177" i="5"/>
  <c r="W177" i="5"/>
  <c r="V177" i="5"/>
  <c r="T177" i="5"/>
  <c r="R177" i="5"/>
  <c r="N177" i="5"/>
  <c r="M177" i="5"/>
  <c r="L177" i="5"/>
  <c r="K177" i="5"/>
  <c r="J177" i="5"/>
  <c r="I177" i="5"/>
  <c r="D177" i="5"/>
  <c r="C177" i="5"/>
  <c r="AG176" i="5"/>
  <c r="AF176" i="5"/>
  <c r="AE176" i="5"/>
  <c r="AC176" i="5"/>
  <c r="AB176" i="5"/>
  <c r="Y176" i="5"/>
  <c r="X176" i="5"/>
  <c r="W176" i="5"/>
  <c r="V176" i="5"/>
  <c r="T176" i="5"/>
  <c r="R176" i="5"/>
  <c r="N176" i="5"/>
  <c r="M176" i="5"/>
  <c r="L176" i="5"/>
  <c r="K176" i="5"/>
  <c r="J176" i="5"/>
  <c r="I176" i="5"/>
  <c r="D176" i="5"/>
  <c r="C176" i="5"/>
  <c r="AG175" i="5"/>
  <c r="AF175" i="5"/>
  <c r="AE175" i="5"/>
  <c r="AC175" i="5"/>
  <c r="AB175" i="5"/>
  <c r="Y175" i="5"/>
  <c r="X175" i="5"/>
  <c r="W175" i="5"/>
  <c r="V175" i="5"/>
  <c r="T175" i="5"/>
  <c r="R175" i="5"/>
  <c r="N175" i="5"/>
  <c r="M175" i="5"/>
  <c r="L175" i="5"/>
  <c r="K175" i="5"/>
  <c r="J175" i="5"/>
  <c r="I175" i="5"/>
  <c r="D175" i="5"/>
  <c r="C175" i="5"/>
  <c r="AG174" i="5"/>
  <c r="AF174" i="5"/>
  <c r="AE174" i="5"/>
  <c r="AC174" i="5"/>
  <c r="AB174" i="5"/>
  <c r="Y174" i="5"/>
  <c r="X174" i="5"/>
  <c r="W174" i="5"/>
  <c r="V174" i="5"/>
  <c r="T174" i="5"/>
  <c r="R174" i="5"/>
  <c r="N174" i="5"/>
  <c r="M174" i="5"/>
  <c r="L174" i="5"/>
  <c r="K174" i="5"/>
  <c r="J174" i="5"/>
  <c r="I174" i="5"/>
  <c r="D174" i="5"/>
  <c r="C174" i="5"/>
  <c r="AG173" i="5"/>
  <c r="AF173" i="5"/>
  <c r="AE173" i="5"/>
  <c r="AC173" i="5"/>
  <c r="AB173" i="5"/>
  <c r="Y173" i="5"/>
  <c r="X173" i="5"/>
  <c r="W173" i="5"/>
  <c r="V173" i="5"/>
  <c r="T173" i="5"/>
  <c r="R173" i="5"/>
  <c r="N173" i="5"/>
  <c r="M173" i="5"/>
  <c r="L173" i="5"/>
  <c r="K173" i="5"/>
  <c r="J173" i="5"/>
  <c r="I173" i="5"/>
  <c r="D173" i="5"/>
  <c r="C173" i="5"/>
  <c r="AG170" i="5"/>
  <c r="AF170" i="5"/>
  <c r="AE170" i="5"/>
  <c r="AC170" i="5"/>
  <c r="AB170" i="5"/>
  <c r="Y170" i="5"/>
  <c r="X170" i="5"/>
  <c r="W170" i="5"/>
  <c r="V170" i="5"/>
  <c r="T170" i="5"/>
  <c r="R170" i="5"/>
  <c r="N170" i="5"/>
  <c r="M170" i="5"/>
  <c r="L170" i="5"/>
  <c r="K170" i="5"/>
  <c r="J170" i="5"/>
  <c r="I170" i="5"/>
  <c r="D170" i="5"/>
  <c r="C170" i="5"/>
  <c r="AG169" i="5"/>
  <c r="AF169" i="5"/>
  <c r="AE169" i="5"/>
  <c r="AC169" i="5"/>
  <c r="AB169" i="5"/>
  <c r="Y169" i="5"/>
  <c r="X169" i="5"/>
  <c r="W169" i="5"/>
  <c r="V169" i="5"/>
  <c r="T169" i="5"/>
  <c r="R169" i="5"/>
  <c r="N169" i="5"/>
  <c r="M169" i="5"/>
  <c r="L169" i="5"/>
  <c r="K169" i="5"/>
  <c r="J169" i="5"/>
  <c r="I169" i="5"/>
  <c r="D169" i="5"/>
  <c r="C169" i="5"/>
  <c r="AG168" i="5"/>
  <c r="AF168" i="5"/>
  <c r="AE168" i="5"/>
  <c r="AC168" i="5"/>
  <c r="AB168" i="5"/>
  <c r="Y168" i="5"/>
  <c r="X168" i="5"/>
  <c r="W168" i="5"/>
  <c r="V168" i="5"/>
  <c r="T168" i="5"/>
  <c r="R168" i="5"/>
  <c r="N168" i="5"/>
  <c r="M168" i="5"/>
  <c r="L168" i="5"/>
  <c r="K168" i="5"/>
  <c r="J168" i="5"/>
  <c r="I168" i="5"/>
  <c r="D168" i="5"/>
  <c r="C168" i="5"/>
  <c r="AG167" i="5"/>
  <c r="AF167" i="5"/>
  <c r="AE167" i="5"/>
  <c r="AC167" i="5"/>
  <c r="AB167" i="5"/>
  <c r="Y167" i="5"/>
  <c r="X167" i="5"/>
  <c r="W167" i="5"/>
  <c r="V167" i="5"/>
  <c r="T167" i="5"/>
  <c r="R167" i="5"/>
  <c r="N167" i="5"/>
  <c r="M167" i="5"/>
  <c r="L167" i="5"/>
  <c r="K167" i="5"/>
  <c r="J167" i="5"/>
  <c r="I167" i="5"/>
  <c r="D167" i="5"/>
  <c r="C167" i="5"/>
  <c r="AG166" i="5"/>
  <c r="AF166" i="5"/>
  <c r="AE166" i="5"/>
  <c r="AC166" i="5"/>
  <c r="AB166" i="5"/>
  <c r="Y166" i="5"/>
  <c r="X166" i="5"/>
  <c r="W166" i="5"/>
  <c r="V166" i="5"/>
  <c r="T166" i="5"/>
  <c r="R166" i="5"/>
  <c r="N166" i="5"/>
  <c r="M166" i="5"/>
  <c r="L166" i="5"/>
  <c r="K166" i="5"/>
  <c r="J166" i="5"/>
  <c r="I166" i="5"/>
  <c r="D166" i="5"/>
  <c r="C166" i="5"/>
  <c r="AG165" i="5"/>
  <c r="AF165" i="5"/>
  <c r="AE165" i="5"/>
  <c r="AC165" i="5"/>
  <c r="AB165" i="5"/>
  <c r="Y165" i="5"/>
  <c r="X165" i="5"/>
  <c r="W165" i="5"/>
  <c r="V165" i="5"/>
  <c r="T165" i="5"/>
  <c r="R165" i="5"/>
  <c r="N165" i="5"/>
  <c r="M165" i="5"/>
  <c r="L165" i="5"/>
  <c r="K165" i="5"/>
  <c r="J165" i="5"/>
  <c r="I165" i="5"/>
  <c r="D165" i="5"/>
  <c r="C165" i="5"/>
  <c r="AG164" i="5"/>
  <c r="AF164" i="5"/>
  <c r="AE164" i="5"/>
  <c r="AC164" i="5"/>
  <c r="AB164" i="5"/>
  <c r="Y164" i="5"/>
  <c r="X164" i="5"/>
  <c r="W164" i="5"/>
  <c r="V164" i="5"/>
  <c r="T164" i="5"/>
  <c r="R164" i="5"/>
  <c r="N164" i="5"/>
  <c r="M164" i="5"/>
  <c r="L164" i="5"/>
  <c r="K164" i="5"/>
  <c r="J164" i="5"/>
  <c r="I164" i="5"/>
  <c r="D164" i="5"/>
  <c r="C164" i="5"/>
  <c r="AG163" i="5"/>
  <c r="AF163" i="5"/>
  <c r="AE163" i="5"/>
  <c r="AC163" i="5"/>
  <c r="AB163" i="5"/>
  <c r="Y163" i="5"/>
  <c r="X163" i="5"/>
  <c r="W163" i="5"/>
  <c r="V163" i="5"/>
  <c r="T163" i="5"/>
  <c r="R163" i="5"/>
  <c r="N163" i="5"/>
  <c r="M163" i="5"/>
  <c r="L163" i="5"/>
  <c r="K163" i="5"/>
  <c r="J163" i="5"/>
  <c r="I163" i="5"/>
  <c r="D163" i="5"/>
  <c r="C163" i="5"/>
  <c r="AG162" i="5"/>
  <c r="AF162" i="5"/>
  <c r="AE162" i="5"/>
  <c r="AC162" i="5"/>
  <c r="AB162" i="5"/>
  <c r="Y162" i="5"/>
  <c r="X162" i="5"/>
  <c r="W162" i="5"/>
  <c r="V162" i="5"/>
  <c r="T162" i="5"/>
  <c r="R162" i="5"/>
  <c r="N162" i="5"/>
  <c r="M162" i="5"/>
  <c r="L162" i="5"/>
  <c r="K162" i="5"/>
  <c r="J162" i="5"/>
  <c r="I162" i="5"/>
  <c r="D162" i="5"/>
  <c r="C162" i="5"/>
  <c r="AG161" i="5"/>
  <c r="AF161" i="5"/>
  <c r="AE161" i="5"/>
  <c r="AC161" i="5"/>
  <c r="AB161" i="5"/>
  <c r="Y161" i="5"/>
  <c r="X161" i="5"/>
  <c r="W161" i="5"/>
  <c r="V161" i="5"/>
  <c r="T161" i="5"/>
  <c r="R161" i="5"/>
  <c r="N161" i="5"/>
  <c r="M161" i="5"/>
  <c r="L161" i="5"/>
  <c r="K161" i="5"/>
  <c r="J161" i="5"/>
  <c r="I161" i="5"/>
  <c r="D161" i="5"/>
  <c r="C161" i="5"/>
  <c r="AG160" i="5"/>
  <c r="AF160" i="5"/>
  <c r="AE160" i="5"/>
  <c r="AC160" i="5"/>
  <c r="AB160" i="5"/>
  <c r="Y160" i="5"/>
  <c r="X160" i="5"/>
  <c r="W160" i="5"/>
  <c r="V160" i="5"/>
  <c r="T160" i="5"/>
  <c r="R160" i="5"/>
  <c r="N160" i="5"/>
  <c r="M160" i="5"/>
  <c r="L160" i="5"/>
  <c r="K160" i="5"/>
  <c r="J160" i="5"/>
  <c r="I160" i="5"/>
  <c r="D160" i="5"/>
  <c r="C160" i="5"/>
  <c r="AG159" i="5"/>
  <c r="AF159" i="5"/>
  <c r="AE159" i="5"/>
  <c r="AC159" i="5"/>
  <c r="AB159" i="5"/>
  <c r="Y159" i="5"/>
  <c r="X159" i="5"/>
  <c r="W159" i="5"/>
  <c r="V159" i="5"/>
  <c r="T159" i="5"/>
  <c r="R159" i="5"/>
  <c r="N159" i="5"/>
  <c r="M159" i="5"/>
  <c r="L159" i="5"/>
  <c r="K159" i="5"/>
  <c r="J159" i="5"/>
  <c r="I159" i="5"/>
  <c r="D159" i="5"/>
  <c r="C159" i="5"/>
  <c r="AG158" i="5"/>
  <c r="AF158" i="5"/>
  <c r="AE158" i="5"/>
  <c r="AC158" i="5"/>
  <c r="AB158" i="5"/>
  <c r="Y158" i="5"/>
  <c r="X158" i="5"/>
  <c r="W158" i="5"/>
  <c r="V158" i="5"/>
  <c r="T158" i="5"/>
  <c r="R158" i="5"/>
  <c r="N158" i="5"/>
  <c r="M158" i="5"/>
  <c r="L158" i="5"/>
  <c r="K158" i="5"/>
  <c r="J158" i="5"/>
  <c r="I158" i="5"/>
  <c r="D158" i="5"/>
  <c r="C158" i="5"/>
  <c r="AG157" i="5"/>
  <c r="AF157" i="5"/>
  <c r="AE157" i="5"/>
  <c r="AC157" i="5"/>
  <c r="AB157" i="5"/>
  <c r="Y157" i="5"/>
  <c r="X157" i="5"/>
  <c r="W157" i="5"/>
  <c r="V157" i="5"/>
  <c r="T157" i="5"/>
  <c r="R157" i="5"/>
  <c r="N157" i="5"/>
  <c r="M157" i="5"/>
  <c r="L157" i="5"/>
  <c r="K157" i="5"/>
  <c r="J157" i="5"/>
  <c r="I157" i="5"/>
  <c r="D157" i="5"/>
  <c r="C157" i="5"/>
  <c r="AG156" i="5"/>
  <c r="AF156" i="5"/>
  <c r="AE156" i="5"/>
  <c r="AC156" i="5"/>
  <c r="AB156" i="5"/>
  <c r="Y156" i="5"/>
  <c r="X156" i="5"/>
  <c r="W156" i="5"/>
  <c r="V156" i="5"/>
  <c r="T156" i="5"/>
  <c r="R156" i="5"/>
  <c r="N156" i="5"/>
  <c r="M156" i="5"/>
  <c r="L156" i="5"/>
  <c r="K156" i="5"/>
  <c r="J156" i="5"/>
  <c r="I156" i="5"/>
  <c r="D156" i="5"/>
  <c r="C156" i="5"/>
  <c r="AG155" i="5"/>
  <c r="AF155" i="5"/>
  <c r="AE155" i="5"/>
  <c r="AC155" i="5"/>
  <c r="AB155" i="5"/>
  <c r="Y155" i="5"/>
  <c r="X155" i="5"/>
  <c r="W155" i="5"/>
  <c r="V155" i="5"/>
  <c r="T155" i="5"/>
  <c r="R155" i="5"/>
  <c r="N155" i="5"/>
  <c r="M155" i="5"/>
  <c r="L155" i="5"/>
  <c r="K155" i="5"/>
  <c r="J155" i="5"/>
  <c r="I155" i="5"/>
  <c r="D155" i="5"/>
  <c r="C155" i="5"/>
  <c r="AG154" i="5"/>
  <c r="AF154" i="5"/>
  <c r="AE154" i="5"/>
  <c r="AC154" i="5"/>
  <c r="AB154" i="5"/>
  <c r="Y154" i="5"/>
  <c r="X154" i="5"/>
  <c r="W154" i="5"/>
  <c r="V154" i="5"/>
  <c r="T154" i="5"/>
  <c r="R154" i="5"/>
  <c r="N154" i="5"/>
  <c r="M154" i="5"/>
  <c r="L154" i="5"/>
  <c r="K154" i="5"/>
  <c r="J154" i="5"/>
  <c r="I154" i="5"/>
  <c r="D154" i="5"/>
  <c r="C154" i="5"/>
  <c r="AG153" i="5"/>
  <c r="AF153" i="5"/>
  <c r="AE153" i="5"/>
  <c r="AC153" i="5"/>
  <c r="AB153" i="5"/>
  <c r="Y153" i="5"/>
  <c r="X153" i="5"/>
  <c r="W153" i="5"/>
  <c r="V153" i="5"/>
  <c r="T153" i="5"/>
  <c r="R153" i="5"/>
  <c r="N153" i="5"/>
  <c r="M153" i="5"/>
  <c r="L153" i="5"/>
  <c r="K153" i="5"/>
  <c r="J153" i="5"/>
  <c r="I153" i="5"/>
  <c r="D153" i="5"/>
  <c r="C153" i="5"/>
  <c r="AG152" i="5"/>
  <c r="AF152" i="5"/>
  <c r="AE152" i="5"/>
  <c r="AC152" i="5"/>
  <c r="AB152" i="5"/>
  <c r="Y152" i="5"/>
  <c r="X152" i="5"/>
  <c r="W152" i="5"/>
  <c r="V152" i="5"/>
  <c r="T152" i="5"/>
  <c r="R152" i="5"/>
  <c r="N152" i="5"/>
  <c r="M152" i="5"/>
  <c r="L152" i="5"/>
  <c r="K152" i="5"/>
  <c r="J152" i="5"/>
  <c r="I152" i="5"/>
  <c r="D152" i="5"/>
  <c r="C152" i="5"/>
  <c r="AG151" i="5"/>
  <c r="AF151" i="5"/>
  <c r="AE151" i="5"/>
  <c r="AC151" i="5"/>
  <c r="AB151" i="5"/>
  <c r="Y151" i="5"/>
  <c r="X151" i="5"/>
  <c r="W151" i="5"/>
  <c r="V151" i="5"/>
  <c r="T151" i="5"/>
  <c r="R151" i="5"/>
  <c r="N151" i="5"/>
  <c r="M151" i="5"/>
  <c r="L151" i="5"/>
  <c r="K151" i="5"/>
  <c r="J151" i="5"/>
  <c r="I151" i="5"/>
  <c r="D151" i="5"/>
  <c r="C151" i="5"/>
  <c r="AG150" i="5"/>
  <c r="AF150" i="5"/>
  <c r="AE150" i="5"/>
  <c r="AC150" i="5"/>
  <c r="AB150" i="5"/>
  <c r="Y150" i="5"/>
  <c r="X150" i="5"/>
  <c r="W150" i="5"/>
  <c r="V150" i="5"/>
  <c r="T150" i="5"/>
  <c r="R150" i="5"/>
  <c r="N150" i="5"/>
  <c r="M150" i="5"/>
  <c r="L150" i="5"/>
  <c r="K150" i="5"/>
  <c r="J150" i="5"/>
  <c r="I150" i="5"/>
  <c r="D150" i="5"/>
  <c r="C150" i="5"/>
  <c r="AG149" i="5"/>
  <c r="AF149" i="5"/>
  <c r="AE149" i="5"/>
  <c r="AC149" i="5"/>
  <c r="AB149" i="5"/>
  <c r="Y149" i="5"/>
  <c r="X149" i="5"/>
  <c r="W149" i="5"/>
  <c r="V149" i="5"/>
  <c r="T149" i="5"/>
  <c r="R149" i="5"/>
  <c r="N149" i="5"/>
  <c r="M149" i="5"/>
  <c r="L149" i="5"/>
  <c r="K149" i="5"/>
  <c r="J149" i="5"/>
  <c r="I149" i="5"/>
  <c r="D149" i="5"/>
  <c r="C149" i="5"/>
  <c r="AG146" i="5"/>
  <c r="AF146" i="5"/>
  <c r="AE146" i="5"/>
  <c r="AC146" i="5"/>
  <c r="AB146" i="5"/>
  <c r="Y146" i="5"/>
  <c r="X146" i="5"/>
  <c r="W146" i="5"/>
  <c r="V146" i="5"/>
  <c r="T146" i="5"/>
  <c r="R146" i="5"/>
  <c r="N146" i="5"/>
  <c r="M146" i="5"/>
  <c r="L146" i="5"/>
  <c r="K146" i="5"/>
  <c r="J146" i="5"/>
  <c r="I146" i="5"/>
  <c r="D146" i="5"/>
  <c r="C146" i="5"/>
  <c r="AG145" i="5"/>
  <c r="AF145" i="5"/>
  <c r="AE145" i="5"/>
  <c r="AC145" i="5"/>
  <c r="AB145" i="5"/>
  <c r="Y145" i="5"/>
  <c r="X145" i="5"/>
  <c r="W145" i="5"/>
  <c r="V145" i="5"/>
  <c r="T145" i="5"/>
  <c r="R145" i="5"/>
  <c r="N145" i="5"/>
  <c r="M145" i="5"/>
  <c r="L145" i="5"/>
  <c r="K145" i="5"/>
  <c r="J145" i="5"/>
  <c r="I145" i="5"/>
  <c r="D145" i="5"/>
  <c r="C145" i="5"/>
  <c r="AG144" i="5"/>
  <c r="AF144" i="5"/>
  <c r="AE144" i="5"/>
  <c r="AC144" i="5"/>
  <c r="AB144" i="5"/>
  <c r="Y144" i="5"/>
  <c r="X144" i="5"/>
  <c r="W144" i="5"/>
  <c r="V144" i="5"/>
  <c r="T144" i="5"/>
  <c r="R144" i="5"/>
  <c r="N144" i="5"/>
  <c r="M144" i="5"/>
  <c r="L144" i="5"/>
  <c r="K144" i="5"/>
  <c r="J144" i="5"/>
  <c r="I144" i="5"/>
  <c r="D144" i="5"/>
  <c r="C144" i="5"/>
  <c r="AG143" i="5"/>
  <c r="AF143" i="5"/>
  <c r="AE143" i="5"/>
  <c r="AC143" i="5"/>
  <c r="AB143" i="5"/>
  <c r="Y143" i="5"/>
  <c r="X143" i="5"/>
  <c r="W143" i="5"/>
  <c r="V143" i="5"/>
  <c r="T143" i="5"/>
  <c r="R143" i="5"/>
  <c r="N143" i="5"/>
  <c r="M143" i="5"/>
  <c r="L143" i="5"/>
  <c r="K143" i="5"/>
  <c r="J143" i="5"/>
  <c r="I143" i="5"/>
  <c r="D143" i="5"/>
  <c r="C143" i="5"/>
  <c r="AG142" i="5"/>
  <c r="AF142" i="5"/>
  <c r="AE142" i="5"/>
  <c r="AC142" i="5"/>
  <c r="AB142" i="5"/>
  <c r="Y142" i="5"/>
  <c r="X142" i="5"/>
  <c r="W142" i="5"/>
  <c r="V142" i="5"/>
  <c r="T142" i="5"/>
  <c r="R142" i="5"/>
  <c r="N142" i="5"/>
  <c r="M142" i="5"/>
  <c r="L142" i="5"/>
  <c r="K142" i="5"/>
  <c r="J142" i="5"/>
  <c r="I142" i="5"/>
  <c r="D142" i="5"/>
  <c r="C142" i="5"/>
  <c r="AG141" i="5"/>
  <c r="AF141" i="5"/>
  <c r="AE141" i="5"/>
  <c r="AC141" i="5"/>
  <c r="AB141" i="5"/>
  <c r="Y141" i="5"/>
  <c r="X141" i="5"/>
  <c r="W141" i="5"/>
  <c r="V141" i="5"/>
  <c r="T141" i="5"/>
  <c r="R141" i="5"/>
  <c r="N141" i="5"/>
  <c r="M141" i="5"/>
  <c r="L141" i="5"/>
  <c r="K141" i="5"/>
  <c r="J141" i="5"/>
  <c r="I141" i="5"/>
  <c r="D141" i="5"/>
  <c r="C141" i="5"/>
  <c r="AG140" i="5"/>
  <c r="AF140" i="5"/>
  <c r="AE140" i="5"/>
  <c r="AC140" i="5"/>
  <c r="AB140" i="5"/>
  <c r="Y140" i="5"/>
  <c r="X140" i="5"/>
  <c r="W140" i="5"/>
  <c r="V140" i="5"/>
  <c r="T140" i="5"/>
  <c r="R140" i="5"/>
  <c r="N140" i="5"/>
  <c r="M140" i="5"/>
  <c r="L140" i="5"/>
  <c r="K140" i="5"/>
  <c r="J140" i="5"/>
  <c r="I140" i="5"/>
  <c r="D140" i="5"/>
  <c r="C140" i="5"/>
  <c r="AG139" i="5"/>
  <c r="AF139" i="5"/>
  <c r="AE139" i="5"/>
  <c r="AC139" i="5"/>
  <c r="AB139" i="5"/>
  <c r="Y139" i="5"/>
  <c r="X139" i="5"/>
  <c r="W139" i="5"/>
  <c r="V139" i="5"/>
  <c r="T139" i="5"/>
  <c r="R139" i="5"/>
  <c r="N139" i="5"/>
  <c r="M139" i="5"/>
  <c r="L139" i="5"/>
  <c r="K139" i="5"/>
  <c r="J139" i="5"/>
  <c r="I139" i="5"/>
  <c r="D139" i="5"/>
  <c r="C139" i="5"/>
  <c r="AG138" i="5"/>
  <c r="AF138" i="5"/>
  <c r="AE138" i="5"/>
  <c r="AC138" i="5"/>
  <c r="AB138" i="5"/>
  <c r="Y138" i="5"/>
  <c r="X138" i="5"/>
  <c r="W138" i="5"/>
  <c r="V138" i="5"/>
  <c r="T138" i="5"/>
  <c r="R138" i="5"/>
  <c r="N138" i="5"/>
  <c r="M138" i="5"/>
  <c r="L138" i="5"/>
  <c r="K138" i="5"/>
  <c r="J138" i="5"/>
  <c r="I138" i="5"/>
  <c r="D138" i="5"/>
  <c r="C138" i="5"/>
  <c r="AG137" i="5"/>
  <c r="AF137" i="5"/>
  <c r="AE137" i="5"/>
  <c r="AC137" i="5"/>
  <c r="AB137" i="5"/>
  <c r="Y137" i="5"/>
  <c r="X137" i="5"/>
  <c r="W137" i="5"/>
  <c r="V137" i="5"/>
  <c r="T137" i="5"/>
  <c r="R137" i="5"/>
  <c r="N137" i="5"/>
  <c r="M137" i="5"/>
  <c r="L137" i="5"/>
  <c r="K137" i="5"/>
  <c r="J137" i="5"/>
  <c r="I137" i="5"/>
  <c r="D137" i="5"/>
  <c r="C137" i="5"/>
  <c r="AG136" i="5"/>
  <c r="AF136" i="5"/>
  <c r="AE136" i="5"/>
  <c r="AC136" i="5"/>
  <c r="AB136" i="5"/>
  <c r="Y136" i="5"/>
  <c r="X136" i="5"/>
  <c r="W136" i="5"/>
  <c r="V136" i="5"/>
  <c r="T136" i="5"/>
  <c r="R136" i="5"/>
  <c r="N136" i="5"/>
  <c r="M136" i="5"/>
  <c r="L136" i="5"/>
  <c r="K136" i="5"/>
  <c r="J136" i="5"/>
  <c r="I136" i="5"/>
  <c r="D136" i="5"/>
  <c r="C136" i="5"/>
  <c r="AG135" i="5"/>
  <c r="AF135" i="5"/>
  <c r="AE135" i="5"/>
  <c r="AC135" i="5"/>
  <c r="AB135" i="5"/>
  <c r="Y135" i="5"/>
  <c r="X135" i="5"/>
  <c r="W135" i="5"/>
  <c r="V135" i="5"/>
  <c r="T135" i="5"/>
  <c r="R135" i="5"/>
  <c r="N135" i="5"/>
  <c r="M135" i="5"/>
  <c r="L135" i="5"/>
  <c r="K135" i="5"/>
  <c r="J135" i="5"/>
  <c r="I135" i="5"/>
  <c r="D135" i="5"/>
  <c r="C135" i="5"/>
  <c r="AG134" i="5"/>
  <c r="AF134" i="5"/>
  <c r="AE134" i="5"/>
  <c r="AC134" i="5"/>
  <c r="AB134" i="5"/>
  <c r="Y134" i="5"/>
  <c r="X134" i="5"/>
  <c r="W134" i="5"/>
  <c r="V134" i="5"/>
  <c r="T134" i="5"/>
  <c r="R134" i="5"/>
  <c r="N134" i="5"/>
  <c r="M134" i="5"/>
  <c r="L134" i="5"/>
  <c r="K134" i="5"/>
  <c r="J134" i="5"/>
  <c r="I134" i="5"/>
  <c r="D134" i="5"/>
  <c r="C134" i="5"/>
  <c r="AG133" i="5"/>
  <c r="AF133" i="5"/>
  <c r="AE133" i="5"/>
  <c r="AC133" i="5"/>
  <c r="AB133" i="5"/>
  <c r="Y133" i="5"/>
  <c r="X133" i="5"/>
  <c r="W133" i="5"/>
  <c r="V133" i="5"/>
  <c r="T133" i="5"/>
  <c r="R133" i="5"/>
  <c r="N133" i="5"/>
  <c r="M133" i="5"/>
  <c r="L133" i="5"/>
  <c r="K133" i="5"/>
  <c r="J133" i="5"/>
  <c r="I133" i="5"/>
  <c r="D133" i="5"/>
  <c r="C133" i="5"/>
  <c r="AG132" i="5"/>
  <c r="AF132" i="5"/>
  <c r="AE132" i="5"/>
  <c r="AC132" i="5"/>
  <c r="AB132" i="5"/>
  <c r="Y132" i="5"/>
  <c r="X132" i="5"/>
  <c r="W132" i="5"/>
  <c r="V132" i="5"/>
  <c r="T132" i="5"/>
  <c r="R132" i="5"/>
  <c r="N132" i="5"/>
  <c r="M132" i="5"/>
  <c r="L132" i="5"/>
  <c r="K132" i="5"/>
  <c r="J132" i="5"/>
  <c r="I132" i="5"/>
  <c r="D132" i="5"/>
  <c r="C132" i="5"/>
  <c r="AG131" i="5"/>
  <c r="AF131" i="5"/>
  <c r="AE131" i="5"/>
  <c r="AC131" i="5"/>
  <c r="AB131" i="5"/>
  <c r="Y131" i="5"/>
  <c r="X131" i="5"/>
  <c r="W131" i="5"/>
  <c r="V131" i="5"/>
  <c r="T131" i="5"/>
  <c r="R131" i="5"/>
  <c r="N131" i="5"/>
  <c r="M131" i="5"/>
  <c r="L131" i="5"/>
  <c r="K131" i="5"/>
  <c r="J131" i="5"/>
  <c r="I131" i="5"/>
  <c r="D131" i="5"/>
  <c r="C131" i="5"/>
  <c r="AG130" i="5"/>
  <c r="AF130" i="5"/>
  <c r="AE130" i="5"/>
  <c r="AC130" i="5"/>
  <c r="AB130" i="5"/>
  <c r="Y130" i="5"/>
  <c r="X130" i="5"/>
  <c r="W130" i="5"/>
  <c r="V130" i="5"/>
  <c r="T130" i="5"/>
  <c r="R130" i="5"/>
  <c r="N130" i="5"/>
  <c r="M130" i="5"/>
  <c r="L130" i="5"/>
  <c r="K130" i="5"/>
  <c r="J130" i="5"/>
  <c r="I130" i="5"/>
  <c r="D130" i="5"/>
  <c r="C130" i="5"/>
  <c r="AG129" i="5"/>
  <c r="AF129" i="5"/>
  <c r="AE129" i="5"/>
  <c r="AC129" i="5"/>
  <c r="AB129" i="5"/>
  <c r="Y129" i="5"/>
  <c r="X129" i="5"/>
  <c r="W129" i="5"/>
  <c r="V129" i="5"/>
  <c r="T129" i="5"/>
  <c r="R129" i="5"/>
  <c r="N129" i="5"/>
  <c r="M129" i="5"/>
  <c r="L129" i="5"/>
  <c r="K129" i="5"/>
  <c r="J129" i="5"/>
  <c r="I129" i="5"/>
  <c r="D129" i="5"/>
  <c r="C129" i="5"/>
  <c r="AG128" i="5"/>
  <c r="AF128" i="5"/>
  <c r="AE128" i="5"/>
  <c r="AC128" i="5"/>
  <c r="AB128" i="5"/>
  <c r="Y128" i="5"/>
  <c r="X128" i="5"/>
  <c r="W128" i="5"/>
  <c r="V128" i="5"/>
  <c r="T128" i="5"/>
  <c r="R128" i="5"/>
  <c r="N128" i="5"/>
  <c r="M128" i="5"/>
  <c r="L128" i="5"/>
  <c r="K128" i="5"/>
  <c r="J128" i="5"/>
  <c r="I128" i="5"/>
  <c r="D128" i="5"/>
  <c r="C128" i="5"/>
  <c r="AG127" i="5"/>
  <c r="AF127" i="5"/>
  <c r="AE127" i="5"/>
  <c r="AC127" i="5"/>
  <c r="AB127" i="5"/>
  <c r="Y127" i="5"/>
  <c r="X127" i="5"/>
  <c r="W127" i="5"/>
  <c r="V127" i="5"/>
  <c r="T127" i="5"/>
  <c r="R127" i="5"/>
  <c r="N127" i="5"/>
  <c r="M127" i="5"/>
  <c r="L127" i="5"/>
  <c r="K127" i="5"/>
  <c r="J127" i="5"/>
  <c r="I127" i="5"/>
  <c r="D127" i="5"/>
  <c r="C127" i="5"/>
  <c r="AG126" i="5"/>
  <c r="AF126" i="5"/>
  <c r="AE126" i="5"/>
  <c r="AC126" i="5"/>
  <c r="AB126" i="5"/>
  <c r="Y126" i="5"/>
  <c r="X126" i="5"/>
  <c r="W126" i="5"/>
  <c r="V126" i="5"/>
  <c r="T126" i="5"/>
  <c r="R126" i="5"/>
  <c r="N126" i="5"/>
  <c r="M126" i="5"/>
  <c r="L126" i="5"/>
  <c r="K126" i="5"/>
  <c r="J126" i="5"/>
  <c r="I126" i="5"/>
  <c r="D126" i="5"/>
  <c r="C126" i="5"/>
  <c r="AG125" i="5"/>
  <c r="AF125" i="5"/>
  <c r="AE125" i="5"/>
  <c r="AC125" i="5"/>
  <c r="AB125" i="5"/>
  <c r="Y125" i="5"/>
  <c r="X125" i="5"/>
  <c r="W125" i="5"/>
  <c r="V125" i="5"/>
  <c r="T125" i="5"/>
  <c r="R125" i="5"/>
  <c r="N125" i="5"/>
  <c r="M125" i="5"/>
  <c r="L125" i="5"/>
  <c r="K125" i="5"/>
  <c r="J125" i="5"/>
  <c r="I125" i="5"/>
  <c r="D125" i="5"/>
  <c r="C125" i="5"/>
  <c r="AG122" i="5"/>
  <c r="AF122" i="5"/>
  <c r="AE122" i="5"/>
  <c r="AC122" i="5"/>
  <c r="AB122" i="5"/>
  <c r="Y122" i="5"/>
  <c r="X122" i="5"/>
  <c r="W122" i="5"/>
  <c r="V122" i="5"/>
  <c r="T122" i="5"/>
  <c r="R122" i="5"/>
  <c r="N122" i="5"/>
  <c r="M122" i="5"/>
  <c r="L122" i="5"/>
  <c r="K122" i="5"/>
  <c r="J122" i="5"/>
  <c r="I122" i="5"/>
  <c r="D122" i="5"/>
  <c r="C122" i="5"/>
  <c r="AG121" i="5"/>
  <c r="AF121" i="5"/>
  <c r="AE121" i="5"/>
  <c r="AC121" i="5"/>
  <c r="AB121" i="5"/>
  <c r="Y121" i="5"/>
  <c r="X121" i="5"/>
  <c r="W121" i="5"/>
  <c r="V121" i="5"/>
  <c r="T121" i="5"/>
  <c r="R121" i="5"/>
  <c r="N121" i="5"/>
  <c r="M121" i="5"/>
  <c r="L121" i="5"/>
  <c r="K121" i="5"/>
  <c r="J121" i="5"/>
  <c r="I121" i="5"/>
  <c r="D121" i="5"/>
  <c r="C121" i="5"/>
  <c r="AG120" i="5"/>
  <c r="AF120" i="5"/>
  <c r="AE120" i="5"/>
  <c r="AC120" i="5"/>
  <c r="AB120" i="5"/>
  <c r="Y120" i="5"/>
  <c r="X120" i="5"/>
  <c r="W120" i="5"/>
  <c r="V120" i="5"/>
  <c r="T120" i="5"/>
  <c r="R120" i="5"/>
  <c r="N120" i="5"/>
  <c r="M120" i="5"/>
  <c r="L120" i="5"/>
  <c r="K120" i="5"/>
  <c r="J120" i="5"/>
  <c r="I120" i="5"/>
  <c r="D120" i="5"/>
  <c r="C120" i="5"/>
  <c r="AG119" i="5"/>
  <c r="AF119" i="5"/>
  <c r="AE119" i="5"/>
  <c r="AC119" i="5"/>
  <c r="AB119" i="5"/>
  <c r="Y119" i="5"/>
  <c r="X119" i="5"/>
  <c r="W119" i="5"/>
  <c r="V119" i="5"/>
  <c r="T119" i="5"/>
  <c r="R119" i="5"/>
  <c r="N119" i="5"/>
  <c r="M119" i="5"/>
  <c r="L119" i="5"/>
  <c r="K119" i="5"/>
  <c r="J119" i="5"/>
  <c r="I119" i="5"/>
  <c r="D119" i="5"/>
  <c r="C119" i="5"/>
  <c r="AG118" i="5"/>
  <c r="AF118" i="5"/>
  <c r="AE118" i="5"/>
  <c r="AC118" i="5"/>
  <c r="AB118" i="5"/>
  <c r="Y118" i="5"/>
  <c r="X118" i="5"/>
  <c r="W118" i="5"/>
  <c r="V118" i="5"/>
  <c r="T118" i="5"/>
  <c r="R118" i="5"/>
  <c r="N118" i="5"/>
  <c r="M118" i="5"/>
  <c r="L118" i="5"/>
  <c r="K118" i="5"/>
  <c r="J118" i="5"/>
  <c r="I118" i="5"/>
  <c r="D118" i="5"/>
  <c r="C118" i="5"/>
  <c r="AG117" i="5"/>
  <c r="AF117" i="5"/>
  <c r="AE117" i="5"/>
  <c r="AC117" i="5"/>
  <c r="AB117" i="5"/>
  <c r="Y117" i="5"/>
  <c r="X117" i="5"/>
  <c r="W117" i="5"/>
  <c r="V117" i="5"/>
  <c r="T117" i="5"/>
  <c r="R117" i="5"/>
  <c r="N117" i="5"/>
  <c r="M117" i="5"/>
  <c r="L117" i="5"/>
  <c r="K117" i="5"/>
  <c r="J117" i="5"/>
  <c r="I117" i="5"/>
  <c r="D117" i="5"/>
  <c r="C117" i="5"/>
  <c r="AG116" i="5"/>
  <c r="AF116" i="5"/>
  <c r="AE116" i="5"/>
  <c r="AC116" i="5"/>
  <c r="AB116" i="5"/>
  <c r="Y116" i="5"/>
  <c r="X116" i="5"/>
  <c r="W116" i="5"/>
  <c r="V116" i="5"/>
  <c r="T116" i="5"/>
  <c r="R116" i="5"/>
  <c r="N116" i="5"/>
  <c r="M116" i="5"/>
  <c r="L116" i="5"/>
  <c r="K116" i="5"/>
  <c r="J116" i="5"/>
  <c r="I116" i="5"/>
  <c r="D116" i="5"/>
  <c r="C116" i="5"/>
  <c r="AG115" i="5"/>
  <c r="AF115" i="5"/>
  <c r="AE115" i="5"/>
  <c r="AC115" i="5"/>
  <c r="AB115" i="5"/>
  <c r="Y115" i="5"/>
  <c r="X115" i="5"/>
  <c r="W115" i="5"/>
  <c r="V115" i="5"/>
  <c r="T115" i="5"/>
  <c r="R115" i="5"/>
  <c r="N115" i="5"/>
  <c r="M115" i="5"/>
  <c r="L115" i="5"/>
  <c r="K115" i="5"/>
  <c r="J115" i="5"/>
  <c r="I115" i="5"/>
  <c r="D115" i="5"/>
  <c r="C115" i="5"/>
  <c r="AG114" i="5"/>
  <c r="AF114" i="5"/>
  <c r="AE114" i="5"/>
  <c r="AC114" i="5"/>
  <c r="AB114" i="5"/>
  <c r="Y114" i="5"/>
  <c r="X114" i="5"/>
  <c r="W114" i="5"/>
  <c r="V114" i="5"/>
  <c r="T114" i="5"/>
  <c r="R114" i="5"/>
  <c r="N114" i="5"/>
  <c r="M114" i="5"/>
  <c r="L114" i="5"/>
  <c r="K114" i="5"/>
  <c r="J114" i="5"/>
  <c r="I114" i="5"/>
  <c r="D114" i="5"/>
  <c r="C114" i="5"/>
  <c r="AG113" i="5"/>
  <c r="AF113" i="5"/>
  <c r="AE113" i="5"/>
  <c r="AC113" i="5"/>
  <c r="AB113" i="5"/>
  <c r="Y113" i="5"/>
  <c r="X113" i="5"/>
  <c r="W113" i="5"/>
  <c r="V113" i="5"/>
  <c r="T113" i="5"/>
  <c r="R113" i="5"/>
  <c r="N113" i="5"/>
  <c r="M113" i="5"/>
  <c r="L113" i="5"/>
  <c r="K113" i="5"/>
  <c r="J113" i="5"/>
  <c r="I113" i="5"/>
  <c r="D113" i="5"/>
  <c r="C113" i="5"/>
  <c r="AG112" i="5"/>
  <c r="AF112" i="5"/>
  <c r="AE112" i="5"/>
  <c r="AC112" i="5"/>
  <c r="AB112" i="5"/>
  <c r="Y112" i="5"/>
  <c r="X112" i="5"/>
  <c r="W112" i="5"/>
  <c r="V112" i="5"/>
  <c r="T112" i="5"/>
  <c r="R112" i="5"/>
  <c r="N112" i="5"/>
  <c r="M112" i="5"/>
  <c r="L112" i="5"/>
  <c r="K112" i="5"/>
  <c r="J112" i="5"/>
  <c r="I112" i="5"/>
  <c r="D112" i="5"/>
  <c r="C112" i="5"/>
  <c r="AG111" i="5"/>
  <c r="AF111" i="5"/>
  <c r="AE111" i="5"/>
  <c r="AC111" i="5"/>
  <c r="AB111" i="5"/>
  <c r="Y111" i="5"/>
  <c r="X111" i="5"/>
  <c r="W111" i="5"/>
  <c r="V111" i="5"/>
  <c r="T111" i="5"/>
  <c r="R111" i="5"/>
  <c r="N111" i="5"/>
  <c r="M111" i="5"/>
  <c r="L111" i="5"/>
  <c r="K111" i="5"/>
  <c r="J111" i="5"/>
  <c r="I111" i="5"/>
  <c r="D111" i="5"/>
  <c r="C111" i="5"/>
  <c r="AG110" i="5"/>
  <c r="AF110" i="5"/>
  <c r="AE110" i="5"/>
  <c r="AC110" i="5"/>
  <c r="AB110" i="5"/>
  <c r="Y110" i="5"/>
  <c r="X110" i="5"/>
  <c r="W110" i="5"/>
  <c r="V110" i="5"/>
  <c r="T110" i="5"/>
  <c r="R110" i="5"/>
  <c r="N110" i="5"/>
  <c r="M110" i="5"/>
  <c r="L110" i="5"/>
  <c r="K110" i="5"/>
  <c r="J110" i="5"/>
  <c r="I110" i="5"/>
  <c r="D110" i="5"/>
  <c r="C110" i="5"/>
  <c r="AG109" i="5"/>
  <c r="AF109" i="5"/>
  <c r="AE109" i="5"/>
  <c r="AC109" i="5"/>
  <c r="AB109" i="5"/>
  <c r="Y109" i="5"/>
  <c r="X109" i="5"/>
  <c r="W109" i="5"/>
  <c r="V109" i="5"/>
  <c r="T109" i="5"/>
  <c r="R109" i="5"/>
  <c r="N109" i="5"/>
  <c r="M109" i="5"/>
  <c r="L109" i="5"/>
  <c r="K109" i="5"/>
  <c r="J109" i="5"/>
  <c r="I109" i="5"/>
  <c r="D109" i="5"/>
  <c r="C109" i="5"/>
  <c r="AG108" i="5"/>
  <c r="AF108" i="5"/>
  <c r="AE108" i="5"/>
  <c r="AC108" i="5"/>
  <c r="AB108" i="5"/>
  <c r="Y108" i="5"/>
  <c r="X108" i="5"/>
  <c r="W108" i="5"/>
  <c r="V108" i="5"/>
  <c r="T108" i="5"/>
  <c r="R108" i="5"/>
  <c r="N108" i="5"/>
  <c r="M108" i="5"/>
  <c r="L108" i="5"/>
  <c r="K108" i="5"/>
  <c r="J108" i="5"/>
  <c r="I108" i="5"/>
  <c r="D108" i="5"/>
  <c r="C108" i="5"/>
  <c r="AG107" i="5"/>
  <c r="AF107" i="5"/>
  <c r="AE107" i="5"/>
  <c r="AC107" i="5"/>
  <c r="AB107" i="5"/>
  <c r="Y107" i="5"/>
  <c r="X107" i="5"/>
  <c r="W107" i="5"/>
  <c r="V107" i="5"/>
  <c r="T107" i="5"/>
  <c r="R107" i="5"/>
  <c r="N107" i="5"/>
  <c r="M107" i="5"/>
  <c r="L107" i="5"/>
  <c r="K107" i="5"/>
  <c r="J107" i="5"/>
  <c r="I107" i="5"/>
  <c r="D107" i="5"/>
  <c r="C107" i="5"/>
  <c r="AG106" i="5"/>
  <c r="AF106" i="5"/>
  <c r="AE106" i="5"/>
  <c r="AC106" i="5"/>
  <c r="AB106" i="5"/>
  <c r="Y106" i="5"/>
  <c r="X106" i="5"/>
  <c r="W106" i="5"/>
  <c r="V106" i="5"/>
  <c r="T106" i="5"/>
  <c r="R106" i="5"/>
  <c r="N106" i="5"/>
  <c r="M106" i="5"/>
  <c r="L106" i="5"/>
  <c r="K106" i="5"/>
  <c r="J106" i="5"/>
  <c r="I106" i="5"/>
  <c r="D106" i="5"/>
  <c r="C106" i="5"/>
  <c r="AG105" i="5"/>
  <c r="AF105" i="5"/>
  <c r="AE105" i="5"/>
  <c r="AC105" i="5"/>
  <c r="AB105" i="5"/>
  <c r="Y105" i="5"/>
  <c r="X105" i="5"/>
  <c r="W105" i="5"/>
  <c r="V105" i="5"/>
  <c r="T105" i="5"/>
  <c r="R105" i="5"/>
  <c r="N105" i="5"/>
  <c r="M105" i="5"/>
  <c r="L105" i="5"/>
  <c r="K105" i="5"/>
  <c r="J105" i="5"/>
  <c r="I105" i="5"/>
  <c r="D105" i="5"/>
  <c r="C105" i="5"/>
  <c r="AG104" i="5"/>
  <c r="AF104" i="5"/>
  <c r="AE104" i="5"/>
  <c r="AC104" i="5"/>
  <c r="AB104" i="5"/>
  <c r="Y104" i="5"/>
  <c r="X104" i="5"/>
  <c r="W104" i="5"/>
  <c r="V104" i="5"/>
  <c r="T104" i="5"/>
  <c r="R104" i="5"/>
  <c r="N104" i="5"/>
  <c r="M104" i="5"/>
  <c r="L104" i="5"/>
  <c r="K104" i="5"/>
  <c r="J104" i="5"/>
  <c r="I104" i="5"/>
  <c r="D104" i="5"/>
  <c r="C104" i="5"/>
  <c r="AG103" i="5"/>
  <c r="AF103" i="5"/>
  <c r="AE103" i="5"/>
  <c r="AC103" i="5"/>
  <c r="AB103" i="5"/>
  <c r="Y103" i="5"/>
  <c r="X103" i="5"/>
  <c r="W103" i="5"/>
  <c r="V103" i="5"/>
  <c r="T103" i="5"/>
  <c r="R103" i="5"/>
  <c r="N103" i="5"/>
  <c r="M103" i="5"/>
  <c r="L103" i="5"/>
  <c r="K103" i="5"/>
  <c r="J103" i="5"/>
  <c r="I103" i="5"/>
  <c r="D103" i="5"/>
  <c r="C103" i="5"/>
  <c r="AG102" i="5"/>
  <c r="AF102" i="5"/>
  <c r="AE102" i="5"/>
  <c r="AC102" i="5"/>
  <c r="AB102" i="5"/>
  <c r="Y102" i="5"/>
  <c r="X102" i="5"/>
  <c r="W102" i="5"/>
  <c r="V102" i="5"/>
  <c r="T102" i="5"/>
  <c r="R102" i="5"/>
  <c r="N102" i="5"/>
  <c r="M102" i="5"/>
  <c r="L102" i="5"/>
  <c r="K102" i="5"/>
  <c r="J102" i="5"/>
  <c r="I102" i="5"/>
  <c r="D102" i="5"/>
  <c r="C102" i="5"/>
  <c r="AG101" i="5"/>
  <c r="AF101" i="5"/>
  <c r="AE101" i="5"/>
  <c r="AC101" i="5"/>
  <c r="AB101" i="5"/>
  <c r="Y101" i="5"/>
  <c r="X101" i="5"/>
  <c r="W101" i="5"/>
  <c r="V101" i="5"/>
  <c r="T101" i="5"/>
  <c r="R101" i="5"/>
  <c r="N101" i="5"/>
  <c r="M101" i="5"/>
  <c r="L101" i="5"/>
  <c r="K101" i="5"/>
  <c r="J101" i="5"/>
  <c r="I101" i="5"/>
  <c r="D101" i="5"/>
  <c r="C101" i="5"/>
  <c r="AG98" i="5"/>
  <c r="AF98" i="5"/>
  <c r="AE98" i="5"/>
  <c r="AC98" i="5"/>
  <c r="AB98" i="5"/>
  <c r="Y98" i="5"/>
  <c r="X98" i="5"/>
  <c r="W98" i="5"/>
  <c r="V98" i="5"/>
  <c r="T98" i="5"/>
  <c r="R98" i="5"/>
  <c r="N98" i="5"/>
  <c r="M98" i="5"/>
  <c r="L98" i="5"/>
  <c r="K98" i="5"/>
  <c r="J98" i="5"/>
  <c r="I98" i="5"/>
  <c r="D98" i="5"/>
  <c r="C98" i="5"/>
  <c r="AG97" i="5"/>
  <c r="AF97" i="5"/>
  <c r="AE97" i="5"/>
  <c r="AC97" i="5"/>
  <c r="AB97" i="5"/>
  <c r="Y97" i="5"/>
  <c r="X97" i="5"/>
  <c r="W97" i="5"/>
  <c r="V97" i="5"/>
  <c r="T97" i="5"/>
  <c r="R97" i="5"/>
  <c r="N97" i="5"/>
  <c r="M97" i="5"/>
  <c r="L97" i="5"/>
  <c r="K97" i="5"/>
  <c r="J97" i="5"/>
  <c r="I97" i="5"/>
  <c r="D97" i="5"/>
  <c r="C97" i="5"/>
  <c r="AG96" i="5"/>
  <c r="AF96" i="5"/>
  <c r="AE96" i="5"/>
  <c r="AC96" i="5"/>
  <c r="AB96" i="5"/>
  <c r="Y96" i="5"/>
  <c r="X96" i="5"/>
  <c r="W96" i="5"/>
  <c r="V96" i="5"/>
  <c r="T96" i="5"/>
  <c r="R96" i="5"/>
  <c r="N96" i="5"/>
  <c r="M96" i="5"/>
  <c r="L96" i="5"/>
  <c r="K96" i="5"/>
  <c r="J96" i="5"/>
  <c r="I96" i="5"/>
  <c r="D96" i="5"/>
  <c r="C96" i="5"/>
  <c r="AG95" i="5"/>
  <c r="AF95" i="5"/>
  <c r="AE95" i="5"/>
  <c r="AC95" i="5"/>
  <c r="AB95" i="5"/>
  <c r="Y95" i="5"/>
  <c r="X95" i="5"/>
  <c r="W95" i="5"/>
  <c r="V95" i="5"/>
  <c r="T95" i="5"/>
  <c r="R95" i="5"/>
  <c r="N95" i="5"/>
  <c r="M95" i="5"/>
  <c r="L95" i="5"/>
  <c r="K95" i="5"/>
  <c r="J95" i="5"/>
  <c r="I95" i="5"/>
  <c r="D95" i="5"/>
  <c r="C95" i="5"/>
  <c r="AG94" i="5"/>
  <c r="AF94" i="5"/>
  <c r="AE94" i="5"/>
  <c r="AC94" i="5"/>
  <c r="AB94" i="5"/>
  <c r="Y94" i="5"/>
  <c r="X94" i="5"/>
  <c r="W94" i="5"/>
  <c r="V94" i="5"/>
  <c r="T94" i="5"/>
  <c r="R94" i="5"/>
  <c r="N94" i="5"/>
  <c r="M94" i="5"/>
  <c r="L94" i="5"/>
  <c r="K94" i="5"/>
  <c r="J94" i="5"/>
  <c r="I94" i="5"/>
  <c r="D94" i="5"/>
  <c r="C94" i="5"/>
  <c r="AG93" i="5"/>
  <c r="AF93" i="5"/>
  <c r="AE93" i="5"/>
  <c r="AC93" i="5"/>
  <c r="AB93" i="5"/>
  <c r="Y93" i="5"/>
  <c r="X93" i="5"/>
  <c r="W93" i="5"/>
  <c r="V93" i="5"/>
  <c r="T93" i="5"/>
  <c r="R93" i="5"/>
  <c r="N93" i="5"/>
  <c r="M93" i="5"/>
  <c r="L93" i="5"/>
  <c r="K93" i="5"/>
  <c r="J93" i="5"/>
  <c r="I93" i="5"/>
  <c r="D93" i="5"/>
  <c r="C93" i="5"/>
  <c r="AG92" i="5"/>
  <c r="AF92" i="5"/>
  <c r="AE92" i="5"/>
  <c r="AC92" i="5"/>
  <c r="AB92" i="5"/>
  <c r="Y92" i="5"/>
  <c r="X92" i="5"/>
  <c r="W92" i="5"/>
  <c r="V92" i="5"/>
  <c r="T92" i="5"/>
  <c r="R92" i="5"/>
  <c r="N92" i="5"/>
  <c r="M92" i="5"/>
  <c r="L92" i="5"/>
  <c r="K92" i="5"/>
  <c r="J92" i="5"/>
  <c r="I92" i="5"/>
  <c r="D92" i="5"/>
  <c r="C92" i="5"/>
  <c r="AG91" i="5"/>
  <c r="AF91" i="5"/>
  <c r="AE91" i="5"/>
  <c r="AC91" i="5"/>
  <c r="AB91" i="5"/>
  <c r="Y91" i="5"/>
  <c r="X91" i="5"/>
  <c r="W91" i="5"/>
  <c r="V91" i="5"/>
  <c r="T91" i="5"/>
  <c r="R91" i="5"/>
  <c r="N91" i="5"/>
  <c r="M91" i="5"/>
  <c r="L91" i="5"/>
  <c r="K91" i="5"/>
  <c r="J91" i="5"/>
  <c r="I91" i="5"/>
  <c r="D91" i="5"/>
  <c r="C91" i="5"/>
  <c r="AG90" i="5"/>
  <c r="AF90" i="5"/>
  <c r="AE90" i="5"/>
  <c r="AC90" i="5"/>
  <c r="AB90" i="5"/>
  <c r="Y90" i="5"/>
  <c r="X90" i="5"/>
  <c r="W90" i="5"/>
  <c r="V90" i="5"/>
  <c r="T90" i="5"/>
  <c r="R90" i="5"/>
  <c r="N90" i="5"/>
  <c r="M90" i="5"/>
  <c r="L90" i="5"/>
  <c r="K90" i="5"/>
  <c r="J90" i="5"/>
  <c r="I90" i="5"/>
  <c r="D90" i="5"/>
  <c r="C90" i="5"/>
  <c r="AG89" i="5"/>
  <c r="AF89" i="5"/>
  <c r="AE89" i="5"/>
  <c r="AC89" i="5"/>
  <c r="AB89" i="5"/>
  <c r="Y89" i="5"/>
  <c r="X89" i="5"/>
  <c r="W89" i="5"/>
  <c r="V89" i="5"/>
  <c r="T89" i="5"/>
  <c r="R89" i="5"/>
  <c r="N89" i="5"/>
  <c r="M89" i="5"/>
  <c r="L89" i="5"/>
  <c r="K89" i="5"/>
  <c r="J89" i="5"/>
  <c r="I89" i="5"/>
  <c r="D89" i="5"/>
  <c r="C89" i="5"/>
  <c r="AG88" i="5"/>
  <c r="AF88" i="5"/>
  <c r="AE88" i="5"/>
  <c r="AC88" i="5"/>
  <c r="AB88" i="5"/>
  <c r="Y88" i="5"/>
  <c r="X88" i="5"/>
  <c r="W88" i="5"/>
  <c r="V88" i="5"/>
  <c r="T88" i="5"/>
  <c r="R88" i="5"/>
  <c r="N88" i="5"/>
  <c r="M88" i="5"/>
  <c r="L88" i="5"/>
  <c r="K88" i="5"/>
  <c r="J88" i="5"/>
  <c r="I88" i="5"/>
  <c r="D88" i="5"/>
  <c r="C88" i="5"/>
  <c r="AG87" i="5"/>
  <c r="AF87" i="5"/>
  <c r="AE87" i="5"/>
  <c r="AC87" i="5"/>
  <c r="AB87" i="5"/>
  <c r="Y87" i="5"/>
  <c r="X87" i="5"/>
  <c r="W87" i="5"/>
  <c r="V87" i="5"/>
  <c r="T87" i="5"/>
  <c r="R87" i="5"/>
  <c r="N87" i="5"/>
  <c r="M87" i="5"/>
  <c r="L87" i="5"/>
  <c r="K87" i="5"/>
  <c r="J87" i="5"/>
  <c r="I87" i="5"/>
  <c r="D87" i="5"/>
  <c r="C87" i="5"/>
  <c r="AG86" i="5"/>
  <c r="AF86" i="5"/>
  <c r="AE86" i="5"/>
  <c r="AC86" i="5"/>
  <c r="AB86" i="5"/>
  <c r="Y86" i="5"/>
  <c r="X86" i="5"/>
  <c r="W86" i="5"/>
  <c r="V86" i="5"/>
  <c r="T86" i="5"/>
  <c r="R86" i="5"/>
  <c r="N86" i="5"/>
  <c r="M86" i="5"/>
  <c r="L86" i="5"/>
  <c r="K86" i="5"/>
  <c r="J86" i="5"/>
  <c r="I86" i="5"/>
  <c r="D86" i="5"/>
  <c r="C86" i="5"/>
  <c r="AG85" i="5"/>
  <c r="AF85" i="5"/>
  <c r="AE85" i="5"/>
  <c r="AC85" i="5"/>
  <c r="AB85" i="5"/>
  <c r="Y85" i="5"/>
  <c r="X85" i="5"/>
  <c r="W85" i="5"/>
  <c r="V85" i="5"/>
  <c r="T85" i="5"/>
  <c r="R85" i="5"/>
  <c r="N85" i="5"/>
  <c r="M85" i="5"/>
  <c r="L85" i="5"/>
  <c r="K85" i="5"/>
  <c r="J85" i="5"/>
  <c r="I85" i="5"/>
  <c r="D85" i="5"/>
  <c r="C85" i="5"/>
  <c r="AG84" i="5"/>
  <c r="AF84" i="5"/>
  <c r="AE84" i="5"/>
  <c r="AC84" i="5"/>
  <c r="AB84" i="5"/>
  <c r="Y84" i="5"/>
  <c r="X84" i="5"/>
  <c r="W84" i="5"/>
  <c r="V84" i="5"/>
  <c r="T84" i="5"/>
  <c r="R84" i="5"/>
  <c r="N84" i="5"/>
  <c r="M84" i="5"/>
  <c r="L84" i="5"/>
  <c r="K84" i="5"/>
  <c r="J84" i="5"/>
  <c r="I84" i="5"/>
  <c r="D84" i="5"/>
  <c r="C84" i="5"/>
  <c r="AG83" i="5"/>
  <c r="AF83" i="5"/>
  <c r="AE83" i="5"/>
  <c r="AC83" i="5"/>
  <c r="AB83" i="5"/>
  <c r="Y83" i="5"/>
  <c r="X83" i="5"/>
  <c r="W83" i="5"/>
  <c r="V83" i="5"/>
  <c r="T83" i="5"/>
  <c r="R83" i="5"/>
  <c r="N83" i="5"/>
  <c r="M83" i="5"/>
  <c r="L83" i="5"/>
  <c r="K83" i="5"/>
  <c r="J83" i="5"/>
  <c r="I83" i="5"/>
  <c r="D83" i="5"/>
  <c r="C83" i="5"/>
  <c r="AG82" i="5"/>
  <c r="AF82" i="5"/>
  <c r="AE82" i="5"/>
  <c r="AC82" i="5"/>
  <c r="AB82" i="5"/>
  <c r="Y82" i="5"/>
  <c r="X82" i="5"/>
  <c r="W82" i="5"/>
  <c r="V82" i="5"/>
  <c r="T82" i="5"/>
  <c r="R82" i="5"/>
  <c r="N82" i="5"/>
  <c r="M82" i="5"/>
  <c r="L82" i="5"/>
  <c r="K82" i="5"/>
  <c r="J82" i="5"/>
  <c r="I82" i="5"/>
  <c r="D82" i="5"/>
  <c r="C82" i="5"/>
  <c r="AG81" i="5"/>
  <c r="AF81" i="5"/>
  <c r="AE81" i="5"/>
  <c r="AC81" i="5"/>
  <c r="AB81" i="5"/>
  <c r="Y81" i="5"/>
  <c r="X81" i="5"/>
  <c r="W81" i="5"/>
  <c r="V81" i="5"/>
  <c r="T81" i="5"/>
  <c r="R81" i="5"/>
  <c r="N81" i="5"/>
  <c r="M81" i="5"/>
  <c r="L81" i="5"/>
  <c r="K81" i="5"/>
  <c r="J81" i="5"/>
  <c r="I81" i="5"/>
  <c r="D81" i="5"/>
  <c r="C81" i="5"/>
  <c r="AG80" i="5"/>
  <c r="AF80" i="5"/>
  <c r="AE80" i="5"/>
  <c r="AC80" i="5"/>
  <c r="AB80" i="5"/>
  <c r="Y80" i="5"/>
  <c r="X80" i="5"/>
  <c r="W80" i="5"/>
  <c r="V80" i="5"/>
  <c r="T80" i="5"/>
  <c r="R80" i="5"/>
  <c r="N80" i="5"/>
  <c r="M80" i="5"/>
  <c r="L80" i="5"/>
  <c r="K80" i="5"/>
  <c r="J80" i="5"/>
  <c r="I80" i="5"/>
  <c r="D80" i="5"/>
  <c r="C80" i="5"/>
  <c r="AG79" i="5"/>
  <c r="AF79" i="5"/>
  <c r="AE79" i="5"/>
  <c r="AC79" i="5"/>
  <c r="AB79" i="5"/>
  <c r="Y79" i="5"/>
  <c r="X79" i="5"/>
  <c r="W79" i="5"/>
  <c r="V79" i="5"/>
  <c r="T79" i="5"/>
  <c r="R79" i="5"/>
  <c r="N79" i="5"/>
  <c r="M79" i="5"/>
  <c r="L79" i="5"/>
  <c r="K79" i="5"/>
  <c r="J79" i="5"/>
  <c r="I79" i="5"/>
  <c r="D79" i="5"/>
  <c r="C79" i="5"/>
  <c r="AG78" i="5"/>
  <c r="AF78" i="5"/>
  <c r="AE78" i="5"/>
  <c r="AC78" i="5"/>
  <c r="AB78" i="5"/>
  <c r="Y78" i="5"/>
  <c r="X78" i="5"/>
  <c r="W78" i="5"/>
  <c r="V78" i="5"/>
  <c r="T78" i="5"/>
  <c r="R78" i="5"/>
  <c r="N78" i="5"/>
  <c r="M78" i="5"/>
  <c r="L78" i="5"/>
  <c r="K78" i="5"/>
  <c r="J78" i="5"/>
  <c r="I78" i="5"/>
  <c r="D78" i="5"/>
  <c r="C78" i="5"/>
  <c r="AG77" i="5"/>
  <c r="AF77" i="5"/>
  <c r="AE77" i="5"/>
  <c r="AC77" i="5"/>
  <c r="AB77" i="5"/>
  <c r="Y77" i="5"/>
  <c r="X77" i="5"/>
  <c r="W77" i="5"/>
  <c r="V77" i="5"/>
  <c r="T77" i="5"/>
  <c r="R77" i="5"/>
  <c r="N77" i="5"/>
  <c r="M77" i="5"/>
  <c r="L77" i="5"/>
  <c r="K77" i="5"/>
  <c r="J77" i="5"/>
  <c r="I77" i="5"/>
  <c r="D77" i="5"/>
  <c r="C77" i="5"/>
  <c r="AG74" i="5"/>
  <c r="AF74" i="5"/>
  <c r="AE74" i="5"/>
  <c r="AC74" i="5"/>
  <c r="AB74" i="5"/>
  <c r="Y74" i="5"/>
  <c r="X74" i="5"/>
  <c r="W74" i="5"/>
  <c r="V74" i="5"/>
  <c r="T74" i="5"/>
  <c r="R74" i="5"/>
  <c r="N74" i="5"/>
  <c r="M74" i="5"/>
  <c r="L74" i="5"/>
  <c r="K74" i="5"/>
  <c r="J74" i="5"/>
  <c r="I74" i="5"/>
  <c r="D74" i="5"/>
  <c r="C74" i="5"/>
  <c r="AG73" i="5"/>
  <c r="AF73" i="5"/>
  <c r="AE73" i="5"/>
  <c r="AC73" i="5"/>
  <c r="AB73" i="5"/>
  <c r="Y73" i="5"/>
  <c r="X73" i="5"/>
  <c r="W73" i="5"/>
  <c r="V73" i="5"/>
  <c r="T73" i="5"/>
  <c r="R73" i="5"/>
  <c r="N73" i="5"/>
  <c r="M73" i="5"/>
  <c r="L73" i="5"/>
  <c r="K73" i="5"/>
  <c r="J73" i="5"/>
  <c r="I73" i="5"/>
  <c r="D73" i="5"/>
  <c r="C73" i="5"/>
  <c r="AG72" i="5"/>
  <c r="AF72" i="5"/>
  <c r="AE72" i="5"/>
  <c r="AC72" i="5"/>
  <c r="AB72" i="5"/>
  <c r="Y72" i="5"/>
  <c r="X72" i="5"/>
  <c r="W72" i="5"/>
  <c r="V72" i="5"/>
  <c r="T72" i="5"/>
  <c r="R72" i="5"/>
  <c r="N72" i="5"/>
  <c r="M72" i="5"/>
  <c r="L72" i="5"/>
  <c r="K72" i="5"/>
  <c r="J72" i="5"/>
  <c r="I72" i="5"/>
  <c r="D72" i="5"/>
  <c r="C72" i="5"/>
  <c r="AG71" i="5"/>
  <c r="AF71" i="5"/>
  <c r="AE71" i="5"/>
  <c r="AC71" i="5"/>
  <c r="AB71" i="5"/>
  <c r="Y71" i="5"/>
  <c r="X71" i="5"/>
  <c r="W71" i="5"/>
  <c r="V71" i="5"/>
  <c r="T71" i="5"/>
  <c r="R71" i="5"/>
  <c r="N71" i="5"/>
  <c r="M71" i="5"/>
  <c r="L71" i="5"/>
  <c r="K71" i="5"/>
  <c r="J71" i="5"/>
  <c r="I71" i="5"/>
  <c r="D71" i="5"/>
  <c r="C71" i="5"/>
  <c r="AG70" i="5"/>
  <c r="AF70" i="5"/>
  <c r="AE70" i="5"/>
  <c r="AC70" i="5"/>
  <c r="AB70" i="5"/>
  <c r="Y70" i="5"/>
  <c r="X70" i="5"/>
  <c r="W70" i="5"/>
  <c r="V70" i="5"/>
  <c r="T70" i="5"/>
  <c r="R70" i="5"/>
  <c r="N70" i="5"/>
  <c r="M70" i="5"/>
  <c r="L70" i="5"/>
  <c r="K70" i="5"/>
  <c r="J70" i="5"/>
  <c r="I70" i="5"/>
  <c r="D70" i="5"/>
  <c r="C70" i="5"/>
  <c r="AG69" i="5"/>
  <c r="AF69" i="5"/>
  <c r="AE69" i="5"/>
  <c r="AC69" i="5"/>
  <c r="AB69" i="5"/>
  <c r="Y69" i="5"/>
  <c r="X69" i="5"/>
  <c r="W69" i="5"/>
  <c r="V69" i="5"/>
  <c r="T69" i="5"/>
  <c r="R69" i="5"/>
  <c r="N69" i="5"/>
  <c r="M69" i="5"/>
  <c r="L69" i="5"/>
  <c r="K69" i="5"/>
  <c r="J69" i="5"/>
  <c r="I69" i="5"/>
  <c r="D69" i="5"/>
  <c r="C69" i="5"/>
  <c r="AG68" i="5"/>
  <c r="AF68" i="5"/>
  <c r="AE68" i="5"/>
  <c r="AC68" i="5"/>
  <c r="AB68" i="5"/>
  <c r="Y68" i="5"/>
  <c r="X68" i="5"/>
  <c r="W68" i="5"/>
  <c r="V68" i="5"/>
  <c r="T68" i="5"/>
  <c r="R68" i="5"/>
  <c r="N68" i="5"/>
  <c r="M68" i="5"/>
  <c r="L68" i="5"/>
  <c r="K68" i="5"/>
  <c r="J68" i="5"/>
  <c r="I68" i="5"/>
  <c r="D68" i="5"/>
  <c r="C68" i="5"/>
  <c r="AG67" i="5"/>
  <c r="AF67" i="5"/>
  <c r="AE67" i="5"/>
  <c r="AC67" i="5"/>
  <c r="AB67" i="5"/>
  <c r="Y67" i="5"/>
  <c r="X67" i="5"/>
  <c r="W67" i="5"/>
  <c r="V67" i="5"/>
  <c r="T67" i="5"/>
  <c r="R67" i="5"/>
  <c r="N67" i="5"/>
  <c r="M67" i="5"/>
  <c r="L67" i="5"/>
  <c r="K67" i="5"/>
  <c r="J67" i="5"/>
  <c r="I67" i="5"/>
  <c r="D67" i="5"/>
  <c r="C67" i="5"/>
  <c r="AG66" i="5"/>
  <c r="AF66" i="5"/>
  <c r="AE66" i="5"/>
  <c r="AC66" i="5"/>
  <c r="AB66" i="5"/>
  <c r="Y66" i="5"/>
  <c r="X66" i="5"/>
  <c r="W66" i="5"/>
  <c r="V66" i="5"/>
  <c r="T66" i="5"/>
  <c r="R66" i="5"/>
  <c r="N66" i="5"/>
  <c r="M66" i="5"/>
  <c r="L66" i="5"/>
  <c r="K66" i="5"/>
  <c r="J66" i="5"/>
  <c r="I66" i="5"/>
  <c r="D66" i="5"/>
  <c r="C66" i="5"/>
  <c r="AG65" i="5"/>
  <c r="AF65" i="5"/>
  <c r="AE65" i="5"/>
  <c r="AC65" i="5"/>
  <c r="AB65" i="5"/>
  <c r="Y65" i="5"/>
  <c r="X65" i="5"/>
  <c r="W65" i="5"/>
  <c r="V65" i="5"/>
  <c r="T65" i="5"/>
  <c r="R65" i="5"/>
  <c r="N65" i="5"/>
  <c r="M65" i="5"/>
  <c r="L65" i="5"/>
  <c r="K65" i="5"/>
  <c r="J65" i="5"/>
  <c r="I65" i="5"/>
  <c r="D65" i="5"/>
  <c r="C65" i="5"/>
  <c r="AG64" i="5"/>
  <c r="AF64" i="5"/>
  <c r="AE64" i="5"/>
  <c r="AC64" i="5"/>
  <c r="AB64" i="5"/>
  <c r="Y64" i="5"/>
  <c r="X64" i="5"/>
  <c r="W64" i="5"/>
  <c r="V64" i="5"/>
  <c r="T64" i="5"/>
  <c r="R64" i="5"/>
  <c r="N64" i="5"/>
  <c r="M64" i="5"/>
  <c r="L64" i="5"/>
  <c r="K64" i="5"/>
  <c r="J64" i="5"/>
  <c r="I64" i="5"/>
  <c r="D64" i="5"/>
  <c r="C64" i="5"/>
  <c r="AG63" i="5"/>
  <c r="AF63" i="5"/>
  <c r="AE63" i="5"/>
  <c r="AC63" i="5"/>
  <c r="AB63" i="5"/>
  <c r="Y63" i="5"/>
  <c r="X63" i="5"/>
  <c r="W63" i="5"/>
  <c r="V63" i="5"/>
  <c r="T63" i="5"/>
  <c r="R63" i="5"/>
  <c r="N63" i="5"/>
  <c r="M63" i="5"/>
  <c r="L63" i="5"/>
  <c r="K63" i="5"/>
  <c r="J63" i="5"/>
  <c r="I63" i="5"/>
  <c r="D63" i="5"/>
  <c r="C63" i="5"/>
  <c r="AG62" i="5"/>
  <c r="AF62" i="5"/>
  <c r="AE62" i="5"/>
  <c r="AC62" i="5"/>
  <c r="AB62" i="5"/>
  <c r="Y62" i="5"/>
  <c r="X62" i="5"/>
  <c r="W62" i="5"/>
  <c r="V62" i="5"/>
  <c r="T62" i="5"/>
  <c r="R62" i="5"/>
  <c r="N62" i="5"/>
  <c r="M62" i="5"/>
  <c r="L62" i="5"/>
  <c r="K62" i="5"/>
  <c r="J62" i="5"/>
  <c r="I62" i="5"/>
  <c r="D62" i="5"/>
  <c r="C62" i="5"/>
  <c r="AG61" i="5"/>
  <c r="AF61" i="5"/>
  <c r="AE61" i="5"/>
  <c r="AC61" i="5"/>
  <c r="AB61" i="5"/>
  <c r="Y61" i="5"/>
  <c r="X61" i="5"/>
  <c r="W61" i="5"/>
  <c r="V61" i="5"/>
  <c r="T61" i="5"/>
  <c r="R61" i="5"/>
  <c r="N61" i="5"/>
  <c r="M61" i="5"/>
  <c r="L61" i="5"/>
  <c r="K61" i="5"/>
  <c r="J61" i="5"/>
  <c r="I61" i="5"/>
  <c r="D61" i="5"/>
  <c r="C61" i="5"/>
  <c r="AG60" i="5"/>
  <c r="AF60" i="5"/>
  <c r="AE60" i="5"/>
  <c r="AC60" i="5"/>
  <c r="AB60" i="5"/>
  <c r="Y60" i="5"/>
  <c r="X60" i="5"/>
  <c r="W60" i="5"/>
  <c r="V60" i="5"/>
  <c r="T60" i="5"/>
  <c r="R60" i="5"/>
  <c r="N60" i="5"/>
  <c r="M60" i="5"/>
  <c r="L60" i="5"/>
  <c r="K60" i="5"/>
  <c r="J60" i="5"/>
  <c r="I60" i="5"/>
  <c r="D60" i="5"/>
  <c r="C60" i="5"/>
  <c r="AG59" i="5"/>
  <c r="AF59" i="5"/>
  <c r="AE59" i="5"/>
  <c r="AC59" i="5"/>
  <c r="AB59" i="5"/>
  <c r="Y59" i="5"/>
  <c r="X59" i="5"/>
  <c r="W59" i="5"/>
  <c r="V59" i="5"/>
  <c r="T59" i="5"/>
  <c r="R59" i="5"/>
  <c r="N59" i="5"/>
  <c r="M59" i="5"/>
  <c r="L59" i="5"/>
  <c r="K59" i="5"/>
  <c r="J59" i="5"/>
  <c r="I59" i="5"/>
  <c r="D59" i="5"/>
  <c r="C59" i="5"/>
  <c r="AG58" i="5"/>
  <c r="AF58" i="5"/>
  <c r="AE58" i="5"/>
  <c r="AC58" i="5"/>
  <c r="AB58" i="5"/>
  <c r="Y58" i="5"/>
  <c r="X58" i="5"/>
  <c r="W58" i="5"/>
  <c r="V58" i="5"/>
  <c r="T58" i="5"/>
  <c r="R58" i="5"/>
  <c r="N58" i="5"/>
  <c r="M58" i="5"/>
  <c r="L58" i="5"/>
  <c r="K58" i="5"/>
  <c r="J58" i="5"/>
  <c r="I58" i="5"/>
  <c r="D58" i="5"/>
  <c r="C58" i="5"/>
  <c r="AG57" i="5"/>
  <c r="AF57" i="5"/>
  <c r="AE57" i="5"/>
  <c r="AC57" i="5"/>
  <c r="AB57" i="5"/>
  <c r="Y57" i="5"/>
  <c r="X57" i="5"/>
  <c r="W57" i="5"/>
  <c r="V57" i="5"/>
  <c r="T57" i="5"/>
  <c r="R57" i="5"/>
  <c r="N57" i="5"/>
  <c r="M57" i="5"/>
  <c r="L57" i="5"/>
  <c r="K57" i="5"/>
  <c r="J57" i="5"/>
  <c r="I57" i="5"/>
  <c r="D57" i="5"/>
  <c r="C57" i="5"/>
  <c r="AG56" i="5"/>
  <c r="AF56" i="5"/>
  <c r="AE56" i="5"/>
  <c r="AC56" i="5"/>
  <c r="AB56" i="5"/>
  <c r="Y56" i="5"/>
  <c r="X56" i="5"/>
  <c r="W56" i="5"/>
  <c r="V56" i="5"/>
  <c r="T56" i="5"/>
  <c r="R56" i="5"/>
  <c r="N56" i="5"/>
  <c r="M56" i="5"/>
  <c r="L56" i="5"/>
  <c r="K56" i="5"/>
  <c r="J56" i="5"/>
  <c r="I56" i="5"/>
  <c r="D56" i="5"/>
  <c r="C56" i="5"/>
  <c r="AG55" i="5"/>
  <c r="AF55" i="5"/>
  <c r="AE55" i="5"/>
  <c r="AC55" i="5"/>
  <c r="AB55" i="5"/>
  <c r="Y55" i="5"/>
  <c r="X55" i="5"/>
  <c r="W55" i="5"/>
  <c r="V55" i="5"/>
  <c r="T55" i="5"/>
  <c r="R55" i="5"/>
  <c r="N55" i="5"/>
  <c r="M55" i="5"/>
  <c r="L55" i="5"/>
  <c r="K55" i="5"/>
  <c r="J55" i="5"/>
  <c r="I55" i="5"/>
  <c r="D55" i="5"/>
  <c r="C55" i="5"/>
  <c r="AG54" i="5"/>
  <c r="AF54" i="5"/>
  <c r="AE54" i="5"/>
  <c r="AC54" i="5"/>
  <c r="AB54" i="5"/>
  <c r="Y54" i="5"/>
  <c r="X54" i="5"/>
  <c r="W54" i="5"/>
  <c r="V54" i="5"/>
  <c r="T54" i="5"/>
  <c r="R54" i="5"/>
  <c r="N54" i="5"/>
  <c r="M54" i="5"/>
  <c r="L54" i="5"/>
  <c r="K54" i="5"/>
  <c r="J54" i="5"/>
  <c r="I54" i="5"/>
  <c r="D54" i="5"/>
  <c r="C54" i="5"/>
  <c r="AG53" i="5"/>
  <c r="AF53" i="5"/>
  <c r="AE53" i="5"/>
  <c r="AC53" i="5"/>
  <c r="AB53" i="5"/>
  <c r="Y53" i="5"/>
  <c r="X53" i="5"/>
  <c r="W53" i="5"/>
  <c r="V53" i="5"/>
  <c r="T53" i="5"/>
  <c r="R53" i="5"/>
  <c r="N53" i="5"/>
  <c r="M53" i="5"/>
  <c r="L53" i="5"/>
  <c r="K53" i="5"/>
  <c r="J53" i="5"/>
  <c r="I53" i="5"/>
  <c r="D53" i="5"/>
  <c r="C53" i="5"/>
  <c r="AG50" i="5"/>
  <c r="AF50" i="5"/>
  <c r="AE50" i="5"/>
  <c r="AC50" i="5"/>
  <c r="AB50" i="5"/>
  <c r="Y50" i="5"/>
  <c r="X50" i="5"/>
  <c r="W50" i="5"/>
  <c r="V50" i="5"/>
  <c r="T50" i="5"/>
  <c r="R50" i="5"/>
  <c r="N50" i="5"/>
  <c r="M50" i="5"/>
  <c r="L50" i="5"/>
  <c r="K50" i="5"/>
  <c r="J50" i="5"/>
  <c r="I50" i="5"/>
  <c r="D50" i="5"/>
  <c r="C50" i="5"/>
  <c r="AG49" i="5"/>
  <c r="AF49" i="5"/>
  <c r="AE49" i="5"/>
  <c r="AC49" i="5"/>
  <c r="AB49" i="5"/>
  <c r="Y49" i="5"/>
  <c r="X49" i="5"/>
  <c r="W49" i="5"/>
  <c r="V49" i="5"/>
  <c r="T49" i="5"/>
  <c r="R49" i="5"/>
  <c r="N49" i="5"/>
  <c r="M49" i="5"/>
  <c r="L49" i="5"/>
  <c r="K49" i="5"/>
  <c r="J49" i="5"/>
  <c r="I49" i="5"/>
  <c r="D49" i="5"/>
  <c r="C49" i="5"/>
  <c r="AG48" i="5"/>
  <c r="AF48" i="5"/>
  <c r="AE48" i="5"/>
  <c r="AC48" i="5"/>
  <c r="AB48" i="5"/>
  <c r="Y48" i="5"/>
  <c r="X48" i="5"/>
  <c r="W48" i="5"/>
  <c r="V48" i="5"/>
  <c r="T48" i="5"/>
  <c r="R48" i="5"/>
  <c r="N48" i="5"/>
  <c r="M48" i="5"/>
  <c r="L48" i="5"/>
  <c r="K48" i="5"/>
  <c r="J48" i="5"/>
  <c r="I48" i="5"/>
  <c r="D48" i="5"/>
  <c r="C48" i="5"/>
  <c r="AG47" i="5"/>
  <c r="AF47" i="5"/>
  <c r="AE47" i="5"/>
  <c r="AC47" i="5"/>
  <c r="AB47" i="5"/>
  <c r="Y47" i="5"/>
  <c r="X47" i="5"/>
  <c r="W47" i="5"/>
  <c r="V47" i="5"/>
  <c r="T47" i="5"/>
  <c r="R47" i="5"/>
  <c r="N47" i="5"/>
  <c r="M47" i="5"/>
  <c r="L47" i="5"/>
  <c r="K47" i="5"/>
  <c r="J47" i="5"/>
  <c r="I47" i="5"/>
  <c r="D47" i="5"/>
  <c r="C47" i="5"/>
  <c r="AG46" i="5"/>
  <c r="AF46" i="5"/>
  <c r="AE46" i="5"/>
  <c r="AC46" i="5"/>
  <c r="AB46" i="5"/>
  <c r="Y46" i="5"/>
  <c r="X46" i="5"/>
  <c r="W46" i="5"/>
  <c r="V46" i="5"/>
  <c r="T46" i="5"/>
  <c r="R46" i="5"/>
  <c r="N46" i="5"/>
  <c r="M46" i="5"/>
  <c r="L46" i="5"/>
  <c r="K46" i="5"/>
  <c r="J46" i="5"/>
  <c r="I46" i="5"/>
  <c r="D46" i="5"/>
  <c r="C46" i="5"/>
  <c r="AG45" i="5"/>
  <c r="AF45" i="5"/>
  <c r="AE45" i="5"/>
  <c r="AC45" i="5"/>
  <c r="AB45" i="5"/>
  <c r="Y45" i="5"/>
  <c r="X45" i="5"/>
  <c r="W45" i="5"/>
  <c r="V45" i="5"/>
  <c r="T45" i="5"/>
  <c r="R45" i="5"/>
  <c r="N45" i="5"/>
  <c r="M45" i="5"/>
  <c r="L45" i="5"/>
  <c r="K45" i="5"/>
  <c r="J45" i="5"/>
  <c r="I45" i="5"/>
  <c r="D45" i="5"/>
  <c r="C45" i="5"/>
  <c r="AG44" i="5"/>
  <c r="AF44" i="5"/>
  <c r="AE44" i="5"/>
  <c r="AC44" i="5"/>
  <c r="AB44" i="5"/>
  <c r="Y44" i="5"/>
  <c r="X44" i="5"/>
  <c r="W44" i="5"/>
  <c r="V44" i="5"/>
  <c r="T44" i="5"/>
  <c r="R44" i="5"/>
  <c r="N44" i="5"/>
  <c r="M44" i="5"/>
  <c r="L44" i="5"/>
  <c r="K44" i="5"/>
  <c r="J44" i="5"/>
  <c r="I44" i="5"/>
  <c r="D44" i="5"/>
  <c r="C44" i="5"/>
  <c r="AG43" i="5"/>
  <c r="AF43" i="5"/>
  <c r="AE43" i="5"/>
  <c r="AC43" i="5"/>
  <c r="AB43" i="5"/>
  <c r="Y43" i="5"/>
  <c r="X43" i="5"/>
  <c r="W43" i="5"/>
  <c r="V43" i="5"/>
  <c r="T43" i="5"/>
  <c r="R43" i="5"/>
  <c r="N43" i="5"/>
  <c r="M43" i="5"/>
  <c r="L43" i="5"/>
  <c r="K43" i="5"/>
  <c r="J43" i="5"/>
  <c r="I43" i="5"/>
  <c r="D43" i="5"/>
  <c r="C43" i="5"/>
  <c r="AG42" i="5"/>
  <c r="AF42" i="5"/>
  <c r="AE42" i="5"/>
  <c r="AC42" i="5"/>
  <c r="AB42" i="5"/>
  <c r="Y42" i="5"/>
  <c r="X42" i="5"/>
  <c r="W42" i="5"/>
  <c r="V42" i="5"/>
  <c r="T42" i="5"/>
  <c r="R42" i="5"/>
  <c r="N42" i="5"/>
  <c r="M42" i="5"/>
  <c r="L42" i="5"/>
  <c r="K42" i="5"/>
  <c r="J42" i="5"/>
  <c r="I42" i="5"/>
  <c r="D42" i="5"/>
  <c r="C42" i="5"/>
  <c r="AG41" i="5"/>
  <c r="AF41" i="5"/>
  <c r="AE41" i="5"/>
  <c r="AC41" i="5"/>
  <c r="AB41" i="5"/>
  <c r="Y41" i="5"/>
  <c r="X41" i="5"/>
  <c r="W41" i="5"/>
  <c r="V41" i="5"/>
  <c r="T41" i="5"/>
  <c r="R41" i="5"/>
  <c r="N41" i="5"/>
  <c r="M41" i="5"/>
  <c r="L41" i="5"/>
  <c r="K41" i="5"/>
  <c r="J41" i="5"/>
  <c r="I41" i="5"/>
  <c r="D41" i="5"/>
  <c r="C41" i="5"/>
  <c r="AG40" i="5"/>
  <c r="AF40" i="5"/>
  <c r="AE40" i="5"/>
  <c r="AC40" i="5"/>
  <c r="AB40" i="5"/>
  <c r="Y40" i="5"/>
  <c r="X40" i="5"/>
  <c r="W40" i="5"/>
  <c r="V40" i="5"/>
  <c r="T40" i="5"/>
  <c r="R40" i="5"/>
  <c r="N40" i="5"/>
  <c r="M40" i="5"/>
  <c r="L40" i="5"/>
  <c r="K40" i="5"/>
  <c r="J40" i="5"/>
  <c r="I40" i="5"/>
  <c r="D40" i="5"/>
  <c r="C40" i="5"/>
  <c r="AG39" i="5"/>
  <c r="AF39" i="5"/>
  <c r="AE39" i="5"/>
  <c r="AC39" i="5"/>
  <c r="AB39" i="5"/>
  <c r="Y39" i="5"/>
  <c r="X39" i="5"/>
  <c r="W39" i="5"/>
  <c r="V39" i="5"/>
  <c r="T39" i="5"/>
  <c r="R39" i="5"/>
  <c r="N39" i="5"/>
  <c r="M39" i="5"/>
  <c r="L39" i="5"/>
  <c r="K39" i="5"/>
  <c r="J39" i="5"/>
  <c r="I39" i="5"/>
  <c r="D39" i="5"/>
  <c r="C39" i="5"/>
  <c r="AG38" i="5"/>
  <c r="AF38" i="5"/>
  <c r="AE38" i="5"/>
  <c r="AC38" i="5"/>
  <c r="AB38" i="5"/>
  <c r="Y38" i="5"/>
  <c r="X38" i="5"/>
  <c r="W38" i="5"/>
  <c r="V38" i="5"/>
  <c r="T38" i="5"/>
  <c r="R38" i="5"/>
  <c r="N38" i="5"/>
  <c r="M38" i="5"/>
  <c r="L38" i="5"/>
  <c r="K38" i="5"/>
  <c r="J38" i="5"/>
  <c r="I38" i="5"/>
  <c r="D38" i="5"/>
  <c r="C38" i="5"/>
  <c r="AG37" i="5"/>
  <c r="AF37" i="5"/>
  <c r="AE37" i="5"/>
  <c r="AC37" i="5"/>
  <c r="AB37" i="5"/>
  <c r="Y37" i="5"/>
  <c r="X37" i="5"/>
  <c r="W37" i="5"/>
  <c r="V37" i="5"/>
  <c r="T37" i="5"/>
  <c r="R37" i="5"/>
  <c r="N37" i="5"/>
  <c r="M37" i="5"/>
  <c r="L37" i="5"/>
  <c r="K37" i="5"/>
  <c r="J37" i="5"/>
  <c r="I37" i="5"/>
  <c r="D37" i="5"/>
  <c r="C37" i="5"/>
  <c r="AG36" i="5"/>
  <c r="AF36" i="5"/>
  <c r="AE36" i="5"/>
  <c r="AC36" i="5"/>
  <c r="AB36" i="5"/>
  <c r="Y36" i="5"/>
  <c r="X36" i="5"/>
  <c r="W36" i="5"/>
  <c r="V36" i="5"/>
  <c r="T36" i="5"/>
  <c r="R36" i="5"/>
  <c r="N36" i="5"/>
  <c r="M36" i="5"/>
  <c r="L36" i="5"/>
  <c r="K36" i="5"/>
  <c r="J36" i="5"/>
  <c r="I36" i="5"/>
  <c r="D36" i="5"/>
  <c r="C36" i="5"/>
  <c r="AG35" i="5"/>
  <c r="AF35" i="5"/>
  <c r="AE35" i="5"/>
  <c r="AC35" i="5"/>
  <c r="AB35" i="5"/>
  <c r="Y35" i="5"/>
  <c r="X35" i="5"/>
  <c r="W35" i="5"/>
  <c r="V35" i="5"/>
  <c r="T35" i="5"/>
  <c r="R35" i="5"/>
  <c r="N35" i="5"/>
  <c r="M35" i="5"/>
  <c r="L35" i="5"/>
  <c r="K35" i="5"/>
  <c r="J35" i="5"/>
  <c r="I35" i="5"/>
  <c r="D35" i="5"/>
  <c r="C35" i="5"/>
  <c r="AG34" i="5"/>
  <c r="AF34" i="5"/>
  <c r="AE34" i="5"/>
  <c r="AC34" i="5"/>
  <c r="AB34" i="5"/>
  <c r="Y34" i="5"/>
  <c r="X34" i="5"/>
  <c r="W34" i="5"/>
  <c r="V34" i="5"/>
  <c r="T34" i="5"/>
  <c r="R34" i="5"/>
  <c r="N34" i="5"/>
  <c r="M34" i="5"/>
  <c r="L34" i="5"/>
  <c r="K34" i="5"/>
  <c r="J34" i="5"/>
  <c r="I34" i="5"/>
  <c r="D34" i="5"/>
  <c r="C34" i="5"/>
  <c r="AG33" i="5"/>
  <c r="AF33" i="5"/>
  <c r="AE33" i="5"/>
  <c r="AC33" i="5"/>
  <c r="AB33" i="5"/>
  <c r="Y33" i="5"/>
  <c r="X33" i="5"/>
  <c r="W33" i="5"/>
  <c r="V33" i="5"/>
  <c r="T33" i="5"/>
  <c r="R33" i="5"/>
  <c r="N33" i="5"/>
  <c r="M33" i="5"/>
  <c r="L33" i="5"/>
  <c r="K33" i="5"/>
  <c r="J33" i="5"/>
  <c r="I33" i="5"/>
  <c r="D33" i="5"/>
  <c r="C33" i="5"/>
  <c r="AG32" i="5"/>
  <c r="AF32" i="5"/>
  <c r="AE32" i="5"/>
  <c r="AC32" i="5"/>
  <c r="AB32" i="5"/>
  <c r="Y32" i="5"/>
  <c r="X32" i="5"/>
  <c r="W32" i="5"/>
  <c r="V32" i="5"/>
  <c r="T32" i="5"/>
  <c r="R32" i="5"/>
  <c r="N32" i="5"/>
  <c r="M32" i="5"/>
  <c r="L32" i="5"/>
  <c r="K32" i="5"/>
  <c r="J32" i="5"/>
  <c r="I32" i="5"/>
  <c r="D32" i="5"/>
  <c r="C32" i="5"/>
  <c r="AG31" i="5"/>
  <c r="AF31" i="5"/>
  <c r="AE31" i="5"/>
  <c r="AC31" i="5"/>
  <c r="AB31" i="5"/>
  <c r="Y31" i="5"/>
  <c r="X31" i="5"/>
  <c r="W31" i="5"/>
  <c r="V31" i="5"/>
  <c r="T31" i="5"/>
  <c r="R31" i="5"/>
  <c r="N31" i="5"/>
  <c r="M31" i="5"/>
  <c r="L31" i="5"/>
  <c r="K31" i="5"/>
  <c r="J31" i="5"/>
  <c r="I31" i="5"/>
  <c r="D31" i="5"/>
  <c r="C31" i="5"/>
  <c r="AG30" i="5"/>
  <c r="AF30" i="5"/>
  <c r="AE30" i="5"/>
  <c r="AC30" i="5"/>
  <c r="AB30" i="5"/>
  <c r="Y30" i="5"/>
  <c r="X30" i="5"/>
  <c r="W30" i="5"/>
  <c r="V30" i="5"/>
  <c r="T30" i="5"/>
  <c r="R30" i="5"/>
  <c r="N30" i="5"/>
  <c r="M30" i="5"/>
  <c r="L30" i="5"/>
  <c r="K30" i="5"/>
  <c r="J30" i="5"/>
  <c r="I30" i="5"/>
  <c r="D30" i="5"/>
  <c r="C30" i="5"/>
  <c r="AG29" i="5"/>
  <c r="AF29" i="5"/>
  <c r="AE29" i="5"/>
  <c r="AC29" i="5"/>
  <c r="AB29" i="5"/>
  <c r="Y29" i="5"/>
  <c r="X29" i="5"/>
  <c r="W29" i="5"/>
  <c r="V29" i="5"/>
  <c r="T29" i="5"/>
  <c r="R29" i="5"/>
  <c r="N29" i="5"/>
  <c r="M29" i="5"/>
  <c r="L29" i="5"/>
  <c r="K29" i="5"/>
  <c r="J29" i="5"/>
  <c r="I29" i="5"/>
  <c r="D29" i="5"/>
  <c r="C29" i="5"/>
  <c r="AG26" i="5"/>
  <c r="AF26" i="5"/>
  <c r="AE26" i="5"/>
  <c r="AC26" i="5"/>
  <c r="AB26" i="5"/>
  <c r="Y26" i="5"/>
  <c r="X26" i="5"/>
  <c r="W26" i="5"/>
  <c r="V26" i="5"/>
  <c r="T26" i="5"/>
  <c r="R26" i="5"/>
  <c r="N26" i="5"/>
  <c r="M26" i="5"/>
  <c r="L26" i="5"/>
  <c r="K26" i="5"/>
  <c r="J26" i="5"/>
  <c r="I26" i="5"/>
  <c r="D26" i="5"/>
  <c r="C26" i="5"/>
  <c r="AG25" i="5"/>
  <c r="AF25" i="5"/>
  <c r="AE25" i="5"/>
  <c r="AC25" i="5"/>
  <c r="AB25" i="5"/>
  <c r="Y25" i="5"/>
  <c r="X25" i="5"/>
  <c r="W25" i="5"/>
  <c r="V25" i="5"/>
  <c r="T25" i="5"/>
  <c r="R25" i="5"/>
  <c r="N25" i="5"/>
  <c r="M25" i="5"/>
  <c r="L25" i="5"/>
  <c r="K25" i="5"/>
  <c r="J25" i="5"/>
  <c r="I25" i="5"/>
  <c r="D25" i="5"/>
  <c r="C25" i="5"/>
  <c r="AG24" i="5"/>
  <c r="AF24" i="5"/>
  <c r="AE24" i="5"/>
  <c r="AC24" i="5"/>
  <c r="AB24" i="5"/>
  <c r="Y24" i="5"/>
  <c r="X24" i="5"/>
  <c r="W24" i="5"/>
  <c r="V24" i="5"/>
  <c r="T24" i="5"/>
  <c r="R24" i="5"/>
  <c r="N24" i="5"/>
  <c r="M24" i="5"/>
  <c r="L24" i="5"/>
  <c r="K24" i="5"/>
  <c r="J24" i="5"/>
  <c r="I24" i="5"/>
  <c r="D24" i="5"/>
  <c r="C24" i="5"/>
  <c r="AG23" i="5"/>
  <c r="AF23" i="5"/>
  <c r="AE23" i="5"/>
  <c r="AC23" i="5"/>
  <c r="AB23" i="5"/>
  <c r="Y23" i="5"/>
  <c r="X23" i="5"/>
  <c r="W23" i="5"/>
  <c r="V23" i="5"/>
  <c r="T23" i="5"/>
  <c r="R23" i="5"/>
  <c r="N23" i="5"/>
  <c r="M23" i="5"/>
  <c r="L23" i="5"/>
  <c r="K23" i="5"/>
  <c r="J23" i="5"/>
  <c r="I23" i="5"/>
  <c r="D23" i="5"/>
  <c r="C23" i="5"/>
  <c r="AG22" i="5"/>
  <c r="AF22" i="5"/>
  <c r="AE22" i="5"/>
  <c r="AC22" i="5"/>
  <c r="AB22" i="5"/>
  <c r="Y22" i="5"/>
  <c r="X22" i="5"/>
  <c r="W22" i="5"/>
  <c r="V22" i="5"/>
  <c r="T22" i="5"/>
  <c r="R22" i="5"/>
  <c r="N22" i="5"/>
  <c r="M22" i="5"/>
  <c r="L22" i="5"/>
  <c r="K22" i="5"/>
  <c r="J22" i="5"/>
  <c r="I22" i="5"/>
  <c r="D22" i="5"/>
  <c r="C22" i="5"/>
  <c r="AG21" i="5"/>
  <c r="AF21" i="5"/>
  <c r="AE21" i="5"/>
  <c r="AC21" i="5"/>
  <c r="AB21" i="5"/>
  <c r="Y21" i="5"/>
  <c r="X21" i="5"/>
  <c r="W21" i="5"/>
  <c r="V21" i="5"/>
  <c r="T21" i="5"/>
  <c r="R21" i="5"/>
  <c r="N21" i="5"/>
  <c r="M21" i="5"/>
  <c r="L21" i="5"/>
  <c r="K21" i="5"/>
  <c r="J21" i="5"/>
  <c r="I21" i="5"/>
  <c r="D21" i="5"/>
  <c r="C21" i="5"/>
  <c r="AG20" i="5"/>
  <c r="AF20" i="5"/>
  <c r="AE20" i="5"/>
  <c r="AC20" i="5"/>
  <c r="AB20" i="5"/>
  <c r="Y20" i="5"/>
  <c r="X20" i="5"/>
  <c r="W20" i="5"/>
  <c r="V20" i="5"/>
  <c r="T20" i="5"/>
  <c r="R20" i="5"/>
  <c r="N20" i="5"/>
  <c r="M20" i="5"/>
  <c r="L20" i="5"/>
  <c r="K20" i="5"/>
  <c r="J20" i="5"/>
  <c r="I20" i="5"/>
  <c r="D20" i="5"/>
  <c r="C20" i="5"/>
  <c r="AG19" i="5"/>
  <c r="AF19" i="5"/>
  <c r="AE19" i="5"/>
  <c r="AC19" i="5"/>
  <c r="AB19" i="5"/>
  <c r="Y19" i="5"/>
  <c r="X19" i="5"/>
  <c r="W19" i="5"/>
  <c r="V19" i="5"/>
  <c r="T19" i="5"/>
  <c r="R19" i="5"/>
  <c r="N19" i="5"/>
  <c r="M19" i="5"/>
  <c r="L19" i="5"/>
  <c r="K19" i="5"/>
  <c r="J19" i="5"/>
  <c r="I19" i="5"/>
  <c r="D19" i="5"/>
  <c r="C19" i="5"/>
  <c r="AG18" i="5"/>
  <c r="AF18" i="5"/>
  <c r="AE18" i="5"/>
  <c r="AC18" i="5"/>
  <c r="AB18" i="5"/>
  <c r="Y18" i="5"/>
  <c r="X18" i="5"/>
  <c r="W18" i="5"/>
  <c r="V18" i="5"/>
  <c r="T18" i="5"/>
  <c r="R18" i="5"/>
  <c r="N18" i="5"/>
  <c r="M18" i="5"/>
  <c r="L18" i="5"/>
  <c r="K18" i="5"/>
  <c r="J18" i="5"/>
  <c r="I18" i="5"/>
  <c r="D18" i="5"/>
  <c r="C18" i="5"/>
  <c r="AG17" i="5"/>
  <c r="AF17" i="5"/>
  <c r="AE17" i="5"/>
  <c r="AC17" i="5"/>
  <c r="AB17" i="5"/>
  <c r="Y17" i="5"/>
  <c r="X17" i="5"/>
  <c r="W17" i="5"/>
  <c r="V17" i="5"/>
  <c r="T17" i="5"/>
  <c r="R17" i="5"/>
  <c r="N17" i="5"/>
  <c r="M17" i="5"/>
  <c r="L17" i="5"/>
  <c r="K17" i="5"/>
  <c r="J17" i="5"/>
  <c r="I17" i="5"/>
  <c r="D17" i="5"/>
  <c r="C17" i="5"/>
  <c r="AG16" i="5"/>
  <c r="AF16" i="5"/>
  <c r="AE16" i="5"/>
  <c r="AC16" i="5"/>
  <c r="AB16" i="5"/>
  <c r="Y16" i="5"/>
  <c r="X16" i="5"/>
  <c r="W16" i="5"/>
  <c r="V16" i="5"/>
  <c r="T16" i="5"/>
  <c r="R16" i="5"/>
  <c r="N16" i="5"/>
  <c r="M16" i="5"/>
  <c r="L16" i="5"/>
  <c r="K16" i="5"/>
  <c r="J16" i="5"/>
  <c r="I16" i="5"/>
  <c r="D16" i="5"/>
  <c r="C16" i="5"/>
  <c r="AG15" i="5"/>
  <c r="AF15" i="5"/>
  <c r="AE15" i="5"/>
  <c r="AC15" i="5"/>
  <c r="AB15" i="5"/>
  <c r="Y15" i="5"/>
  <c r="X15" i="5"/>
  <c r="W15" i="5"/>
  <c r="V15" i="5"/>
  <c r="T15" i="5"/>
  <c r="R15" i="5"/>
  <c r="N15" i="5"/>
  <c r="M15" i="5"/>
  <c r="L15" i="5"/>
  <c r="K15" i="5"/>
  <c r="J15" i="5"/>
  <c r="I15" i="5"/>
  <c r="D15" i="5"/>
  <c r="C15" i="5"/>
  <c r="AG14" i="5"/>
  <c r="AF14" i="5"/>
  <c r="AE14" i="5"/>
  <c r="AC14" i="5"/>
  <c r="AB14" i="5"/>
  <c r="Y14" i="5"/>
  <c r="X14" i="5"/>
  <c r="W14" i="5"/>
  <c r="V14" i="5"/>
  <c r="T14" i="5"/>
  <c r="R14" i="5"/>
  <c r="N14" i="5"/>
  <c r="M14" i="5"/>
  <c r="L14" i="5"/>
  <c r="K14" i="5"/>
  <c r="J14" i="5"/>
  <c r="I14" i="5"/>
  <c r="D14" i="5"/>
  <c r="C14" i="5"/>
  <c r="AG13" i="5"/>
  <c r="AF13" i="5"/>
  <c r="AE13" i="5"/>
  <c r="AC13" i="5"/>
  <c r="AB13" i="5"/>
  <c r="Y13" i="5"/>
  <c r="X13" i="5"/>
  <c r="W13" i="5"/>
  <c r="V13" i="5"/>
  <c r="T13" i="5"/>
  <c r="R13" i="5"/>
  <c r="N13" i="5"/>
  <c r="M13" i="5"/>
  <c r="L13" i="5"/>
  <c r="K13" i="5"/>
  <c r="J13" i="5"/>
  <c r="I13" i="5"/>
  <c r="D13" i="5"/>
  <c r="C13" i="5"/>
  <c r="AG12" i="5"/>
  <c r="AF12" i="5"/>
  <c r="AE12" i="5"/>
  <c r="AC12" i="5"/>
  <c r="AB12" i="5"/>
  <c r="Y12" i="5"/>
  <c r="X12" i="5"/>
  <c r="W12" i="5"/>
  <c r="V12" i="5"/>
  <c r="T12" i="5"/>
  <c r="R12" i="5"/>
  <c r="N12" i="5"/>
  <c r="M12" i="5"/>
  <c r="L12" i="5"/>
  <c r="K12" i="5"/>
  <c r="J12" i="5"/>
  <c r="I12" i="5"/>
  <c r="D12" i="5"/>
  <c r="C12" i="5"/>
  <c r="AG11" i="5"/>
  <c r="AF11" i="5"/>
  <c r="AE11" i="5"/>
  <c r="AC11" i="5"/>
  <c r="AB11" i="5"/>
  <c r="Y11" i="5"/>
  <c r="X11" i="5"/>
  <c r="W11" i="5"/>
  <c r="V11" i="5"/>
  <c r="T11" i="5"/>
  <c r="R11" i="5"/>
  <c r="N11" i="5"/>
  <c r="M11" i="5"/>
  <c r="L11" i="5"/>
  <c r="K11" i="5"/>
  <c r="J11" i="5"/>
  <c r="I11" i="5"/>
  <c r="D11" i="5"/>
  <c r="C11" i="5"/>
  <c r="AG10" i="5"/>
  <c r="AF10" i="5"/>
  <c r="AE10" i="5"/>
  <c r="AC10" i="5"/>
  <c r="AB10" i="5"/>
  <c r="Y10" i="5"/>
  <c r="X10" i="5"/>
  <c r="W10" i="5"/>
  <c r="V10" i="5"/>
  <c r="T10" i="5"/>
  <c r="R10" i="5"/>
  <c r="N10" i="5"/>
  <c r="M10" i="5"/>
  <c r="L10" i="5"/>
  <c r="K10" i="5"/>
  <c r="J10" i="5"/>
  <c r="I10" i="5"/>
  <c r="D10" i="5"/>
  <c r="C10" i="5"/>
  <c r="AG9" i="5"/>
  <c r="AF9" i="5"/>
  <c r="AE9" i="5"/>
  <c r="AC9" i="5"/>
  <c r="AB9" i="5"/>
  <c r="Y9" i="5"/>
  <c r="X9" i="5"/>
  <c r="W9" i="5"/>
  <c r="V9" i="5"/>
  <c r="T9" i="5"/>
  <c r="R9" i="5"/>
  <c r="N9" i="5"/>
  <c r="M9" i="5"/>
  <c r="L9" i="5"/>
  <c r="K9" i="5"/>
  <c r="J9" i="5"/>
  <c r="I9" i="5"/>
  <c r="D9" i="5"/>
  <c r="C9" i="5"/>
  <c r="AG8" i="5"/>
  <c r="AF8" i="5"/>
  <c r="AE8" i="5"/>
  <c r="AC8" i="5"/>
  <c r="AB8" i="5"/>
  <c r="Y8" i="5"/>
  <c r="X8" i="5"/>
  <c r="W8" i="5"/>
  <c r="V8" i="5"/>
  <c r="T8" i="5"/>
  <c r="R8" i="5"/>
  <c r="N8" i="5"/>
  <c r="M8" i="5"/>
  <c r="L8" i="5"/>
  <c r="K8" i="5"/>
  <c r="J8" i="5"/>
  <c r="I8" i="5"/>
  <c r="D8" i="5"/>
  <c r="C8" i="5"/>
  <c r="AG7" i="5"/>
  <c r="AF7" i="5"/>
  <c r="AE7" i="5"/>
  <c r="AC7" i="5"/>
  <c r="AB7" i="5"/>
  <c r="Y7" i="5"/>
  <c r="X7" i="5"/>
  <c r="W7" i="5"/>
  <c r="V7" i="5"/>
  <c r="T7" i="5"/>
  <c r="R7" i="5"/>
  <c r="N7" i="5"/>
  <c r="M7" i="5"/>
  <c r="L7" i="5"/>
  <c r="K7" i="5"/>
  <c r="J7" i="5"/>
  <c r="I7" i="5"/>
  <c r="D7" i="5"/>
  <c r="C7" i="5"/>
  <c r="AG6" i="5"/>
  <c r="AF6" i="5"/>
  <c r="AE6" i="5"/>
  <c r="AC6" i="5"/>
  <c r="AB6" i="5"/>
  <c r="Y6" i="5"/>
  <c r="X6" i="5"/>
  <c r="W6" i="5"/>
  <c r="V6" i="5"/>
  <c r="T6" i="5"/>
  <c r="R6" i="5"/>
  <c r="N6" i="5"/>
  <c r="M6" i="5"/>
  <c r="L6" i="5"/>
  <c r="K6" i="5"/>
  <c r="J6" i="5"/>
  <c r="I6" i="5"/>
  <c r="D6" i="5"/>
  <c r="C6" i="5"/>
  <c r="AG5" i="5"/>
  <c r="AF5" i="5"/>
  <c r="AE5" i="5"/>
  <c r="AC5" i="5"/>
  <c r="AB5" i="5"/>
  <c r="Y5" i="5"/>
  <c r="X5" i="5"/>
  <c r="W5" i="5"/>
  <c r="V5" i="5"/>
  <c r="T5" i="5"/>
  <c r="R5" i="5"/>
  <c r="N5" i="5"/>
  <c r="M5" i="5"/>
  <c r="L5" i="5"/>
  <c r="K5" i="5"/>
  <c r="J5" i="5"/>
  <c r="I5" i="5"/>
  <c r="D5" i="5"/>
  <c r="C5" i="5"/>
  <c r="F37" i="6"/>
  <c r="C37" i="6" s="1"/>
  <c r="AC37" i="6" s="1"/>
  <c r="N217" i="6"/>
  <c r="O217" i="6"/>
  <c r="M188" i="6"/>
  <c r="F188" i="6" s="1"/>
  <c r="D214" i="6"/>
  <c r="N214" i="6"/>
  <c r="P214" i="6"/>
  <c r="R214" i="6"/>
  <c r="T214" i="6"/>
  <c r="V214" i="6"/>
  <c r="D220" i="6"/>
  <c r="G220" i="6"/>
  <c r="I220" i="6"/>
  <c r="K220" i="6"/>
  <c r="N220" i="6"/>
  <c r="P220" i="6"/>
  <c r="R220" i="6"/>
  <c r="T220" i="6"/>
  <c r="V220" i="6"/>
  <c r="Z220" i="6"/>
  <c r="M66" i="6"/>
  <c r="F66" i="6" s="1"/>
  <c r="C66" i="6" s="1"/>
  <c r="W188" i="6"/>
  <c r="D217" i="6"/>
  <c r="G217" i="6"/>
  <c r="I217" i="6"/>
  <c r="K217" i="6"/>
  <c r="P217" i="6"/>
  <c r="R217" i="6"/>
  <c r="T217" i="6"/>
  <c r="V217" i="6"/>
  <c r="Z217" i="6"/>
  <c r="M225" i="6"/>
  <c r="M226" i="6"/>
  <c r="M229" i="6"/>
  <c r="O101" i="6"/>
  <c r="S101" i="6"/>
  <c r="AB220" i="6"/>
  <c r="M35" i="6"/>
  <c r="F35" i="6" s="1"/>
  <c r="C35" i="6" s="1"/>
  <c r="P101" i="6"/>
  <c r="R101" i="6"/>
  <c r="T101" i="6"/>
  <c r="M91" i="6"/>
  <c r="F91" i="6" s="1"/>
  <c r="C91" i="6" s="1"/>
  <c r="W110" i="6"/>
  <c r="W113" i="6"/>
  <c r="W116" i="6"/>
  <c r="W60" i="6"/>
  <c r="W66" i="6"/>
  <c r="V101" i="6"/>
  <c r="W91" i="6"/>
  <c r="M166" i="6"/>
  <c r="F166" i="6" s="1"/>
  <c r="C166" i="6" s="1"/>
  <c r="W35" i="6"/>
  <c r="W38" i="6"/>
  <c r="W41" i="6"/>
  <c r="X33" i="6"/>
  <c r="M60" i="6"/>
  <c r="F60" i="6" s="1"/>
  <c r="C60" i="6" s="1"/>
  <c r="X108" i="6"/>
  <c r="X126" i="6" s="1"/>
  <c r="M110" i="6"/>
  <c r="F110" i="6" s="1"/>
  <c r="C110" i="6" s="1"/>
  <c r="AC110" i="6" s="1"/>
  <c r="M116" i="6"/>
  <c r="F116" i="6" s="1"/>
  <c r="C116" i="6" s="1"/>
  <c r="W135" i="6"/>
  <c r="W141" i="6"/>
  <c r="I176" i="6"/>
  <c r="N158" i="6"/>
  <c r="N176" i="6" s="1"/>
  <c r="W160" i="6"/>
  <c r="W163" i="6"/>
  <c r="AB176" i="6"/>
  <c r="W166" i="6"/>
  <c r="AC166" i="6" s="1"/>
  <c r="Z201" i="6"/>
  <c r="W191" i="6"/>
  <c r="F206" i="6"/>
  <c r="F235" i="6" s="1"/>
  <c r="W213" i="6"/>
  <c r="AC200" i="6"/>
  <c r="AC139" i="6"/>
  <c r="AC143" i="6"/>
  <c r="AC147" i="6"/>
  <c r="M213" i="6"/>
  <c r="M219" i="6"/>
  <c r="M215" i="6"/>
  <c r="M216" i="6"/>
  <c r="M221" i="6"/>
  <c r="M222" i="6"/>
  <c r="W227" i="6"/>
  <c r="W228" i="6"/>
  <c r="M63" i="6"/>
  <c r="F63" i="6" s="1"/>
  <c r="C63" i="6" s="1"/>
  <c r="M88" i="6"/>
  <c r="F88" i="6" s="1"/>
  <c r="C88" i="6" s="1"/>
  <c r="M41" i="6"/>
  <c r="F41" i="6" s="1"/>
  <c r="C41" i="6" s="1"/>
  <c r="AC41" i="6" s="1"/>
  <c r="M138" i="6"/>
  <c r="F138" i="6" s="1"/>
  <c r="C138" i="6" s="1"/>
  <c r="AB8" i="6"/>
  <c r="AB26" i="6" s="1"/>
  <c r="H214" i="6"/>
  <c r="J214" i="6"/>
  <c r="L214" i="6"/>
  <c r="X214" i="6"/>
  <c r="F11" i="6"/>
  <c r="C11" i="6" s="1"/>
  <c r="W216" i="6"/>
  <c r="E217" i="6"/>
  <c r="H217" i="6"/>
  <c r="J217" i="6"/>
  <c r="L217" i="6"/>
  <c r="Q217" i="6"/>
  <c r="S217" i="6"/>
  <c r="U217" i="6"/>
  <c r="X217" i="6"/>
  <c r="W218" i="6"/>
  <c r="W219" i="6"/>
  <c r="H220" i="6"/>
  <c r="J220" i="6"/>
  <c r="L220" i="6"/>
  <c r="O220" i="6"/>
  <c r="Q220" i="6"/>
  <c r="S220" i="6"/>
  <c r="U220" i="6"/>
  <c r="X220" i="6"/>
  <c r="F17" i="6"/>
  <c r="C17" i="6" s="1"/>
  <c r="W221" i="6"/>
  <c r="W222" i="6"/>
  <c r="M223" i="6"/>
  <c r="M224" i="6"/>
  <c r="F21" i="6"/>
  <c r="C21" i="6" s="1"/>
  <c r="AC21" i="6" s="1"/>
  <c r="W226" i="6"/>
  <c r="M227" i="6"/>
  <c r="M228" i="6"/>
  <c r="F25" i="6"/>
  <c r="C25" i="6" s="1"/>
  <c r="AC25" i="6" s="1"/>
  <c r="W229" i="6"/>
  <c r="W231" i="6"/>
  <c r="G33" i="6"/>
  <c r="G51" i="6" s="1"/>
  <c r="M38" i="6"/>
  <c r="F38" i="6" s="1"/>
  <c r="C38" i="6" s="1"/>
  <c r="N58" i="6"/>
  <c r="N76" i="6" s="1"/>
  <c r="W63" i="6"/>
  <c r="AC68" i="6"/>
  <c r="Q101" i="6"/>
  <c r="U101" i="6"/>
  <c r="W85" i="6"/>
  <c r="Q126" i="6"/>
  <c r="U126" i="6"/>
  <c r="W88" i="6"/>
  <c r="AC88" i="6" s="1"/>
  <c r="AC93" i="6"/>
  <c r="L126" i="6"/>
  <c r="T126" i="6"/>
  <c r="M113" i="6"/>
  <c r="F113" i="6" s="1"/>
  <c r="C113" i="6" s="1"/>
  <c r="AC113" i="6" s="1"/>
  <c r="N133" i="6"/>
  <c r="N151" i="6" s="1"/>
  <c r="X133" i="6"/>
  <c r="W138" i="6"/>
  <c r="D158" i="6"/>
  <c r="D176" i="6" s="1"/>
  <c r="J176" i="6"/>
  <c r="M163" i="6"/>
  <c r="F163" i="6" s="1"/>
  <c r="AC174" i="6"/>
  <c r="M191" i="6"/>
  <c r="F191" i="6" s="1"/>
  <c r="C191" i="6" s="1"/>
  <c r="T223" i="6"/>
  <c r="AC198" i="6"/>
  <c r="F204" i="6"/>
  <c r="F233" i="6" s="1"/>
  <c r="O126" i="6"/>
  <c r="M108" i="6"/>
  <c r="D8" i="6"/>
  <c r="D26" i="6" s="1"/>
  <c r="H8" i="6"/>
  <c r="H26" i="6" s="1"/>
  <c r="J8" i="6"/>
  <c r="J26" i="6" s="1"/>
  <c r="L8" i="6"/>
  <c r="L26" i="6" s="1"/>
  <c r="N8" i="6"/>
  <c r="N26" i="6" s="1"/>
  <c r="P8" i="6"/>
  <c r="P26" i="6" s="1"/>
  <c r="R8" i="6"/>
  <c r="R26" i="6" s="1"/>
  <c r="T8" i="6"/>
  <c r="T26" i="6" s="1"/>
  <c r="V8" i="6"/>
  <c r="V26" i="6" s="1"/>
  <c r="X8" i="6"/>
  <c r="X26" i="6" s="1"/>
  <c r="AA8" i="6"/>
  <c r="AA212" i="6" s="1"/>
  <c r="F9" i="6"/>
  <c r="C9" i="6" s="1"/>
  <c r="E214" i="6"/>
  <c r="G214" i="6"/>
  <c r="I214" i="6"/>
  <c r="K214" i="6"/>
  <c r="M10" i="6"/>
  <c r="M8" i="6" s="1"/>
  <c r="O214" i="6"/>
  <c r="Q214" i="6"/>
  <c r="S214" i="6"/>
  <c r="U214" i="6"/>
  <c r="W10" i="6"/>
  <c r="Z214" i="6"/>
  <c r="F12" i="6"/>
  <c r="C12" i="6" s="1"/>
  <c r="M13" i="6"/>
  <c r="F13" i="6" s="1"/>
  <c r="C13" i="6" s="1"/>
  <c r="W13" i="6"/>
  <c r="AB217" i="6"/>
  <c r="M218" i="6"/>
  <c r="F15" i="6"/>
  <c r="C15" i="6" s="1"/>
  <c r="E220" i="6"/>
  <c r="M16" i="6"/>
  <c r="F16" i="6" s="1"/>
  <c r="W16" i="6"/>
  <c r="F18" i="6"/>
  <c r="C18" i="6" s="1"/>
  <c r="F20" i="6"/>
  <c r="C20" i="6" s="1"/>
  <c r="AC20" i="6" s="1"/>
  <c r="F22" i="6"/>
  <c r="C22" i="6" s="1"/>
  <c r="F24" i="6"/>
  <c r="C24" i="6" s="1"/>
  <c r="F27" i="6"/>
  <c r="C27" i="6" s="1"/>
  <c r="AC27" i="6" s="1"/>
  <c r="G58" i="6"/>
  <c r="AC61" i="6"/>
  <c r="AC65" i="6"/>
  <c r="AC69" i="6"/>
  <c r="AC73" i="6"/>
  <c r="D101" i="6"/>
  <c r="Z83" i="6"/>
  <c r="Z101" i="6" s="1"/>
  <c r="M85" i="6"/>
  <c r="F85" i="6" s="1"/>
  <c r="N83" i="6"/>
  <c r="N101" i="6" s="1"/>
  <c r="G101" i="6"/>
  <c r="G108" i="6"/>
  <c r="F108" i="6" s="1"/>
  <c r="C108" i="6" s="1"/>
  <c r="AC111" i="6"/>
  <c r="AC123" i="6"/>
  <c r="AC134" i="6"/>
  <c r="AC144" i="6"/>
  <c r="AC148" i="6"/>
  <c r="E26" i="6"/>
  <c r="AC67" i="6"/>
  <c r="AC71" i="6"/>
  <c r="AC75" i="6"/>
  <c r="H83" i="6"/>
  <c r="H101" i="6" s="1"/>
  <c r="AC117" i="6"/>
  <c r="AC121" i="6"/>
  <c r="AC125" i="6"/>
  <c r="AC142" i="6"/>
  <c r="AC146" i="6"/>
  <c r="AC150" i="6"/>
  <c r="E176" i="6"/>
  <c r="P176" i="6"/>
  <c r="T176" i="6"/>
  <c r="AC159" i="6"/>
  <c r="AC167" i="6"/>
  <c r="AC171" i="6"/>
  <c r="AC175" i="6"/>
  <c r="K201" i="6"/>
  <c r="O201" i="6"/>
  <c r="S201" i="6"/>
  <c r="D183" i="6"/>
  <c r="D201" i="6" s="1"/>
  <c r="J201" i="6"/>
  <c r="L201" i="6"/>
  <c r="W185" i="6"/>
  <c r="X183" i="6"/>
  <c r="W183" i="6" s="1"/>
  <c r="H195" i="6"/>
  <c r="H224" i="6" s="1"/>
  <c r="U224" i="6"/>
  <c r="U223" i="6"/>
  <c r="AB224" i="6"/>
  <c r="AB223" i="6"/>
  <c r="AC202" i="6"/>
  <c r="AC161" i="6"/>
  <c r="AC165" i="6"/>
  <c r="G176" i="6"/>
  <c r="AB201" i="6"/>
  <c r="M185" i="6"/>
  <c r="N183" i="6"/>
  <c r="AC187" i="6"/>
  <c r="Z224" i="6"/>
  <c r="Z223" i="6"/>
  <c r="W196" i="6"/>
  <c r="W225" i="6" s="1"/>
  <c r="F203" i="6"/>
  <c r="F232" i="6" s="1"/>
  <c r="M211" i="6"/>
  <c r="F7" i="6"/>
  <c r="C7" i="6" s="1"/>
  <c r="AC7" i="6" s="1"/>
  <c r="U201" i="6"/>
  <c r="G224" i="6"/>
  <c r="T201" i="6"/>
  <c r="AA224" i="6"/>
  <c r="X224" i="6"/>
  <c r="X223" i="6"/>
  <c r="G76" i="6"/>
  <c r="M5" i="6"/>
  <c r="M210" i="6"/>
  <c r="F6" i="6"/>
  <c r="C6" i="6" s="1"/>
  <c r="AC6" i="6" s="1"/>
  <c r="G201" i="6"/>
  <c r="G223" i="6"/>
  <c r="AA223" i="6"/>
  <c r="AA201" i="6"/>
  <c r="R292" i="5"/>
  <c r="P292" i="5"/>
  <c r="K292" i="5"/>
  <c r="I292" i="5"/>
  <c r="Q292" i="5"/>
  <c r="AC264" i="5"/>
  <c r="R51" i="6"/>
  <c r="O76" i="6"/>
  <c r="S26" i="6"/>
  <c r="C23" i="6"/>
  <c r="AC23" i="6" s="1"/>
  <c r="E51" i="6"/>
  <c r="C39" i="6"/>
  <c r="AC39" i="6" s="1"/>
  <c r="D76" i="6"/>
  <c r="F196" i="6"/>
  <c r="C196" i="6" s="1"/>
  <c r="H225" i="6"/>
  <c r="AB214" i="6"/>
  <c r="E76" i="6"/>
  <c r="U176" i="6"/>
  <c r="W297" i="5"/>
  <c r="U297" i="5"/>
  <c r="S297" i="5"/>
  <c r="Q297" i="5"/>
  <c r="O297" i="5"/>
  <c r="M297" i="5"/>
  <c r="K297" i="5"/>
  <c r="G297" i="5"/>
  <c r="Y272" i="5"/>
  <c r="E101" i="6"/>
  <c r="O151" i="6"/>
  <c r="H151" i="6"/>
  <c r="O176" i="6"/>
  <c r="D44" i="8"/>
  <c r="G54" i="8"/>
  <c r="AC32" i="6"/>
  <c r="E292" i="5"/>
  <c r="Z272" i="5"/>
  <c r="Y236" i="6" s="1"/>
  <c r="L292" i="5"/>
  <c r="M292" i="5"/>
  <c r="AB296" i="5"/>
  <c r="N292" i="5"/>
  <c r="AD273" i="5"/>
  <c r="I26" i="6"/>
  <c r="E33" i="8"/>
  <c r="V194" i="6"/>
  <c r="V201" i="6" s="1"/>
  <c r="AC269" i="5"/>
  <c r="AC296" i="5" s="1"/>
  <c r="D33" i="8"/>
  <c r="G17" i="8"/>
  <c r="G33" i="8" s="1"/>
  <c r="G55" i="8" s="1"/>
  <c r="V223" i="6"/>
  <c r="AC40" i="6"/>
  <c r="V51" i="6"/>
  <c r="C43" i="6"/>
  <c r="AC43" i="6" s="1"/>
  <c r="C47" i="6"/>
  <c r="AC47" i="6" s="1"/>
  <c r="C52" i="6"/>
  <c r="AC52" i="6" s="1"/>
  <c r="J76" i="6"/>
  <c r="V126" i="6"/>
  <c r="U151" i="6"/>
  <c r="G151" i="6"/>
  <c r="M160" i="6"/>
  <c r="F160" i="6" s="1"/>
  <c r="C160" i="6" s="1"/>
  <c r="E44" i="8"/>
  <c r="F181" i="6"/>
  <c r="C181" i="6" s="1"/>
  <c r="AC181" i="6" s="1"/>
  <c r="M155" i="6"/>
  <c r="F156" i="6"/>
  <c r="C156" i="6" s="1"/>
  <c r="AC156" i="6" s="1"/>
  <c r="L209" i="6"/>
  <c r="W80" i="6"/>
  <c r="X209" i="6"/>
  <c r="O209" i="6"/>
  <c r="F205" i="6"/>
  <c r="F234" i="6" s="1"/>
  <c r="M234" i="6"/>
  <c r="W211" i="6"/>
  <c r="M55" i="6"/>
  <c r="F55" i="6" s="1"/>
  <c r="F56" i="6"/>
  <c r="C56" i="6" s="1"/>
  <c r="AC56" i="6" s="1"/>
  <c r="F132" i="6"/>
  <c r="C132" i="6" s="1"/>
  <c r="AC132" i="6" s="1"/>
  <c r="M130" i="6"/>
  <c r="F130" i="6" s="1"/>
  <c r="AA51" i="6"/>
  <c r="AA209" i="6"/>
  <c r="Y101" i="6"/>
  <c r="Y209" i="6"/>
  <c r="F155" i="6"/>
  <c r="C155" i="6" s="1"/>
  <c r="R209" i="6" l="1"/>
  <c r="O26" i="6"/>
  <c r="I76" i="6"/>
  <c r="R76" i="6"/>
  <c r="T76" i="6"/>
  <c r="AC145" i="6"/>
  <c r="R176" i="6"/>
  <c r="Z176" i="6"/>
  <c r="L151" i="6"/>
  <c r="Q151" i="6"/>
  <c r="S151" i="6"/>
  <c r="F10" i="6"/>
  <c r="C10" i="6" s="1"/>
  <c r="AC10" i="6" s="1"/>
  <c r="E297" i="5"/>
  <c r="W83" i="6"/>
  <c r="W215" i="6"/>
  <c r="AC136" i="6"/>
  <c r="AC164" i="6"/>
  <c r="AC169" i="6"/>
  <c r="AC197" i="6"/>
  <c r="W155" i="6"/>
  <c r="C205" i="6"/>
  <c r="AC205" i="6" s="1"/>
  <c r="AC234" i="6" s="1"/>
  <c r="G126" i="6"/>
  <c r="W195" i="6"/>
  <c r="W194" i="6" s="1"/>
  <c r="H194" i="6"/>
  <c r="W105" i="6"/>
  <c r="AC116" i="6"/>
  <c r="W33" i="6"/>
  <c r="W130" i="6"/>
  <c r="AA26" i="6"/>
  <c r="H223" i="6"/>
  <c r="M83" i="6"/>
  <c r="F83" i="6" s="1"/>
  <c r="C83" i="6" s="1"/>
  <c r="F195" i="6"/>
  <c r="C195" i="6" s="1"/>
  <c r="C204" i="6"/>
  <c r="C233" i="6" s="1"/>
  <c r="M217" i="6"/>
  <c r="W220" i="6"/>
  <c r="AC19" i="6"/>
  <c r="AC99" i="6"/>
  <c r="AC115" i="6"/>
  <c r="AC177" i="6"/>
  <c r="E43" i="8"/>
  <c r="AC106" i="6"/>
  <c r="U209" i="6"/>
  <c r="S209" i="6"/>
  <c r="I209" i="6"/>
  <c r="G209" i="6"/>
  <c r="AC160" i="6"/>
  <c r="C206" i="6"/>
  <c r="F5" i="6"/>
  <c r="C5" i="6" s="1"/>
  <c r="W224" i="6"/>
  <c r="W217" i="6"/>
  <c r="U212" i="6"/>
  <c r="U26" i="6"/>
  <c r="M33" i="6"/>
  <c r="N51" i="6"/>
  <c r="C42" i="6"/>
  <c r="AC42" i="6" s="1"/>
  <c r="F221" i="6"/>
  <c r="G26" i="6"/>
  <c r="G212" i="6"/>
  <c r="Z26" i="6"/>
  <c r="W8" i="6"/>
  <c r="O51" i="6"/>
  <c r="O230" i="6" s="1"/>
  <c r="O212" i="6"/>
  <c r="AC124" i="6"/>
  <c r="AC81" i="6"/>
  <c r="AC59" i="6"/>
  <c r="AC102" i="6"/>
  <c r="D20" i="7"/>
  <c r="AC90" i="6"/>
  <c r="AC98" i="6"/>
  <c r="E126" i="6"/>
  <c r="AC112" i="6"/>
  <c r="AC114" i="6"/>
  <c r="D151" i="6"/>
  <c r="M133" i="6"/>
  <c r="F133" i="6" s="1"/>
  <c r="C133" i="6" s="1"/>
  <c r="AC173" i="6"/>
  <c r="AC199" i="6"/>
  <c r="G10" i="7"/>
  <c r="D54" i="8"/>
  <c r="D55" i="8" s="1"/>
  <c r="F107" i="6"/>
  <c r="C107" i="6" s="1"/>
  <c r="AC107" i="6" s="1"/>
  <c r="M80" i="6"/>
  <c r="AC131" i="6"/>
  <c r="C50" i="6"/>
  <c r="AC50" i="6" s="1"/>
  <c r="F229" i="6"/>
  <c r="W158" i="6"/>
  <c r="W176" i="6" s="1"/>
  <c r="X176" i="6"/>
  <c r="C122" i="6"/>
  <c r="F226" i="6"/>
  <c r="K176" i="6"/>
  <c r="V176" i="6"/>
  <c r="V212" i="6"/>
  <c r="M158" i="6"/>
  <c r="F158" i="6" s="1"/>
  <c r="AC35" i="6"/>
  <c r="AC190" i="6"/>
  <c r="M126" i="6"/>
  <c r="AC82" i="6"/>
  <c r="M183" i="6"/>
  <c r="R212" i="6"/>
  <c r="W133" i="6"/>
  <c r="AC66" i="6"/>
  <c r="M231" i="6"/>
  <c r="D51" i="6"/>
  <c r="K51" i="6"/>
  <c r="AC49" i="6"/>
  <c r="AC89" i="6"/>
  <c r="K126" i="6"/>
  <c r="AC119" i="6"/>
  <c r="AC149" i="6"/>
  <c r="Z76" i="6"/>
  <c r="Z212" i="6"/>
  <c r="C95" i="6"/>
  <c r="AC95" i="6" s="1"/>
  <c r="C162" i="6"/>
  <c r="AC162" i="6" s="1"/>
  <c r="F216" i="6"/>
  <c r="C186" i="6"/>
  <c r="F185" i="6"/>
  <c r="C185" i="6" s="1"/>
  <c r="C193" i="6"/>
  <c r="AC193" i="6" s="1"/>
  <c r="F222" i="6"/>
  <c r="C46" i="6"/>
  <c r="AC46" i="6" s="1"/>
  <c r="F225" i="6"/>
  <c r="X76" i="6"/>
  <c r="W58" i="6"/>
  <c r="W76" i="6" s="1"/>
  <c r="X212" i="6"/>
  <c r="D212" i="6"/>
  <c r="D126" i="6"/>
  <c r="C127" i="6"/>
  <c r="F231" i="6"/>
  <c r="T151" i="6"/>
  <c r="T212" i="6"/>
  <c r="F183" i="6"/>
  <c r="C183" i="6" s="1"/>
  <c r="C184" i="6"/>
  <c r="AC184" i="6" s="1"/>
  <c r="AC195" i="6"/>
  <c r="G230" i="6"/>
  <c r="G236" i="6" s="1"/>
  <c r="AC138" i="6"/>
  <c r="AC34" i="6"/>
  <c r="AC45" i="6"/>
  <c r="AC168" i="6"/>
  <c r="AC189" i="6"/>
  <c r="W210" i="6"/>
  <c r="AC57" i="6"/>
  <c r="M180" i="6"/>
  <c r="F180" i="6" s="1"/>
  <c r="C180" i="6" s="1"/>
  <c r="AC180" i="6" s="1"/>
  <c r="Y230" i="6"/>
  <c r="F211" i="6"/>
  <c r="AA230" i="6"/>
  <c r="W214" i="6"/>
  <c r="AC91" i="6"/>
  <c r="AC62" i="6"/>
  <c r="AC64" i="6"/>
  <c r="AC70" i="6"/>
  <c r="AC72" i="6"/>
  <c r="AC74" i="6"/>
  <c r="I101" i="6"/>
  <c r="K101" i="6"/>
  <c r="AC94" i="6"/>
  <c r="AC109" i="6"/>
  <c r="AC118" i="6"/>
  <c r="AC152" i="6"/>
  <c r="AC172" i="6"/>
  <c r="I79" i="9"/>
  <c r="AC297" i="5"/>
  <c r="W201" i="6"/>
  <c r="AC18" i="6"/>
  <c r="K212" i="6"/>
  <c r="K26" i="6"/>
  <c r="C14" i="6"/>
  <c r="F218" i="6"/>
  <c r="I51" i="6"/>
  <c r="I212" i="6"/>
  <c r="S51" i="6"/>
  <c r="S212" i="6"/>
  <c r="C44" i="6"/>
  <c r="AC44" i="6" s="1"/>
  <c r="K76" i="6"/>
  <c r="P76" i="6"/>
  <c r="P212" i="6"/>
  <c r="W223" i="6"/>
  <c r="AC11" i="6"/>
  <c r="W51" i="6"/>
  <c r="AC38" i="6"/>
  <c r="C188" i="6"/>
  <c r="AC188" i="6" s="1"/>
  <c r="Q212" i="6"/>
  <c r="Q26" i="6"/>
  <c r="J51" i="6"/>
  <c r="J212" i="6"/>
  <c r="C36" i="6"/>
  <c r="AC36" i="6" s="1"/>
  <c r="F215" i="6"/>
  <c r="C48" i="6"/>
  <c r="F227" i="6"/>
  <c r="E212" i="6"/>
  <c r="E201" i="6"/>
  <c r="AC83" i="6"/>
  <c r="X101" i="6"/>
  <c r="I126" i="6"/>
  <c r="J126" i="6"/>
  <c r="S126" i="6"/>
  <c r="Z126" i="6"/>
  <c r="E151" i="6"/>
  <c r="AC140" i="6"/>
  <c r="H212" i="6"/>
  <c r="C234" i="6"/>
  <c r="M176" i="6"/>
  <c r="U230" i="6"/>
  <c r="U236" i="6" s="1"/>
  <c r="W26" i="6"/>
  <c r="C224" i="6"/>
  <c r="X51" i="6"/>
  <c r="AC17" i="6"/>
  <c r="M58" i="6"/>
  <c r="F58" i="6" s="1"/>
  <c r="F33" i="6"/>
  <c r="C33" i="6" s="1"/>
  <c r="AC33" i="6" s="1"/>
  <c r="N212" i="6"/>
  <c r="AC13" i="6"/>
  <c r="L212" i="6"/>
  <c r="F213" i="6"/>
  <c r="F219" i="6"/>
  <c r="F228" i="6"/>
  <c r="X201" i="6"/>
  <c r="M101" i="6"/>
  <c r="N201" i="6"/>
  <c r="X151" i="6"/>
  <c r="AC185" i="6"/>
  <c r="AC60" i="6"/>
  <c r="T51" i="6"/>
  <c r="T230" i="6" s="1"/>
  <c r="T236" i="6" s="1"/>
  <c r="Z51" i="6"/>
  <c r="AC122" i="6"/>
  <c r="AC186" i="6"/>
  <c r="AC182" i="6"/>
  <c r="E209" i="6"/>
  <c r="J209" i="6"/>
  <c r="K209" i="6"/>
  <c r="P209" i="6"/>
  <c r="D209" i="6"/>
  <c r="F297" i="5"/>
  <c r="V76" i="6"/>
  <c r="AC77" i="6"/>
  <c r="AC84" i="6"/>
  <c r="J101" i="6"/>
  <c r="L101" i="6"/>
  <c r="L230" i="6" s="1"/>
  <c r="AC86" i="6"/>
  <c r="AC87" i="6"/>
  <c r="AC92" i="6"/>
  <c r="AC96" i="6"/>
  <c r="AC97" i="6"/>
  <c r="AC100" i="6"/>
  <c r="AC229" i="6" s="1"/>
  <c r="H126" i="6"/>
  <c r="N126" i="6"/>
  <c r="P126" i="6"/>
  <c r="R126" i="6"/>
  <c r="AC120" i="6"/>
  <c r="J151" i="6"/>
  <c r="AC137" i="6"/>
  <c r="M141" i="6"/>
  <c r="M151" i="6" s="1"/>
  <c r="AC170" i="6"/>
  <c r="Q201" i="6"/>
  <c r="E31" i="7"/>
  <c r="E53" i="8"/>
  <c r="E54" i="8" s="1"/>
  <c r="E55" i="8" s="1"/>
  <c r="AC157" i="6"/>
  <c r="AC292" i="5"/>
  <c r="AC302" i="5" s="1"/>
  <c r="F292" i="5"/>
  <c r="D18" i="9"/>
  <c r="D65" i="9" s="1"/>
  <c r="D90" i="9" s="1"/>
  <c r="G292" i="5"/>
  <c r="J292" i="5"/>
  <c r="AB297" i="5"/>
  <c r="AA236" i="6"/>
  <c r="X292" i="5"/>
  <c r="AB272" i="5"/>
  <c r="AB299" i="5" s="1"/>
  <c r="AB302" i="5"/>
  <c r="AC272" i="5"/>
  <c r="AC273" i="5" s="1"/>
  <c r="I64" i="9"/>
  <c r="H87" i="9"/>
  <c r="H64" i="9"/>
  <c r="H65" i="9" s="1"/>
  <c r="H88" i="9" s="1"/>
  <c r="I20" i="9"/>
  <c r="I28" i="9" s="1"/>
  <c r="F20" i="9"/>
  <c r="F28" i="9" s="1"/>
  <c r="F65" i="9" s="1"/>
  <c r="E90" i="9"/>
  <c r="I97" i="9"/>
  <c r="I17" i="9"/>
  <c r="I18" i="9" s="1"/>
  <c r="AC155" i="6"/>
  <c r="C130" i="6"/>
  <c r="AC196" i="6"/>
  <c r="AC225" i="6" s="1"/>
  <c r="C225" i="6"/>
  <c r="AC5" i="6"/>
  <c r="C85" i="6"/>
  <c r="C228" i="6"/>
  <c r="AC24" i="6"/>
  <c r="C16" i="6"/>
  <c r="AC15" i="6"/>
  <c r="C219" i="6"/>
  <c r="AC12" i="6"/>
  <c r="C216" i="6"/>
  <c r="AC9" i="6"/>
  <c r="C213" i="6"/>
  <c r="AC191" i="6"/>
  <c r="C55" i="6"/>
  <c r="AC22" i="6"/>
  <c r="C226" i="6"/>
  <c r="M26" i="6"/>
  <c r="F8" i="6"/>
  <c r="C163" i="6"/>
  <c r="AC163" i="6" s="1"/>
  <c r="F217" i="6"/>
  <c r="C211" i="6"/>
  <c r="M76" i="6"/>
  <c r="W101" i="6"/>
  <c r="AC63" i="6"/>
  <c r="C203" i="6"/>
  <c r="AC204" i="6"/>
  <c r="AC233" i="6" s="1"/>
  <c r="W151" i="6"/>
  <c r="AB212" i="6"/>
  <c r="AB101" i="6"/>
  <c r="W108" i="6"/>
  <c r="AB126" i="6"/>
  <c r="I151" i="6"/>
  <c r="K151" i="6"/>
  <c r="K230" i="6" s="1"/>
  <c r="M135" i="6"/>
  <c r="R151" i="6"/>
  <c r="V151" i="6"/>
  <c r="AC192" i="6"/>
  <c r="E20" i="7"/>
  <c r="E30" i="7"/>
  <c r="T209" i="6"/>
  <c r="Q209" i="6"/>
  <c r="H209" i="6"/>
  <c r="Z209" i="6"/>
  <c r="F31" i="6"/>
  <c r="M30" i="6"/>
  <c r="N209" i="6"/>
  <c r="G20" i="7"/>
  <c r="F80" i="6"/>
  <c r="F105" i="6"/>
  <c r="I201" i="6"/>
  <c r="P201" i="6"/>
  <c r="R201" i="6"/>
  <c r="AC222" i="6" l="1"/>
  <c r="P230" i="6"/>
  <c r="AC221" i="6"/>
  <c r="AC226" i="6"/>
  <c r="N230" i="6"/>
  <c r="Z230" i="6"/>
  <c r="Z236" i="6" s="1"/>
  <c r="V230" i="6"/>
  <c r="M212" i="6"/>
  <c r="AC213" i="6"/>
  <c r="AC219" i="6"/>
  <c r="AC228" i="6"/>
  <c r="AC211" i="6"/>
  <c r="C222" i="6"/>
  <c r="C221" i="6"/>
  <c r="W209" i="6"/>
  <c r="H201" i="6"/>
  <c r="H230" i="6" s="1"/>
  <c r="F194" i="6"/>
  <c r="AC133" i="6"/>
  <c r="F224" i="6"/>
  <c r="C229" i="6"/>
  <c r="F201" i="6"/>
  <c r="D230" i="6"/>
  <c r="D238" i="6" s="1"/>
  <c r="AC206" i="6"/>
  <c r="AC235" i="6" s="1"/>
  <c r="C235" i="6"/>
  <c r="AC217" i="6"/>
  <c r="AD217" i="6" s="1"/>
  <c r="AC183" i="6"/>
  <c r="C158" i="6"/>
  <c r="AC158" i="6" s="1"/>
  <c r="F176" i="6"/>
  <c r="S230" i="6"/>
  <c r="D236" i="6"/>
  <c r="AC216" i="6"/>
  <c r="D88" i="9"/>
  <c r="D89" i="9" s="1"/>
  <c r="AC299" i="5"/>
  <c r="AC224" i="6"/>
  <c r="J230" i="6"/>
  <c r="J236" i="6" s="1"/>
  <c r="X230" i="6"/>
  <c r="X236" i="6" s="1"/>
  <c r="E230" i="6"/>
  <c r="E238" i="6" s="1"/>
  <c r="AC127" i="6"/>
  <c r="AC231" i="6" s="1"/>
  <c r="C231" i="6"/>
  <c r="M201" i="6"/>
  <c r="C58" i="6"/>
  <c r="AC58" i="6" s="1"/>
  <c r="F76" i="6"/>
  <c r="E236" i="6"/>
  <c r="AB230" i="6"/>
  <c r="AB236" i="6" s="1"/>
  <c r="F141" i="6"/>
  <c r="M220" i="6"/>
  <c r="AC48" i="6"/>
  <c r="AC227" i="6" s="1"/>
  <c r="C227" i="6"/>
  <c r="AC215" i="6"/>
  <c r="C215" i="6"/>
  <c r="I230" i="6"/>
  <c r="I236" i="6" s="1"/>
  <c r="Q230" i="6"/>
  <c r="AC14" i="6"/>
  <c r="AC218" i="6" s="1"/>
  <c r="C218" i="6"/>
  <c r="I65" i="9"/>
  <c r="I88" i="9" s="1"/>
  <c r="E88" i="9"/>
  <c r="E89" i="9" s="1"/>
  <c r="C105" i="6"/>
  <c r="F126" i="6"/>
  <c r="F30" i="6"/>
  <c r="M51" i="6"/>
  <c r="M230" i="6" s="1"/>
  <c r="M209" i="6"/>
  <c r="R230" i="6"/>
  <c r="C217" i="6"/>
  <c r="AC55" i="6"/>
  <c r="AC85" i="6"/>
  <c r="AC130" i="6"/>
  <c r="C176" i="6"/>
  <c r="C80" i="6"/>
  <c r="F101" i="6"/>
  <c r="C31" i="6"/>
  <c r="F210" i="6"/>
  <c r="F135" i="6"/>
  <c r="M214" i="6"/>
  <c r="AC108" i="6"/>
  <c r="W126" i="6"/>
  <c r="W230" i="6" s="1"/>
  <c r="W212" i="6"/>
  <c r="AC203" i="6"/>
  <c r="AC232" i="6" s="1"/>
  <c r="C232" i="6"/>
  <c r="F26" i="6"/>
  <c r="C8" i="6"/>
  <c r="F212" i="6"/>
  <c r="AC16" i="6"/>
  <c r="AC176" i="6"/>
  <c r="C76" i="6" l="1"/>
  <c r="F223" i="6"/>
  <c r="C194" i="6"/>
  <c r="AC76" i="6"/>
  <c r="C141" i="6"/>
  <c r="F220" i="6"/>
  <c r="F151" i="6"/>
  <c r="F88" i="9"/>
  <c r="F90" i="9"/>
  <c r="AC8" i="6"/>
  <c r="C212" i="6"/>
  <c r="C26" i="6"/>
  <c r="C135" i="6"/>
  <c r="F214" i="6"/>
  <c r="AC31" i="6"/>
  <c r="AC210" i="6" s="1"/>
  <c r="C210" i="6"/>
  <c r="C101" i="6"/>
  <c r="AC80" i="6"/>
  <c r="AC101" i="6" s="1"/>
  <c r="C30" i="6"/>
  <c r="F51" i="6"/>
  <c r="F209" i="6"/>
  <c r="AC105" i="6"/>
  <c r="AC126" i="6" s="1"/>
  <c r="C126" i="6"/>
  <c r="C223" i="6" l="1"/>
  <c r="C201" i="6"/>
  <c r="AC194" i="6"/>
  <c r="F230" i="6"/>
  <c r="F238" i="6" s="1"/>
  <c r="AC141" i="6"/>
  <c r="C220" i="6"/>
  <c r="C151" i="6"/>
  <c r="C51" i="6"/>
  <c r="C209" i="6"/>
  <c r="AC30" i="6"/>
  <c r="AC212" i="6"/>
  <c r="AD212" i="6" s="1"/>
  <c r="AC26" i="6"/>
  <c r="AC135" i="6"/>
  <c r="AC214" i="6" s="1"/>
  <c r="C214" i="6"/>
  <c r="AC223" i="6" l="1"/>
  <c r="AD223" i="6" s="1"/>
  <c r="AC201" i="6"/>
  <c r="C230" i="6"/>
  <c r="C238" i="6" s="1"/>
  <c r="AC220" i="6"/>
  <c r="AC151" i="6"/>
  <c r="AC51" i="6"/>
  <c r="AC209" i="6"/>
  <c r="AD209" i="6" s="1"/>
  <c r="AC230" i="6" l="1"/>
  <c r="AC236" i="6" s="1"/>
  <c r="D150" i="35"/>
</calcChain>
</file>

<file path=xl/sharedStrings.xml><?xml version="1.0" encoding="utf-8"?>
<sst xmlns="http://schemas.openxmlformats.org/spreadsheetml/2006/main" count="8425" uniqueCount="966">
  <si>
    <t>№ п/п</t>
  </si>
  <si>
    <t>Сума, тис.грн</t>
  </si>
  <si>
    <t>Примітка</t>
  </si>
  <si>
    <t>Сума на збільшення по освіті всього:</t>
  </si>
  <si>
    <t>Сума на зменшення по освіті всього:</t>
  </si>
  <si>
    <t>Професійно технічна освіта</t>
  </si>
  <si>
    <t>ВСЬОГО по галузі освіта+ПТЗ</t>
  </si>
  <si>
    <t>Заступник директора департаменту</t>
  </si>
  <si>
    <t>І.П.Кузьменко</t>
  </si>
  <si>
    <t>Галушко 2242607</t>
  </si>
  <si>
    <t>Пропозиції на сесію серпня 2017 року  (ОРІЄНТОВНО)</t>
  </si>
  <si>
    <t>Заробітна плата</t>
  </si>
  <si>
    <t>Ремонт авто ТВО Олександрівського району</t>
  </si>
  <si>
    <t>Придбання палива та паливно-мастильних матеріалів</t>
  </si>
  <si>
    <t>Ремонт авто Хортицького ТВО</t>
  </si>
  <si>
    <t>Проектно-технічна документація мереж водопостачання ДНЗ №128</t>
  </si>
  <si>
    <t>Капітальні ремонти ( по проектах)</t>
  </si>
  <si>
    <t>Обладнання для нових груп ДНЗ</t>
  </si>
  <si>
    <t>Індексація, зміни мережі, затверджені видатки не в повному обсязі</t>
  </si>
  <si>
    <t>Поточні  ремонти покрівель закладів освіти (27 закладів)</t>
  </si>
  <si>
    <t>очікувана індексація= 6252,046</t>
  </si>
  <si>
    <t>Найменування заходу</t>
  </si>
  <si>
    <t>КТКВ/КЕКВ</t>
  </si>
  <si>
    <t>в т.ч. по програмі</t>
  </si>
  <si>
    <t>в т.ч. по субвенції</t>
  </si>
  <si>
    <t>в т.ч. по місцевому бюджету</t>
  </si>
  <si>
    <t>сума джерела фінансування</t>
  </si>
  <si>
    <t>джерело фінансування</t>
  </si>
  <si>
    <t>1011010,1011020,1011210/3132,3210</t>
  </si>
  <si>
    <t>1011010,1011020,1011210/2110,2120</t>
  </si>
  <si>
    <t>1011200/2240</t>
  </si>
  <si>
    <t>1011200/2210</t>
  </si>
  <si>
    <t>1011020/2240</t>
  </si>
  <si>
    <t>Гімназія №2 (поточний ремонт системи теплопостачання, водопостачання та водовідведення)</t>
  </si>
  <si>
    <t>Поточний ремонт кабінетів №№10,11 в будівлі №4 Вознесенівського ТВО</t>
  </si>
  <si>
    <t>1011010/2240</t>
  </si>
  <si>
    <t>1011010,1011020/2240</t>
  </si>
  <si>
    <t>1011010/2210,2220,3110</t>
  </si>
  <si>
    <t>ВСЬОГО по галузі освіта</t>
  </si>
  <si>
    <t>Встановлення теплолічильника</t>
  </si>
  <si>
    <t>Придбання теплолічильника</t>
  </si>
  <si>
    <t>1011010/3110</t>
  </si>
  <si>
    <t>Після обстеження технічних умов в потребі горячої води, для функціонування дошкільного навчального закладу, теплообмінник потребує заміни на новий. На сесії квітня були виділені кошти на встановлення теплообмінника. Але частину цих коштів потрібно перенаправити на придбання теплообмінника.</t>
  </si>
  <si>
    <t>Капітальний ремонт ЗОШ №53</t>
  </si>
  <si>
    <t>1011020/3210</t>
  </si>
  <si>
    <t>Капітальний ремонт ЗНВК №60</t>
  </si>
  <si>
    <t>У зв"язку з необхідністю коригування проекту вартість проектних робіт та експертизи збільшились на загальну суму 30,222 тис.грн. Тому необхідно збільшити видатки на ЗОШ №53 за рахунок зменшення видатків по об"єкту ЗНВК №60 (ЛИСТ УКБ від 07.07.2017 №07/02164)</t>
  </si>
  <si>
    <t>Згідно складеного дефектного акту при споруджені школи проектом не було передбачено гаряче водопостачання в туалетах початкової школи. На даний час виникла необхідність в проведені трубопроводів гарячого водопостачання, установлені змішувачів та  заміні умивальників, які перебувають в непридатному стані.</t>
  </si>
  <si>
    <t>Для виготовлення проектно-технічної документації і схем розмежування комунальним підприємством "Водоканал" необхідно провести топогеодезичні зйомки, що належать до інженерно-геодезичних вишукувань.</t>
  </si>
  <si>
    <t>Легковий автомобіль ТВО Хортицького району ВАЗ 2105 знаходиться в експлуатації з 1996 року. За час пробігу основні елементи ходової частини зносились і потребують періодичної заміни та ремонту. На сьогодні склалась критична ситуація, оскільки потребують термінової заміни шарової опори, гальмівні колодки, рульва колонка, амортизатори та ін. Автомобіль знаходиться у аварійному стані та потребує термінового ремонту</t>
  </si>
  <si>
    <t>220,144,217</t>
  </si>
  <si>
    <t xml:space="preserve">Відкриття додаткових дитячих навчальних закладів та нових додаткових груп надасть можливість збільшити кількість дітей, охоплених дошкільним вихованням в мікрорайонах та знизить напругу батьків щодо вирішення питань влаштування дітей до дошкільних навчальних закладів. Наразі планується відкриття 21 групи на 375 дітей в ДНЗ №144,217,220. Для повноцінного функціонування груп, які відкриваються, існує потреба в додаткових видатках на придбання нового обладнання  довгострокового користування на суму 757,3050тис.грн. та на придбання предметів, матеріалів, обладнання та інвентарю на суму 1930,974 тис.грн. </t>
  </si>
  <si>
    <t>У зв"язку з тим, що на початку року було заплановано недостатню кількість бензину та дизтоплива, виникла необхідність в збільшені видатків на придбання паливно-мастильних матеріалів для автомобілів департаменту освіти.</t>
  </si>
  <si>
    <r>
      <t>Відповідно до Постанови КМУ від 30.11.2016  № 925 «</t>
    </r>
    <r>
      <rPr>
        <sz val="16"/>
        <color indexed="8"/>
        <rFont val="Times New Roman"/>
        <family val="1"/>
        <charset val="204"/>
      </rPr>
      <t xml:space="preserve">Про затвердження Порядку та умов надання субвенції з державного бюджету місцевим бюджетам на модернізацію та оновлення матеріально-технічної бази професійно-технічних навчальних закладів» </t>
    </r>
  </si>
  <si>
    <t>Загальна площа покрівель, які потребують ремонту та знаходяться в аварійному стані  складає 12350 кв.м</t>
  </si>
  <si>
    <t xml:space="preserve">Пропозиції для внесення змін  до бюджету міста на сесію Міської ради на 2017 рік </t>
  </si>
  <si>
    <t>Жовтневий</t>
  </si>
  <si>
    <t>КТКВК, КЕКВ</t>
  </si>
  <si>
    <t>Разом</t>
  </si>
  <si>
    <t>070101</t>
  </si>
  <si>
    <t>070201</t>
  </si>
  <si>
    <t>в т.ч. дошк.відд. місц.бюдж.</t>
  </si>
  <si>
    <t>в т.ч. шкільне.відд.</t>
  </si>
  <si>
    <t>в т.ч. субвенція</t>
  </si>
  <si>
    <t>в т.ч. місц.бюджет</t>
  </si>
  <si>
    <t>070202</t>
  </si>
  <si>
    <t>070304</t>
  </si>
  <si>
    <t>070401</t>
  </si>
  <si>
    <t>070802</t>
  </si>
  <si>
    <t>070803</t>
  </si>
  <si>
    <t>070804</t>
  </si>
  <si>
    <t>070805</t>
  </si>
  <si>
    <t>070806</t>
  </si>
  <si>
    <t>070808</t>
  </si>
  <si>
    <t>070809</t>
  </si>
  <si>
    <t>070000</t>
  </si>
  <si>
    <t>091108</t>
  </si>
  <si>
    <t>Заводський</t>
  </si>
  <si>
    <t>Комунарський</t>
  </si>
  <si>
    <t>Ленінський</t>
  </si>
  <si>
    <t>Орджонікідзевський</t>
  </si>
  <si>
    <t>Хортицький</t>
  </si>
  <si>
    <t>Шевченківський</t>
  </si>
  <si>
    <t>Місто</t>
  </si>
  <si>
    <t>010116</t>
  </si>
  <si>
    <t>130106</t>
  </si>
  <si>
    <t>130107</t>
  </si>
  <si>
    <t>130110</t>
  </si>
  <si>
    <t>130112</t>
  </si>
  <si>
    <t>180410</t>
  </si>
  <si>
    <t>150101</t>
  </si>
  <si>
    <t>150110</t>
  </si>
  <si>
    <t>150112</t>
  </si>
  <si>
    <t xml:space="preserve">РАЗОМ ПО МІСТУ </t>
  </si>
  <si>
    <t xml:space="preserve"> </t>
  </si>
  <si>
    <t>тис.грн.</t>
  </si>
  <si>
    <t>КТКВ</t>
  </si>
  <si>
    <t>призначення</t>
  </si>
  <si>
    <t>3110(-)</t>
  </si>
  <si>
    <t>3210(-)</t>
  </si>
  <si>
    <t>3210(+)</t>
  </si>
  <si>
    <t>3132(-)</t>
  </si>
  <si>
    <t>разом</t>
  </si>
  <si>
    <t>в т.ч. в програмі</t>
  </si>
  <si>
    <t>1011010</t>
  </si>
  <si>
    <t>1011020</t>
  </si>
  <si>
    <t>1011030</t>
  </si>
  <si>
    <t>1011090</t>
  </si>
  <si>
    <t>1011170</t>
  </si>
  <si>
    <t>1011190</t>
  </si>
  <si>
    <t>1011200</t>
  </si>
  <si>
    <t>1011210</t>
  </si>
  <si>
    <t>070501</t>
  </si>
  <si>
    <t>1011100</t>
  </si>
  <si>
    <t>Директор департамента</t>
  </si>
  <si>
    <t>Ю.В.Погребняк</t>
  </si>
  <si>
    <t>Заступник міського голови</t>
  </si>
  <si>
    <t>з питань діяльності</t>
  </si>
  <si>
    <t>виконавчих органів влади</t>
  </si>
  <si>
    <t>А.І.Пустоваров</t>
  </si>
  <si>
    <t>Вознесенівський</t>
  </si>
  <si>
    <t>1011070</t>
  </si>
  <si>
    <t>1011180</t>
  </si>
  <si>
    <t>1011230</t>
  </si>
  <si>
    <t>1011000</t>
  </si>
  <si>
    <t>1013160</t>
  </si>
  <si>
    <t>Дніпровський</t>
  </si>
  <si>
    <t>Олександрівський</t>
  </si>
  <si>
    <t>1010180</t>
  </si>
  <si>
    <t>1016310</t>
  </si>
  <si>
    <t>1016330</t>
  </si>
  <si>
    <t>1016350</t>
  </si>
  <si>
    <t>1016340</t>
  </si>
  <si>
    <t>освіти і науки ЗМР</t>
  </si>
  <si>
    <t>Громадський бюджет</t>
  </si>
  <si>
    <t>1011010,1011020/2210</t>
  </si>
  <si>
    <t>1011010,1011020/3110</t>
  </si>
  <si>
    <t>ТВО Вознесенівського району находиться в будівлі житлового будинку, яку збудовано в 1954 році.Станом на 01.07.2017 кабінет №10 не функціонуєчерез аварію каналізаційної системи, у кабінеті №11 частина стін покрита грибком та присутній запах цвілі та вологості. Для нормального функціонування закладу необхідно виконати поточний ремонт кабінетів №10,11.</t>
  </si>
  <si>
    <t>У зв"язку з необхідністю коригування розрахунків по "ГРОМАДСЬКОМУ БЮДЖЕТУ" виникла необхідність в перерозподілі коштів між поточними та капітальними видатками по закладам ДНЗ №293, ЦРД "Надія" та ЗОШ №24</t>
  </si>
  <si>
    <t>Легковий автомобіль ТВО Олександрівського району ВАЗ 2107 знаходиться в експлуатації з 2003 року. Згідно акту обстеженя технічний стан двигуна автомобіля незадовільний, що може призвести до аварійної ситуації під час експлуатації автомобіля та наразити на небезпеку людей.</t>
  </si>
  <si>
    <t xml:space="preserve">Відкриття додаткових дитячих навчальних закладів та нових додаткових груп надасть можливість збільшити кількість дітей, охоплених дошкільним вихованням в мікрорайонах та знизить напругу батьків щодо вирішення питань влаштування дітей до дошкільних навчальних закладів. Для ДНЗ №144 для повноцінного функціонування груп, які відкриваються, існує потреба в додаткових видатках на придбання нового обладнання  довгострокового користування на суму 16тис.грн. та на придбання предметів, матеріалів, обладнання та інвентарю на суму 189,720 тис.грн. </t>
  </si>
  <si>
    <t>Лабораторні аналізи зворотних вод</t>
  </si>
  <si>
    <t>1011010,1011020,1011090/2240</t>
  </si>
  <si>
    <t>Лабораторно-інструментальні вимірювання ДНЗ №186</t>
  </si>
  <si>
    <t>У зв’язку з введенням в експлуатацію ДНЗ №186 виникла необхідність в проведені лабораторних досліджень з вимірювання показників мікроклімату та освітлення, визначення мікробіологічних та санітарно-гігієнічних показників проби води та ін.</t>
  </si>
  <si>
    <t>Заміна лічильників в закладах</t>
  </si>
  <si>
    <t>101101,1011020/2210,2240</t>
  </si>
  <si>
    <t>У зв"язку з недозавантаженням трансформаторів струму, рахунки на оплату за активну та реактивну електричну енергію виставляють згідно розрахунків на недозавантаження трансформаторів струму, а не за спожиту енергію. Таким чином, виставлені рахунки на оплату за спожиту електричну енергію вище рівня спожитої електричної енергії. Тому виникла необхідність в заміні лічильників електричної енергії на прямоточні.</t>
  </si>
  <si>
    <t>1011090/2210</t>
  </si>
  <si>
    <t>ПРОГРАМА "ОСВІТА"</t>
  </si>
  <si>
    <t>ПРОГРАМА "ПРОФЕСІЙНО-ТЕХНІЧНА ОСВІТА"</t>
  </si>
  <si>
    <t>ВСЬОГО по програмі "Освіта"</t>
  </si>
  <si>
    <t>ВСЬОГО по програмі "Професійно-технічна освіта"</t>
  </si>
  <si>
    <t>РАЗОМ по програмам</t>
  </si>
  <si>
    <t>Аварійний ремонт стелі в ЗОШ №12</t>
  </si>
  <si>
    <t>При огляді технічного стану каналізаційних мереж ЗОШ №54 встановлено, що зовнішня каналізаційна мережа потребує поточного ремонту, а саме заміни каналізаційних труб та улаштування ж/б кільця під кришку люка.</t>
  </si>
  <si>
    <t>У зв"язку з тим, що в ЗОШ №12 стався обвал стелі в коридорі виникла аварійна ситуація. Тому необхідно виділити додаткові кошти на аварійний ремонт.</t>
  </si>
  <si>
    <t>1011100/2720</t>
  </si>
  <si>
    <t>У зв"язку з підвищенням стипендій на підставі  Постанови КМУ  від 28.12.2016 №1047 "Про розмір стипендій у державних та комунальних навчальних закладах" ( в цілому на 70%) виникла необхідність в збільшені видатків.</t>
  </si>
  <si>
    <t>Придбання навчальної літератури та виплату стипендій президента України</t>
  </si>
  <si>
    <t>1011100/2730</t>
  </si>
  <si>
    <t xml:space="preserve"> Згідно Постанови КМУ від 05.04.94 №226 "Про поліпшення виховання, навчання, соціального захисту та матеріального забезпечення дітей-сиріт і дітей, позбавлених батьківського піклування"</t>
  </si>
  <si>
    <t>1011100/2110,2120</t>
  </si>
  <si>
    <t>Архівація документів</t>
  </si>
  <si>
    <t>1011100/2240</t>
  </si>
  <si>
    <t>Виплата стипендій учням ПТНЗ</t>
  </si>
  <si>
    <t>У зв"язку з реорганізацією ПТНЗ №38 виникла потреба в додаткових коштах на архівацію документації.</t>
  </si>
  <si>
    <t>Економія коштів по енергоносіям</t>
  </si>
  <si>
    <t>1011100/2270</t>
  </si>
  <si>
    <t>Економія коштів по харчуванню учнів ПТНЗ</t>
  </si>
  <si>
    <t>1011100/2230</t>
  </si>
  <si>
    <t>У зв"язку зі зменшенням кількості учнів пільгових категорій, що харчуються за рахунок бюджету, виникла еконоія коштів</t>
  </si>
  <si>
    <t>У зв"язку зі зменшенням використаних натуральних показників в літній період, в порівняні із запланованим, виникла еконоія коштів</t>
  </si>
  <si>
    <t>Індексація, зміни мережі, затверджені видатки не в повному обсязі з(з урахуванням нового планового контингенту з 01.09.2014)</t>
  </si>
  <si>
    <t>Придбання, опломбування та держповірка трансформаторів струму для Станції юних техніків</t>
  </si>
  <si>
    <t>Співфінансування на капітальний ремонт опорних шкіл (колегіум 98, Класичний ліцей)</t>
  </si>
  <si>
    <t>1011020/3132</t>
  </si>
  <si>
    <t>для придбання, опломбування та держповірки трансформаторів струму для Станції юних техніків</t>
  </si>
  <si>
    <t>Гімназія №47 (поточний ремонт стелі та санвузла)</t>
  </si>
  <si>
    <t>У зв’язку з тим, що територіальні відділи освіти взято на державний облік водокористування, який здійснюється шляхом подання звіту про фактичне водокористування ( форма № 2ТП-водгосп). Необхідно до звіту подавати довідку про середньорічні показники якості зворотних вод. Для оформлення цієї довідки необхідно щоквартально виконувати лабораторні аналізи якості стічних вод 2-х закладів на район.</t>
  </si>
  <si>
    <t>Громадський бюджет (ДНЗ №293, ЦРД "Надія", ЗОШ №24)</t>
  </si>
  <si>
    <t>Встановлення теплолічильника в ДНЗ №42</t>
  </si>
  <si>
    <t>Придбання теплолічильника в ДНЗ №42</t>
  </si>
  <si>
    <t>Поточний ремонт ДНЗ №45 (облаштування резиновим покриттям ігрового майданчику)</t>
  </si>
  <si>
    <t>Поточний ремонт санвузлів в ЗНВК №77</t>
  </si>
  <si>
    <t>1011010,1011020,1011200/2240</t>
  </si>
  <si>
    <t xml:space="preserve"> На території ДНЗ №45 на ігровому майданчику відсутнє покриття відповідно до державних будівельних норм. Майданчик має грунтове покриття, яке постійно просідає та заповнюється водою під час опадів. Згідно акту обстеження для нормального функціонування закладу необхідно провести облаштування ігрового майданчика гумовим покриттям.</t>
  </si>
  <si>
    <t>У зв"язку з тим, що в гімназії №47 стався обвал стелі виникла аварійна ситуація. Тому необхідно виділити додаткові кошти на аварійний ремонт стелі. Також, згідно акту обстеження технічного стану приміщень необхідно провести заміну металевих труб на пластикові, заміну сантехнічного обладнання та виконати загальнобудівельні відновлювальні роботи.</t>
  </si>
  <si>
    <t>Аварійний ремонт зовнішньої каналізаційної мережі в ЗОШ №54</t>
  </si>
  <si>
    <t>1011010/2210</t>
  </si>
  <si>
    <t>Ремонт автомобіля та придбання автозапчастин ТВО Олександрівського, Заводського та Хортицького районів</t>
  </si>
  <si>
    <t>1011200/2240,2210</t>
  </si>
  <si>
    <t xml:space="preserve">На виконання Закону України «Про дошкільну освіту», наказу МОН України від 11.09.2002р. №509 «Про затвердження Типового переліку навчально-наочних посібників та іграшок в дошкільних навчальних закладах (друге видання, доповнене)», з метою забезпечення оснащення навчально-виховного процесу, забезпечення фізичного розвитку на заняттях з фізичного виховання дітей в дошкільному навчальному закладі «Запорожець» №144 необхідні додаткові кошти на придбання спортивного та спортивно-ігрового обладнання для дітей згідно переліку. </t>
  </si>
  <si>
    <t>Придбання спортінвентарю для ДНЗ №144</t>
  </si>
  <si>
    <t>У зв"язку з уточненням об"ємів та видів робіт необхідно зменшити видатки по колегіуму №98 та Класичного ліцею.</t>
  </si>
  <si>
    <t>Згідно акту обстеження будівлі ЗНВК №77 необхідно виконати загальнобудівельні та сантехнічні роботи по поточному ремонту санвузлів.</t>
  </si>
  <si>
    <t>Легковий автомобіль ТВО Олександрівського району ВАЗ 2107 знаходиться в експлуатації з 2003 року. Згідно акту обстеженя технічний стан двигуна автомобіля незадовільний, що може призвести до аварійної ситуації під час експлуатації автомобіля та наразити на небезпеку людей. Легковий автомобіль ТВО Хортицького району ВАЗ 2105 знаходиться в експлуатації з 1996 року. За час пробігу основні елементи ходової частини зносились і потребують періодичної заміни та ремонту. На сьогодні склалась критична ситуація, оскільки автомобіль знаходиться у аварійному стані та потребує термінового ремонту.Легковий автомобіль ТВО Заводського району ВАЗ 2107 потребує поточного ремонту, так як несправний технічний стан може загржувати життю водія і пішеходів на дорозі.</t>
  </si>
  <si>
    <t>Аварійної заміни покрівель потребують 30 закладів освіти, а саме 9 закладів ДНЗ, 20 закладів ЗНЗ та 2 заклади адмінбудівель ТВО Заводського та Шевченківського районів. Загальна площа покрівель, які потребують ремонту та знаходяться в аварійному стані  складає 13146 кв.м.</t>
  </si>
  <si>
    <t>Аварійні ремонти покрівель закладів освіти (30 закладів: 9 закладів ДНЗ, 20 закладів ЗНЗ, 2 заклади адмінбудівель ТВО Заводського та Шевченківського районів)</t>
  </si>
  <si>
    <t>Проектно-технічна документація мереж водопостачання ДНЗ №128, ЗНВК "Запорізька Січ"</t>
  </si>
  <si>
    <t>Відповідно до складеного дефектного акту при споруджені школи проектом не було передбачено гаряче водопостачання в туалетах початкової школи. На даний час виникла необхідність в проведені трубопроводів гарячого водопостачання, установлені змішувачів та  заміні умивальників, які перебувають в непридатному стані.</t>
  </si>
  <si>
    <t>Субвенція соц-економ.розвитку</t>
  </si>
  <si>
    <t>1011010,1011020,1011030/2240,3110</t>
  </si>
  <si>
    <t>Відповідно до Розпорядження КМУ від 12.07.2017 №463-р "Деякі питання розподілу у 2017 році субвенції з державного 
бюджету місцевим бюджетам на здійснення заходів щодо 
соціально-економічного розвитку окремих територій"  для закладів м.Запоріжжя з державного бюджету виділено кошти у сумі 9896,621 тис.грн. З місцевого бюджету на ці цілі необхідно виділити кошти у сумі 296,899 тис.грн.як співфінансування.</t>
  </si>
  <si>
    <t>ЗОШ № 1</t>
  </si>
  <si>
    <t>ДНЗ № 90</t>
  </si>
  <si>
    <t>ДНЗ №167</t>
  </si>
  <si>
    <t>ПТУ</t>
  </si>
  <si>
    <t>капремонт</t>
  </si>
  <si>
    <t>тіньві навіси</t>
  </si>
  <si>
    <t>ДНЗ</t>
  </si>
  <si>
    <t>ЗОШ</t>
  </si>
  <si>
    <t>ЗОШ №54</t>
  </si>
  <si>
    <t>Заклад</t>
  </si>
  <si>
    <t>КЕКВ</t>
  </si>
  <si>
    <t>Сума</t>
  </si>
  <si>
    <t>ВСЬОГО</t>
  </si>
  <si>
    <t>1013160/2240</t>
  </si>
  <si>
    <t>1013160/2730</t>
  </si>
  <si>
    <t>ПРОГРАМА "ОЗДОР0ВЛЕННЯ ТА ВІДПОЧИНОК"</t>
  </si>
  <si>
    <t>харчування</t>
  </si>
  <si>
    <t>перевезення</t>
  </si>
  <si>
    <t>оздоровлення</t>
  </si>
  <si>
    <t>Оздоровлення та відпочинок</t>
  </si>
  <si>
    <t>ЗОШ № 3</t>
  </si>
  <si>
    <t>3142(+)</t>
  </si>
  <si>
    <t>Класичний ліцей</t>
  </si>
  <si>
    <t>реконструкція</t>
  </si>
  <si>
    <t>ДНЗ №1</t>
  </si>
  <si>
    <t>ДНЗ №145</t>
  </si>
  <si>
    <t>ЗОШ №97</t>
  </si>
  <si>
    <t>ЗОШ №55</t>
  </si>
  <si>
    <t>ВСЬОГО по програмі "Оздоровлення та відпочинок"</t>
  </si>
  <si>
    <t>Направлення школярів до позаміського дитячого закладу відпочинку та оздоровлення</t>
  </si>
  <si>
    <t>Економія після проведення конкурсних торгів по направленню школярів до позаміського дитячого закладу відпочинку та оздоровлення</t>
  </si>
  <si>
    <t xml:space="preserve"> Організація підвозу дітей до таборів оздоровлення та відпочинку</t>
  </si>
  <si>
    <t>Необхідні додаткові кошти на організацію підвозу дітей до таборів  відпочинку</t>
  </si>
  <si>
    <t>3142-</t>
  </si>
  <si>
    <t>3122 (-)</t>
  </si>
  <si>
    <t>Зняття економії</t>
  </si>
  <si>
    <t>Капітальний ремонт ЗНВК №19</t>
  </si>
  <si>
    <t>Зняття економії, перерозподіл на стипендії</t>
  </si>
  <si>
    <t>Капітальний ремонт ДНЗ №217</t>
  </si>
  <si>
    <t>РАЗОМ по освіті +пту</t>
  </si>
  <si>
    <t>Грошова допомога та виплату стипендій президента України</t>
  </si>
  <si>
    <t>Нарахування на ФЗП</t>
  </si>
  <si>
    <t xml:space="preserve"> по програмі "Професійно-технічна освіта"</t>
  </si>
  <si>
    <t>по програмі "Освіта"</t>
  </si>
  <si>
    <t>Зменшення навантаження на місцевий бюджет    в т.ч.</t>
  </si>
  <si>
    <t>співфін</t>
  </si>
  <si>
    <t xml:space="preserve">Пропозиції для внесення змін  до бюджету міста на сесію Міської ради на 2018 рік </t>
  </si>
  <si>
    <t>Розшифровка пропозицій на сесію лютого 2018 року</t>
  </si>
  <si>
    <t xml:space="preserve">Пропозиції на сесію лютого 2018 року  </t>
  </si>
  <si>
    <t>Залишок</t>
  </si>
  <si>
    <t xml:space="preserve">Пропозиції </t>
  </si>
  <si>
    <t>будуть використовуватись наявні меблі</t>
  </si>
  <si>
    <t>Буде замінено 8 тіньових навісів ( було заплановано заміну 9 навісів)</t>
  </si>
  <si>
    <t xml:space="preserve">не  буде замінено  протипожежних дверей </t>
  </si>
  <si>
    <t xml:space="preserve"> буде замінено 10 протипожежних дверей (97,370)</t>
  </si>
  <si>
    <t>Реконструкція ЗЗШ №97  (створення ІРЦ)</t>
  </si>
  <si>
    <t>Реконструкція будівлі під департамент освіти і науки</t>
  </si>
  <si>
    <t>Реконструкція будівлі Міського Палацу дитячої та юнацької творчості</t>
  </si>
  <si>
    <t>Реконструкція ЗББЛ "Перспектива"</t>
  </si>
  <si>
    <t>Капітальний ремонт ЗОШ№53</t>
  </si>
  <si>
    <t>Реконструкція елементів благоустрію комплексу спортивних майданчиків ЗНВК "Запорізька Січ" (проектні роботи)</t>
  </si>
  <si>
    <t>Придбання меблів для інклюзивних класів та ІРЦ</t>
  </si>
  <si>
    <t>Придбання для 2- медіатек</t>
  </si>
  <si>
    <t>Придбання тіньових навісів</t>
  </si>
  <si>
    <t>Обладнання для лінгафонного кабінету для ЗОШ №46</t>
  </si>
  <si>
    <t>Обладнання для СТЕМ-центру (ПНЗ "Політ"</t>
  </si>
  <si>
    <t>Придбання протипожежних дверей ( 24 шт)</t>
  </si>
  <si>
    <t>Придбання протипожежних дверей ( 40 шт)</t>
  </si>
  <si>
    <t>Остаточно необхідна сума на ремонт  2600,00 тис.грн.</t>
  </si>
  <si>
    <t>для проведення невідкладних робіт будівлі залишено асигнувань 682,650 млн.</t>
  </si>
  <si>
    <t>На початок ремонтних робіт залишено 1317,350 тис.грн.</t>
  </si>
  <si>
    <t>0617321/3142</t>
  </si>
  <si>
    <t>0611161/3110</t>
  </si>
  <si>
    <t>0611020/3110</t>
  </si>
  <si>
    <t>0611010/3110</t>
  </si>
  <si>
    <t>0611090/3110</t>
  </si>
  <si>
    <t>0617321/3143</t>
  </si>
  <si>
    <t>0611020/3132</t>
  </si>
  <si>
    <t>0611020/3210</t>
  </si>
  <si>
    <t xml:space="preserve">Проведення санітарно-епідеміологічних експертиз продуктів харчування вихованців дошкільних навчальних закладів </t>
  </si>
  <si>
    <t>0611010/2240</t>
  </si>
  <si>
    <t xml:space="preserve">Поточний ремонт 
приміщень та благоустрій території </t>
  </si>
  <si>
    <t>0611010,0611020/2240</t>
  </si>
  <si>
    <t xml:space="preserve">Кронування та виконання робіт по знесенню аварійних та сухостійних дерев </t>
  </si>
  <si>
    <t>зменшення об'єму кронування дерев</t>
  </si>
  <si>
    <t>91% від  2017 року ( в 2017 році 10100,0 тис.грн) залишок на виконання поточно-аварійних ремонтів  9824,256 тис.грн.</t>
  </si>
  <si>
    <t>гідравлічні випробування та промивка мережі опалення</t>
  </si>
  <si>
    <t>промивка мережі опалення проводилась в 2016 та 2017 роках в повному обсязі, в 2018 році - 20% (220,0 тис.грн)</t>
  </si>
  <si>
    <t>ремонт приміщень медіатек</t>
  </si>
  <si>
    <t xml:space="preserve">ремонт тіньових навісів  </t>
  </si>
  <si>
    <t>абонплата за тривожну кнопку</t>
  </si>
  <si>
    <t>залишили абон.плату на 2 місяці січень - лютий 2018 р</t>
  </si>
  <si>
    <t xml:space="preserve">вивезення опалого листя </t>
  </si>
  <si>
    <t>перевезення підручників</t>
  </si>
  <si>
    <t xml:space="preserve">згідно з видатками 2017 року </t>
  </si>
  <si>
    <t>паспортизація будівель та енергопаспорти</t>
  </si>
  <si>
    <t>миючі засоби</t>
  </si>
  <si>
    <t>Меблі  для інклюз класів та ІРЦ</t>
  </si>
  <si>
    <t>придбання меблів НМЦ</t>
  </si>
  <si>
    <t>Медіатеки (придбання для 2-х  медіатек)</t>
  </si>
  <si>
    <t>малоцінні  товари  НМЦ</t>
  </si>
  <si>
    <t>первинні засоби пожежогасіння (ТВО) вогнегасники (ДЕП)</t>
  </si>
  <si>
    <t>Заходи з Комплексної Програми розвитку освіти</t>
  </si>
  <si>
    <t>/2210</t>
  </si>
  <si>
    <t>50% від факту 2017 року</t>
  </si>
  <si>
    <t>будуть користовуватись наявними засоби</t>
  </si>
  <si>
    <t>будуть придбанні первинні засоби пожежогасіння меншого об'єму (3,5 літри замість 5 літрів)</t>
  </si>
  <si>
    <t>Продукти харчування(учні 1-4 класів)</t>
  </si>
  <si>
    <t>0611030</t>
  </si>
  <si>
    <t>0611090</t>
  </si>
  <si>
    <t>0611070</t>
  </si>
  <si>
    <t>0611150</t>
  </si>
  <si>
    <t>0611161</t>
  </si>
  <si>
    <t>070803-070806</t>
  </si>
  <si>
    <t>0617321</t>
  </si>
  <si>
    <t>6310-6350</t>
  </si>
  <si>
    <t>0611110</t>
  </si>
  <si>
    <t>Зменшення на реконструкцію</t>
  </si>
  <si>
    <t>Заплановано на  2018 рік</t>
  </si>
  <si>
    <t>0611020/2230</t>
  </si>
  <si>
    <t xml:space="preserve">Залишки коштів у зв'язку  з передачою ПТНЗ № 36,38 на областний бюджет </t>
  </si>
  <si>
    <t>0611110/2720</t>
  </si>
  <si>
    <t>0611110/2730</t>
  </si>
  <si>
    <t>0611110/2270</t>
  </si>
  <si>
    <t>0611110/2230</t>
  </si>
  <si>
    <t>0611110/2110</t>
  </si>
  <si>
    <t>0611110/2800</t>
  </si>
  <si>
    <t>0611110/2120</t>
  </si>
  <si>
    <t>0611110/2210</t>
  </si>
  <si>
    <t>0611110/2220</t>
  </si>
  <si>
    <t>0611110/2240</t>
  </si>
  <si>
    <t>Медикаменти</t>
  </si>
  <si>
    <t>Оплата інших послуг (крім комунальних)</t>
  </si>
  <si>
    <t>Предмети, матеріали, обладнання та інвентар</t>
  </si>
  <si>
    <t xml:space="preserve">Інші видатки </t>
  </si>
  <si>
    <t>Припинення безкоштовного   харчування учнів 1-4 класів з 01 вересня 2018 року</t>
  </si>
  <si>
    <t>буде відремонтована 7 тіньових навісів на суму 350,0 тис.грн.,(планувалось 10)</t>
  </si>
  <si>
    <t>буде здійснюватись разом з райадміністраціями</t>
  </si>
  <si>
    <t>Капітальний ремонт ЦДПЮ(ЗНЗ №69)</t>
  </si>
  <si>
    <t>буде відремонтоване 1 приміщення для медіатеки ЗНЗ №97 (планувалось ремонт 2 приміщень  ЗНЗ №49 та ЗНЗ №97)</t>
  </si>
  <si>
    <t>планується придбання обладнання на 1 медіатеку (ЗОШ №97)</t>
  </si>
  <si>
    <t>В звязку з недостатністю фінансування в 2018 році не буде придбано 1 лінгафонний кабінет</t>
  </si>
  <si>
    <t>В звязку з недостатністю фінансування не буде придбано обладнання для СТЕМ-Центру</t>
  </si>
  <si>
    <t>В звязку з недостатністю фінансування в 2018 році не буде проводитись реконструкція ЗЗШ №97</t>
  </si>
  <si>
    <t xml:space="preserve">В звязку з недостатністю фінансування в 2018 році не буде проводитись реконструкція </t>
  </si>
  <si>
    <t>для проведення  робіт ІІ черги  планується перенесенняо асигнувань у сумі 4000,0 тис.грн. на майбутні роки</t>
  </si>
  <si>
    <t>Лист КП УКБ по благоустрію території (необхідно 3550,0 тис.грн)</t>
  </si>
  <si>
    <t>В звязку з недостатністю фінансування в 2018 році не будуть проведені проектні роботи на реконструкцію елементів благоустрію комплексу спортивних майданчиків ЗНВК "Запорізька Січ"</t>
  </si>
  <si>
    <t xml:space="preserve"> Залишено асигнувань згідно з фактичними видатками 2017 року</t>
  </si>
  <si>
    <t>буде здійснено паспортизацію 22 будівель та енергоаудит 23 будівель (було заплановано на 53 будівлі)</t>
  </si>
  <si>
    <t>В звязку з недостатністю фінансування в 2018 році не буде придбанно обладнання для Стем-центру ПНЗ "Політ"</t>
  </si>
  <si>
    <t>Дошкільний навчальний закла  № 167 "Каштан" по вул. Радіаторна, 31 (проведення енергетичних аудитів )</t>
  </si>
  <si>
    <t>Капітальний ремонт дошкільного навчального закладу №270 по вул. Чарівна, 157г (проведення енергетичних аудитів)</t>
  </si>
  <si>
    <t>Капітальний ремонт Заорізької загальноосвітньої школи I─III ступенів № 103 ао вул. Новокузнецька, 18-а (проведення енергетичних аудитів )</t>
  </si>
  <si>
    <t>Капітальний ремонт Запорізького навчальноосвітнього закладу №87 по вул. Хакаська, 3б (проведення енергетичних аудитів)</t>
  </si>
  <si>
    <t>Реконструкція Запорізького  класичного ліцею з прибудовою по вул. Леоніда Жаботинського, 23 в м. Запоріжжя</t>
  </si>
  <si>
    <t>Реконструкція Запорізького колегіуму № 98 по вул. Запорізькій, 1-А в м. Запоріжжя</t>
  </si>
  <si>
    <t>Залишки освітньої субвенції (залишок коштів 2017 року)</t>
  </si>
  <si>
    <t>Поточний ремонт 
приміщень позашкільних закладів освіти</t>
  </si>
  <si>
    <t>Послуги з виготовлення схем розподілу мереж водопостачання та водовідведення</t>
  </si>
  <si>
    <t>Для завершення виготовлення схем розподілу мереж водопостачання та водовідведення по обєктах департаменту у звязку з виконанням проектної документації необхідно 47,730 тис.грн</t>
  </si>
  <si>
    <t xml:space="preserve">перерозподіл видатків для завершення виготовлення схем розподілу мереж водопостачання та водовідведення по обєктах департаменту у звязку з виконанням проектної документації </t>
  </si>
  <si>
    <t>Придбання обладнання і предметів довгострокового користування</t>
  </si>
  <si>
    <t>Згідно листа КП УКБ  від 12.01.2018 р. №07/00105 для завершення робіт по ремонту покрівлі необхідно додатково  875,0 тис. грн</t>
  </si>
  <si>
    <t>0611020/2111,2120</t>
  </si>
  <si>
    <t>Залишоко світної субвенції по заробітній платі пед.працівників</t>
  </si>
  <si>
    <t>Залишоко  субвенції з державного бюджету місцевим бюджетам на здійснення заходів щодо соціально - економічного розвитку</t>
  </si>
  <si>
    <t>0611020/3111</t>
  </si>
  <si>
    <t>0611020/3112</t>
  </si>
  <si>
    <t xml:space="preserve">Реконструкція елементів благоустрію комплексу спортивних майданчиків </t>
  </si>
  <si>
    <t>Залишок коштів за експертизу проектів</t>
  </si>
  <si>
    <t>0611010/3132</t>
  </si>
  <si>
    <t>Залишок асигнувань на проведення енергетичного аудиту залишено 150,000 тис. грн.</t>
  </si>
  <si>
    <t>Після коригування проекту по капітальному ремонту ДНЗ № 1 необхідно додатково 131,846 тис. грн</t>
  </si>
  <si>
    <t>Всього по капітальним придбанням</t>
  </si>
  <si>
    <t>Всього по капітальним ремонтам</t>
  </si>
  <si>
    <t>Разом реконструкція</t>
  </si>
  <si>
    <t>Разом по кап. УКС</t>
  </si>
  <si>
    <t xml:space="preserve">не  буде замінено 5 протипожежних дверей </t>
  </si>
  <si>
    <t>Разом  поточні видатки</t>
  </si>
  <si>
    <t xml:space="preserve"> буде замінено 5 протипожежних дверей </t>
  </si>
  <si>
    <t>Залишок  субвенції з державного бюджету місцевим бюджетам на здійснення заходів щодо соціально - економічного розвитку</t>
  </si>
  <si>
    <t>0611020/2210</t>
  </si>
  <si>
    <t>0611010/2210</t>
  </si>
  <si>
    <t>Капітальний ремонт ДНЗ №1</t>
  </si>
  <si>
    <t>0611090/2240</t>
  </si>
  <si>
    <t>Оренда контейнерів для вивозу сміття</t>
  </si>
  <si>
    <t>Захоронення ТПВ</t>
  </si>
  <si>
    <t>Необхідно додатково</t>
  </si>
  <si>
    <t>0611020/2240</t>
  </si>
  <si>
    <t xml:space="preserve">Заробітна плата з нарахуваннями </t>
  </si>
  <si>
    <t>0611110/2110,2120</t>
  </si>
  <si>
    <t>3110(+)</t>
  </si>
  <si>
    <t>алишки освітньої субвенції (залишок коштів 2017 року)</t>
  </si>
  <si>
    <t>Зменшення видатків (збільшення видатків на капітальний ремонт ДНЗ №1)</t>
  </si>
  <si>
    <t>Ззбільшення видатків на капітальний ремонт ДНЗ №1</t>
  </si>
  <si>
    <t>0611090/2210</t>
  </si>
  <si>
    <t>0611150/2210</t>
  </si>
  <si>
    <t>611150/2210</t>
  </si>
  <si>
    <t>0611010,1020,1030,1090,1161/2240</t>
  </si>
  <si>
    <t>0611030,1020,1070/2240</t>
  </si>
  <si>
    <t>Зменшення видатків ( підруч.0,922, вогнег.3,371)</t>
  </si>
  <si>
    <t>Зменшення видатків (меблі НМЦ12,5, товари НМЦ 33,19, вогнег.1,124)</t>
  </si>
  <si>
    <t>Збільшення видатків , ПЗ для медіатеки, співфінансування</t>
  </si>
  <si>
    <t>0613242</t>
  </si>
  <si>
    <t>В звязку з  дефіцитом коштів у бюджеті міста не будть придбані меблі для інклюзивних класів та ІРЦ</t>
  </si>
  <si>
    <t>Залишок субвенції з державного бюджету місцевим бюджетам на здійснення заходів щодо соціально - економічного розвитку</t>
  </si>
  <si>
    <t>Залишок освітної субвенції по заробітній платі пед.працівників</t>
  </si>
  <si>
    <t>Капітальний ремонт Заорізької загальноосвітньої школи I─III ступенів № 103 а по вул. Новокузнецька, 18-а (проведення енергетичних аудитів )</t>
  </si>
  <si>
    <t>0611010/1020/2240</t>
  </si>
  <si>
    <t>№ з/п</t>
  </si>
  <si>
    <t>Гідравлічні випробування та промивка мережі опалення</t>
  </si>
  <si>
    <t>Ремонт приміщень медіатек</t>
  </si>
  <si>
    <t xml:space="preserve">Ремонт тіньових навісів  </t>
  </si>
  <si>
    <t>Абонплата за тривожну кнопку</t>
  </si>
  <si>
    <t xml:space="preserve">Вивезення опалого листя </t>
  </si>
  <si>
    <t>Перевезення підручників</t>
  </si>
  <si>
    <t>Паспортизація будівель та енергопаспорти</t>
  </si>
  <si>
    <t>Миючі засоби</t>
  </si>
  <si>
    <t>Придбання меблів НМЦ</t>
  </si>
  <si>
    <t>Малоцінні  товари  НМЦ</t>
  </si>
  <si>
    <t>Первинні засоби пожежогасіння (ТВО) вогнегасники (ДЕП)</t>
  </si>
  <si>
    <t xml:space="preserve">Згідно з видатками 2017 року </t>
  </si>
  <si>
    <t xml:space="preserve">Перерозподіл видатків для завершення виготовлення схем розподілу мереж водопостачання та водовідведення по обєктах департаменту у звязку з виконанням проектної документації </t>
  </si>
  <si>
    <t>Було заплановано 24 шт протипожежних дверей, а в звязку з недостатністю фінансування буде  встановленно 5 протипожежних дверей  (перерозподіл видатків між КЕКВ 3110 та 2210)</t>
  </si>
  <si>
    <t>Було заплановано 40 шт протипожежних дверей, а в звязку з недостатністю фінансування буде  встановленно 5 протипожежних дверей  (перерозподіл видатків між КЕКВ 3110 та 2210)</t>
  </si>
  <si>
    <t>В звязку з недостатністю фінансування в 2018 році планується придбання обладнання на 1 медіатеку (ЗОШ №97)</t>
  </si>
  <si>
    <t>В звязку з недостатністю фінансування в 2018 році не буде проводитись реконструкція ЗЗШ №97 під ІРЦ</t>
  </si>
  <si>
    <t>В звязку з недостатністю фінансування в 2018 році не буде проводитись реконструкція будівлі</t>
  </si>
  <si>
    <t>В звязку з недостатністю фінансування в 2018 році для проведення  робіт ІІ черги  планується перенесення асигнувань у сумі 4000,0 тис.грн. на майбутні роки</t>
  </si>
  <si>
    <t>Згідно листа КП УКБ  від 05.02.2018 р. №07/00333 для завершення коригування проекту по капітальному ремонту ДНЗ № 1 необхідно додатково 131,846 тис. грн</t>
  </si>
  <si>
    <t>В звязку з недостатністю фінансування в 2018 році для проведення невідкладних робіт будівлі залишено асигнувань 682,650 тис. грн</t>
  </si>
  <si>
    <t>В звязку з недостатністю фінансування в 2018 році на початок ремонтних робіт залишено 1317,350 тис.грн.</t>
  </si>
  <si>
    <t>В звязку з недостатністю фінансування в 2018 році зменшенно об'єм кронування дерев</t>
  </si>
  <si>
    <t>Промивка мережі опалення проводилась в 2016 та 2017 роках в повному обсязі, в звязку з недостатністю фінансування в 2018 році  - 20% (220,0 тис.грн)</t>
  </si>
  <si>
    <t>В звязку з недостатністю фінансування в 2018 році вивезення опалого листя буде здійснюватись разом з райадміністраціями</t>
  </si>
  <si>
    <t>В звязку з недостатністю фінансування в 2018 році буде здійснено паспортизацію 22 будівель та енергоаудит 23 будівель (було заплановано на 53 будівлі)</t>
  </si>
  <si>
    <t>В звязку з недостатністю фінансування в 2018 році будуть використовуватись наявні меблі</t>
  </si>
  <si>
    <t>В звязку з недостатністю фінансування в 2018 році будуть користуватись наявними засобами</t>
  </si>
  <si>
    <t>В звязку з недостатністю фінансування в 2018 році будуть придбанні первинні засоби пожежогасіння меншого об'єму (3,5 літри замість 5 літрів)</t>
  </si>
  <si>
    <t/>
  </si>
  <si>
    <t>В звязку з недостатністю фінансування в 2018 році  залишено асигнувань на виготовлення проекту термомодернізації в сумі 150,000 тис. грн.</t>
  </si>
  <si>
    <t>В звязку з недостатністю фінансування в 2018 році  буде відремонтоване 1 приміщення для медіатеки ЗНЗ №97 на суму 200 тис. грн та втановлене програмне забезпечення на суму  20,060 тис. грн (планувалось ремонт 2 приміщень  ЗНЗ №49 та ЗНЗ №97)</t>
  </si>
  <si>
    <t xml:space="preserve"> Необхідно придбати учнівські меблі для кабінету фізики.Решту знімаємо в звязку з недостатністю фінансування в 2018 році  </t>
  </si>
  <si>
    <t>0611010/3210</t>
  </si>
  <si>
    <t>Перерозподіл видатків заробітної плати</t>
  </si>
  <si>
    <t xml:space="preserve">Перерозподіл видатків по заробітній платі з місцевого бюджету </t>
  </si>
  <si>
    <t>В звязку з недостатністю фінансування в 2018 році залишили абон.плату на 10 місяців березень - грудень 2018 р</t>
  </si>
  <si>
    <t>Реконструкція елементів благоустрію комплексу спортивних майданчиків ЗНЗ №92 по вул. Лахтінській,9 м.Запоріжжя"</t>
  </si>
  <si>
    <t>Реконструкція елементів благоустрію комплексу спортивних майданчиків гімназії №93 по вул.Полякова,9 м.Запоріжжя</t>
  </si>
  <si>
    <t>Для завершення робіт  необхідно додатково 1583,645 тис. грн</t>
  </si>
  <si>
    <t>Зменшення видатків (гідравл.випроб 7,704,трив.кн.8,988,листя 1,28, підр.3,992, вогнег.9,662)</t>
  </si>
  <si>
    <t>Зменшення видатків (гідравл.випроб 30,298,трив.кн.38,948,листя 7,755, заходи 114,325,вогнег.25,617)</t>
  </si>
  <si>
    <t xml:space="preserve"> В звязку з недостатністю фінансування в 2018 році залишено асигнувань згідно з фактичними видатками 2017 року</t>
  </si>
  <si>
    <t>Реконструкція елементів благоустрію комплексу спортивних майданчиків колегіуму №98 по вул.Запорізька,1а м.Запоріжжя</t>
  </si>
  <si>
    <t>Обладнання для СТЕМ-центру</t>
  </si>
  <si>
    <t>Для оплати  завершених робіт  необхідно додатково 4,74тис. грн</t>
  </si>
  <si>
    <t>В звязку з недостатністю фінансування в 2018 році буде відремонтована 7 тіньових навісів на суму 350,0 тис.грн., (планувалось 10)</t>
  </si>
  <si>
    <t>Для оплати виконаних робіт  необхідно додатково 196,381тис. грн</t>
  </si>
  <si>
    <t>В звязку з недостатністю фінансування в 2018 році 104,5% від  2017 року ( в 2017 році 9861,0 тис.грн) залишок на виконання поточно-аварійних ремонтів  10552,344тис.грн.</t>
  </si>
  <si>
    <t>Залишок коштів 140 тис. грн. для проведення за експертизи готових  проектів 7-ми стадіонів</t>
  </si>
  <si>
    <t>Збільшення видатків на комунальні послуги</t>
  </si>
  <si>
    <t>0611010,0611020,0611030, 0611090/2270</t>
  </si>
  <si>
    <t>В звязку з нестачею коштів за рахунок збільшення тарифів у 2018 році порівняно із запланованим необхідно додатково 31917,437 тис.грн</t>
  </si>
  <si>
    <t>0611010,1020,1030,1070,1090, 1150,1161/2210</t>
  </si>
  <si>
    <t>В звязку з недостатністю фінансування в 2018 році 93% від  2017 року ( в 2017 році 9861,0 тис.грн) залишок на виконання поточно-аварійних ремонтів  9191,435тис.грн.</t>
  </si>
  <si>
    <t>Залишок коштів 132,664 тис. грн. для проведення за експертизи готових  проектів 7-ми стадіонів</t>
  </si>
  <si>
    <t>В звязку з недостатністю фінансування в 2018 році 93%  2017 року  ( в 2017 році 9861,0 тис.грн) залишок на виконання поточно-аварійних ремонтів  9191,435тис.грн.</t>
  </si>
  <si>
    <t>Зменшення видатків (сан.епідем. 100, кронув.150, поточні рем.1763,774, гідравл.випроб 256,8, тіньові нав.150,трив.кн.359,520,листя 110,273, вогнег.151,673,паспортиз.1372)</t>
  </si>
  <si>
    <t>Придбання предметів і матеріалів для Стем-центру</t>
  </si>
  <si>
    <t>Зменшення видатків ( поточні ремонти9798,399,гідравл. випр. 580,062, рем.медіат.220,060,трив.кн.407,456,листя 126,026,підр.95,086,миючі 100,меблі ІРЦ 923,4, медіат.111,558,вогнег.296,155, паспортиз.628)</t>
  </si>
  <si>
    <t>Зменшення видатків (трив. кн.5,992 ,листя 5,120, вогнег.12,360, меблі ІРЦ - 444,854)</t>
  </si>
  <si>
    <t>0611020,0611161/2210</t>
  </si>
  <si>
    <t>Директор департаменту</t>
  </si>
  <si>
    <t>освіти і науки</t>
  </si>
  <si>
    <t xml:space="preserve">В зв'язку з дефіцитом коштів у бюджеті міста  департамент освіти і науки ЗМР надає пропозиції на сесію березня2018 року  </t>
  </si>
  <si>
    <t>Реконструкція гімназії № 28  по вул.Лермонтова,16 Орджонікідзевського  району м.Запоріжжя .Коригування</t>
  </si>
  <si>
    <t>0617321/3210</t>
  </si>
  <si>
    <t>Згідно листа КП УКБ  від 26.02.2018 р. №07/00478 в звязку з економією коштів необхідно зменшити видатки на 105,091 тис. грн.</t>
  </si>
  <si>
    <t>Для оплати  завершених робіт  необхідно додатково 4,74тис. грн та згідно з листом ТОВ "АС - Проект" від 05.03.18 № 20 на оплату проектних робіт -  36,0 тис.грн</t>
  </si>
  <si>
    <t>Згідно з листом ТОВ "АС - Проект" від 05.03.18 № 20 на оплату проектних робіт необхідно  36,0 тис.грн</t>
  </si>
  <si>
    <t xml:space="preserve">Реконструкція елементів благоустрію комплексу спортивних майданчиків ЗОШ для ЗНЗ №33,м.Запоріжжя, вул.Ніжинська,40 </t>
  </si>
  <si>
    <t>Придбання обладнання для нової української школи</t>
  </si>
  <si>
    <t>Залишок освітньої субвенції на початок року</t>
  </si>
  <si>
    <t>Придбання обладнання для кабінетів  української мови</t>
  </si>
  <si>
    <t>Згідно з листом ТОВ "АС - Проект" від 05.03.18 № 20 на оплату проектних робіт -  36,0 тис.грн</t>
  </si>
  <si>
    <t>Залишок освітньої субвенції на початок року, згідно з приказом МОН від 19.01.2018 № 58 п.3</t>
  </si>
  <si>
    <t>Збільшення навантаження на місцевий бюджет    в т.ч.</t>
  </si>
  <si>
    <t>Реконструкція будівлі Міського Палацу дитячої та юнацької творчості по пл. Леніна, 1 м.Запоріжжя</t>
  </si>
  <si>
    <t>Згідно листа КП УКБ  від 14.03.2018 р. №07/00748 для виконання робіт з реконструкції систем водопостачання та водовідведення та системи пожежогасіння необхідно додатково 500 тис.грн</t>
  </si>
  <si>
    <t xml:space="preserve">Зменшення видатків </t>
  </si>
  <si>
    <t>Зменшення видатків</t>
  </si>
  <si>
    <t>Збільшення видатків на програмне забезпечення для ДНЗ ЗБЦПТО(№31)</t>
  </si>
  <si>
    <t>Збільшення видатків на ПЗ</t>
  </si>
  <si>
    <t>1011100/2210</t>
  </si>
  <si>
    <t>Оснащення кабінетів ІРЦ</t>
  </si>
  <si>
    <t>Підтримка осіб з особливими освітніми потребами</t>
  </si>
  <si>
    <t xml:space="preserve">Надання державної підтримкм особам з особливими освітніми потребами за рахунок відповідної  субвенції з державного бюджету </t>
  </si>
  <si>
    <t>0611020,0611070/2210</t>
  </si>
  <si>
    <t>0611020,0611070/2111,2120</t>
  </si>
  <si>
    <t>Підтримка осіб з особливими освітніми потребами( субвенція)</t>
  </si>
  <si>
    <t>Доручення депутатів обласної  ради</t>
  </si>
  <si>
    <t>0611010,0611020/3110</t>
  </si>
  <si>
    <t>Обладнання для облаштування ресурсної кімнати</t>
  </si>
  <si>
    <t>У зв’язку з впровадження та використанням у навчально-виробничому процесі ДНЗ «Запорізький будівельний центр професійно – технічної освіти» інноваційно-комунікаційних технологій для якісної підготовки учнів існує необхідність в придбанні сучасної техніки та обладнання,тому необхідно додатково 34,0 тис. грн</t>
  </si>
  <si>
    <t>Капітальний ремонт елементів благоустрою Запорізького ліцею "Логос"вул. Перемоги,69а</t>
  </si>
  <si>
    <t>Згідно пропозицій голови облдержадміністрації К.І.Бриль від 20.03.2018 № 05-54/0990 "Про внесення змін до рішення обласної ради від 30.11.2017 №54 " Про Програму розвитку освіти Запорізької області на 2018 -2022 роки" необхідно збілишити видатки капітальний ремонт елементів благоустрою Запорізького ліцею "Логос" ЗМР вул. Перемоги, 69а на 791 тис. грн</t>
  </si>
  <si>
    <t xml:space="preserve"> Поточне утримання закладів (поточний ремонт 
приміщень)</t>
  </si>
  <si>
    <t>Джерелом покриття видатків на реконструкцію систем водопостачання та водовідведення та системи пожежогасіння  Міського Палацу дитячої та юнацької творчості пропонуємо зменшення видатків на поточне утримання закладів освіти</t>
  </si>
  <si>
    <t xml:space="preserve">Збільшення видатків для КП "УКБ" </t>
  </si>
  <si>
    <t>Ззбільшення видатківдляя УКБ</t>
  </si>
  <si>
    <t>Збільшення видатків для УКБ</t>
  </si>
  <si>
    <t>Реконструкція колегіуму “Мала гуманітарна академія” (благоустрій території, заміна конструкцій даху) по вул. Гудименка, 13, в м. Запоріжжі</t>
  </si>
  <si>
    <t>3132(+)</t>
  </si>
  <si>
    <r>
      <t xml:space="preserve">Збільшення на реконструкцію, </t>
    </r>
    <r>
      <rPr>
        <b/>
        <sz val="16"/>
        <rFont val="Times New Roman"/>
        <family val="1"/>
        <charset val="204"/>
      </rPr>
      <t>надзвичайна кредитна програма МГА</t>
    </r>
  </si>
  <si>
    <t>Згідно постанови Кабінету Міністрів України від 25 листопада 2015 р. №1068 Порядок та умови надання субвенції з державного бюджету місцевим бюджетам на реалізацію проектів у рамках Надзвичайної кредитної програми для відновлення України виділено кошти з державного  бюджету у сумі 3203,031 тис. грн.</t>
  </si>
  <si>
    <t xml:space="preserve">Згідно постанови Кабінету Міністрів України від 25 листопада 2015 р. №1068 Порядок та умови надання субвенції з державного бюджету місцевим бюджетам на реалізацію проектів у рамках Надзвичайної кредитної програми для відновлення України на  капітальний ремонт приміщень будівлі ЗЗШ №53 І - ІІ ступеня, за адресою м.Запоріжжя вул. Шевченка,123 виділено кошти у сумі 5993,687 тис. грн </t>
  </si>
  <si>
    <t>Александр ЗОШ № 1</t>
  </si>
  <si>
    <t>Всього видатків на придбання</t>
  </si>
  <si>
    <t>Для завершення процедури введення в експлуатацію обєктів Департаменту, роботи по яким завершено в минулому році для КП "УКБ" додатково необхідно 82,636 тис.грн (ДНЗ № 145,126,ЗНВК № 64,60,85, гімназія № 47)</t>
  </si>
  <si>
    <t>Придбання обладнання для установ соціально-культурної сфери комунальної власності у Шевченківському районі м.Запоріжжя.</t>
  </si>
  <si>
    <t>Капітальний ремонт спортивної зали ЗЗШ І-ІІІ ступенів  № 65 Запорізької міської ради Запорізької області
69068, вул.Моторобудівників, 26</t>
  </si>
  <si>
    <t xml:space="preserve">Пропозиції  до переліку об'єктів та заходів, фінансування яких у 2018 році пропонується здійснювати за рахунок субвенції з державного бюджету місцевим бюджетам на здійснення заходів щодо соціально-економічного розвитку Шевченківського району м. Запоріжжя, (для капітального ремонту спортивної зали  (ЗЗШ І-ІІІ  ступенів № 65))           </t>
  </si>
  <si>
    <t>Субвенція соцеконом розвитку</t>
  </si>
  <si>
    <t>Капітальний ремонт приміщень будівлі ЗЗШ № 53 І - ІІ ступеня,за адресою м.Запоріжжя вул. Шевченка,123</t>
  </si>
  <si>
    <t>0611010,0611020/2610</t>
  </si>
  <si>
    <t>Надзвичайна кредитна програма ЗНЗ № 53</t>
  </si>
  <si>
    <t>Капітальний ремонт по заміні асфальтового покриття території ЗЗШ І-ІІІ ступенів №76 ЗМР , просп. Соборний,154 Г</t>
  </si>
  <si>
    <t>На розробку проектно- коштористної документації по обєкту " Капітальний ремонт по заміні асфальтового покриття території ЗЗШ І-ІІІ ступенів №76 ЗМР , просп. Соборний,154 Г" необхідно додатково 41,607 тис.грн</t>
  </si>
  <si>
    <t>Збільшення видатків на капітальний ремонт ЗЗШ №76</t>
  </si>
  <si>
    <t>Зменшення видатків по поточному ремонту</t>
  </si>
  <si>
    <t xml:space="preserve">Пропозиції  до переліку об'єктів та заходів, фінансування яких у 2018 році пропонується здійснювати за рахунок субвенції з державного бюджету місцевим бюджетам на здійснення заходів щодо соціально-економічного розвитку Шевченківського району м. Запоріжжя (придбання інтерактивних комплексів - 23 одиниці  та пральних машин - 8 одиниць)                           </t>
  </si>
  <si>
    <t xml:space="preserve">Департамент освіти і науки ЗМР надає уточнені пропозиції на сесію травня 2018 року  </t>
  </si>
  <si>
    <t>Згідно з  Постановою Кабінету Міністрів України від 25 листопада 2015 р. №1068 Порядок та умови надання субвенції з державного бюджету місцевим бюджетам на реалізацію проектів у рамках Надзвичайної кредитної програми для відновлення України виділено кошти з державного  бюджету у сумі 3203,031 тис. грн., відповідно до повідомлення Державної казначейської служби України від 19.04.2018 № 16 про зміни до річного розпису асигнувань державного бюджету на 2018 рік щодо використання субвенції з державного бюджету місцевим бюджетам на реалізацію проектів в рамках надзвичайної кредитної програми для відновлення України, зменшено на 1211,341тис.грн (залишок субвенції -1991,69 тис.грн, співфінансування -662,088 тис.грн)</t>
  </si>
  <si>
    <t>Згідно з  Постановою Кабінету Міністрів України від 25 листопада 2015 р. №1068 Порядок та умови надання субвенції з державного бюджету місцевим бюджетам на реалізацію проектів у рамках Надзвичайної кредитної програми для відновлення України на  капітальний ремонт приміщень будівлі ЗЗШ №53 І - ІІ ступеня, за адресою м.Запоріжжя вул. Шевченка,123 виділено кошти у сумі 5993,687 тис. грн, відповідно до повідомлення Державної казначейської служби України від 19.04.2018 № 16 про зміни до річного розпису асигнувань державного бюджету на 2018 рік щодо використання субвенції з державного бюджету місцевим бюджетам на реалізацію проектів в рамках надзвичайної кредитної програми для відновлення України, зменшено на 2266,727 тис.грн ( залишок субвенції -3726,96 тис.грн.,співфінансування -1265,202 тис.грн)</t>
  </si>
  <si>
    <t>Реконструкція елементів благоустрою комплексу спортивних майданчиків ЗНЗ № 92 по вул.Лахтинській, 9 м. Запоріжжя</t>
  </si>
  <si>
    <t xml:space="preserve">Департамент освіти і науки ЗМР надає пропозиції на сесію травня 2018 року  </t>
  </si>
  <si>
    <t>Для завершення робіт по об'єкту, необхідно додаткові кошти на 2018  у розмірі 1630,864 тис.грн.</t>
  </si>
  <si>
    <t>0611020/</t>
  </si>
  <si>
    <t xml:space="preserve">Придбання дидактичнх  матеріалів </t>
  </si>
  <si>
    <t xml:space="preserve">Придбання меблів  </t>
  </si>
  <si>
    <t xml:space="preserve">Придбання комп'ютерного обладнання, відповідного мультимедійного контенту  </t>
  </si>
  <si>
    <t>Згідно з  Постановою Кабінету Міністрів України від 25 листопада 2015 р. №1068 Порядок та умови надання субвенції з державного бюджету місцевим бюджетам на реалізацію проектів у рамках Надзвичайної кредитної програми для відновлення України на  капітальний ремонт приміщень будівлі ЗЗШ №53 І - ІІ ступеня, за адресою м.Запоріжжя вул. Шевченка,123 виділено кошти у сумі 5993,687 тис. грн, відповідно до повідомлення Державної казначейської служби України від 19.04.2018 № 16 про зміни до річного розпису асигнувань державного бюджету на 2018 рік щодо використання субвенції з державного бюджету місцевим бюджетам на реалізацію проектів в рамках надзвичайної кредитної програми для відновлення України, зменшено на 2266,727 тис.грн (залишок субвенції -3726,96 тис.грн.,співфінансування -1265,202 тис.грн)</t>
  </si>
  <si>
    <t>Придбання техніки та обладнання для створення навчально-практичних центрів на базі професійно-технічних навчальних закладів.</t>
  </si>
  <si>
    <t>0611110/</t>
  </si>
  <si>
    <t>Згідно до постанови Кабінету міністрів Укарїни від 11.04.2018 № 266 Деякі питання використання субвенції з державного бюджету місцевим бюджетам на модернізацію та оновлення матеріально-технічної бази професійно-технічних навчальних закладів у 2018 році  виділено кошти з державного бюджету у сумі 4800,00 тис.грн</t>
  </si>
  <si>
    <r>
      <t xml:space="preserve">На виконання постанови Кабінету міністрів України від 04.04.2018 № 237 "Деякі питання надання субвенції з державного бюджету місцевим бюджетам на забезпечння якісної, сучасної та доступної загальної загальної середньої освіти "Нова українська школа" та п.16 рішення облпасної ради від 30.11.2017 № 63 "Про обласний бюджет на 2018 рік", згідно розпорядження голови обласної державної адміністрації від 26.04.2018 № 221 виділено коштів           11 261,210 тис грн, потреба на </t>
    </r>
    <r>
      <rPr>
        <b/>
        <u/>
        <sz val="24"/>
        <color rgb="FFFF0000"/>
        <rFont val="Times New Roman"/>
        <family val="1"/>
        <charset val="204"/>
      </rPr>
      <t xml:space="preserve"> співфінансування з місцевого бюджету (у розмірі 30 %) становить 3 378,363 тис.грн.</t>
    </r>
  </si>
  <si>
    <t>Відповідно до Постанови КМУ від 11.04.2018  року №266 «Деякі питання використання субвенції з державного бюджету місцевим бюджетам на модернізацію та оновлення матеріально-технічної бази професійно-технічних навчальних закладів у 2018 році», Наказу МОН України від 27.02.2018 №206 «Про затвердження Переліку закладів професійної (професійно-технічної) освіти, на базі яких будуть створені навчально-практичні центри у 2018 році» виділено кошти на загальну суму 4 800,00 тис.грн</t>
  </si>
  <si>
    <t>по програмі "ПРОФЕСІЙНО-ТЕХНІЧНА ОСВІТА"</t>
  </si>
  <si>
    <t xml:space="preserve">модернізація та оновлення матеріально-технічної бази професійно-технічних навчальних закладів </t>
  </si>
  <si>
    <t>0611110/3110</t>
  </si>
  <si>
    <t>не вносит для ФУ</t>
  </si>
  <si>
    <t>На виконання постанови Кабінету міністрів України від 04.04.2018 № 237 "Деякі питання надання субвенції з державного бюджету місцевим бюджетам на забезпечння якісної, сучасної та доступної загальної загальної середньої освіти "Нова українська школа" та п.16 рішення облпасної ради від 30.11.2017 № 63 "Про обласний бюджет на 2018 рік", згідно розпорядження голови обласної державної адміністрації від 26.04.2018 № 221 виділено коштів 11 261,210 тис грн, потреба на співфінансування з місцевого бюджету (у розмірі 30 %) становить 3 378,363 тис.грн.</t>
  </si>
  <si>
    <t>0611110/2211</t>
  </si>
  <si>
    <t>0611110/2212</t>
  </si>
  <si>
    <t>0611110/2213</t>
  </si>
  <si>
    <t>0611110/2214</t>
  </si>
  <si>
    <t>0611110/2215</t>
  </si>
  <si>
    <t>0611110/2216</t>
  </si>
  <si>
    <t>0611110/2217</t>
  </si>
  <si>
    <t>Субвенція "Нова українська школа"</t>
  </si>
  <si>
    <t>"Нова українська школа" (співфінансування)</t>
  </si>
  <si>
    <t>На виконання постанови Кабінету міністрів України від 04.04.2018 № 237 "Деякі питання надання субвенції з державного бюджету місцевим бюджетам на забезпечння якісної, сучасної та доступної загальної загальної середньої освіти "Нова українська школа" та відповідно до  розпорядження голови обласної державної адміністрації від 26.04.2018 № 221 виділено коштів 11 261,210 тис грн,  співфінансування з місцевого бюджету становить 4 826,233 тис.грн.  (у розмірі 30 %)</t>
  </si>
  <si>
    <t>Згідно з  Постановою Кабінету Міністрів України від 25 листопада 2015 р. №1068 Порядок та умови надання субвенції з державного бюджету місцевим бюджетам на реалізацію проектів у рамках Надзвичайної кредитної програми для відновлення України виділено кошти з державного  бюджету у сумі 3 203,031 тис. грн., відповідно до повідомлення Державної казначейської служби України від 19.04.2018 № 16 про зміни до річного розпису асигнувань державного бюджету на 2018 рік щодо використання субвенції з державного бюджету місцевим бюджетам на реалізацію проектів в рамках надзвичайної кредитної програми для відновлення України, зменшено на 1 211,341тис.грн (залишок субвенції -1991,69 тис.грн, співфінансування -662,088 тис.грн)</t>
  </si>
  <si>
    <t>Згідно з  Постановою Кабінету Міністрів України від 25 листопада 2015 р. №1068 Порядок та умови надання субвенції з державного бюджету місцевим бюджетам на реалізацію проектів у рамках Надзвичайної кредитної програми для відновлення України на  капітальний ремонт приміщень будівлі ЗЗШ №53 І - ІІ ступеня, за адресою м.Запоріжжя вул. Шевченка,123 виділено кошти у сумі 5 993,687 тис. грн, відповідно до повідомлення Державної казначейської служби України від 19.04.2018 № 16 про зміни до річного розпису асигнувань державного бюджету на 2018 рік щодо використання субвенції з державного бюджету місцевим бюджетам на реалізацію проектів в рамках надзвичайної кредитної програми для відновлення України, зменшено на 2 266,727 тис.грн (залишок субвенції -3 726,96 тис.грн.,співфінансування -1 265,202 тис.грн)</t>
  </si>
  <si>
    <t xml:space="preserve">Н.В. Вітковська </t>
  </si>
  <si>
    <t xml:space="preserve">Заступник директора департаменту – начальник управління з питань розвитку освіти департаменту освіти і науки 
Запорізької міської ради      
</t>
  </si>
  <si>
    <t xml:space="preserve">Відповідно до Постанови КМУ від 11.04.2018  року № 266 «Деякі питання використання субвенції з державного бюджету місцевим бюджетам на модернізацію та оновлення матеріально-технічної бази професійно-технічних навчальних закладів у 2018 році», наказу Міністерства освіти і науки України від 04.05.2018 № 456 «Про затвердження Переліку сільськогосподарської техніки, обладнання, матеріалів та устаткування, яке передбачається придбати за бюджетні кошти», на базі яких будуть створені навчально-практичні центри у 2018 році» виділено кошти на загальну  суму 4 800,00 тис.грн  </t>
  </si>
  <si>
    <t>Відповідно до наказу МОН України від 27.02.2018 № 206 «Про затвердження Переліку закладів професійної (професійно-технічної) освіти" для Державного навчального закладу "Запорізьке вище індустріально-політехнічне училище" на суму 2 300,00 тис грн</t>
  </si>
  <si>
    <r>
      <t>Відповідно до наказу МОН України від 27.02.2018 № 206 «Про затвердження Переліку закладів професійної (професійно-технічної) освіти</t>
    </r>
    <r>
      <rPr>
        <sz val="24"/>
        <rFont val="Times New Roman"/>
        <family val="1"/>
        <charset val="204"/>
      </rPr>
      <t xml:space="preserve">" для </t>
    </r>
    <r>
      <rPr>
        <b/>
        <sz val="24"/>
        <rFont val="Times New Roman"/>
        <family val="1"/>
        <charset val="204"/>
      </rPr>
      <t xml:space="preserve"> Державного навчального закладу  "Запорізьке машинобудівне вище професійне училище" на суму 2 500,00 тис.грн </t>
    </r>
  </si>
  <si>
    <t xml:space="preserve">Модернізація та оновлення матеріально-технічної бази Державного навчального закладу "Запорізьке вище індустріально-політехнічне училище" </t>
  </si>
  <si>
    <t xml:space="preserve">Модернізація та оновлення матеріально-технічної бази Державного навчального закладу  "Запорізьке машинобудівне вище професійне училище" </t>
  </si>
  <si>
    <t>Капітальний ремонт дошкільного навчального закладу № 167 "Каштан" по вул. Радіаторна, 31 (проект термомодернізації)</t>
  </si>
  <si>
    <t>Капітальний ремонт  ЗЗШ № 103       І - ІІ ступеня,за адресою м.Запоріжжя вул. Новокузнецька, 18-а (проект термомодернізації)</t>
  </si>
  <si>
    <t>Виготовілення енергопаспортів</t>
  </si>
  <si>
    <t>Проведення масових заходів з учнями та педагогічним загалом</t>
  </si>
  <si>
    <t>0611110/3111</t>
  </si>
  <si>
    <t>0611110/3112</t>
  </si>
  <si>
    <t>0611161/2240</t>
  </si>
  <si>
    <t xml:space="preserve">Видатки на програмне забезпечення з комплексного обліку для бюджетних установ України </t>
  </si>
  <si>
    <t>0617321/</t>
  </si>
  <si>
    <t xml:space="preserve">Термодернізація дошкільного навчальног закладу (ясла-садок) № 126 "Суничка", вул.Патріотична, 40а м. Запоріжжя </t>
  </si>
  <si>
    <t>Капітальний ремонт загальноосвітного закладу № 85 по пров. Економічний, 5 м. Запоріжжя</t>
  </si>
  <si>
    <t>Капітальний ремонт учбово-виховного комплексу № 60 по вул. Уральська, 27           у м.Запоріжжя</t>
  </si>
  <si>
    <t xml:space="preserve">Директор департаменту освіти і науки
Запорізької  міської ради      
</t>
  </si>
  <si>
    <t>сесія квітень</t>
  </si>
  <si>
    <t>сесія червень</t>
  </si>
  <si>
    <t>сесія серпень</t>
  </si>
  <si>
    <t>сесія вересень</t>
  </si>
  <si>
    <t>сесія жовтень</t>
  </si>
  <si>
    <t>сесія листопад</t>
  </si>
  <si>
    <t>сесія грудень</t>
  </si>
  <si>
    <t>сума</t>
  </si>
  <si>
    <t>0611020, 0611010, 0611090 /2210, 2240</t>
  </si>
  <si>
    <t>0611020, 0611010, /3110, 3132</t>
  </si>
  <si>
    <t>На виконання Програми сприяння виконанню депутатських повноважень депутатами Запорізької обласної ради на 2017-2020 роки, затвердженої рішенням обласної ради від 06.04.2017 № 54 (зі змінами та доповненнями) пропонується збільшення видатків на загальну суму 365,336 тис.грн, (з них на придбання предметів, матеріалів, обладнання та інвентарю у сумі 171,600 тис.грн, на заміну та придбання вікон – 22,556 тис.грн, придбання обладнання і предметів довгострокового користування та капітальний ремонт інших об’єктів – 171,180 тис.гривень)</t>
  </si>
  <si>
    <t>0611010,1020,1030,1090, 1161/2240</t>
  </si>
  <si>
    <t>ЗОШ № 5 (олекс)</t>
  </si>
  <si>
    <t>ЗОШ № 75 (завод)</t>
  </si>
  <si>
    <t>ЗОШ № 17 (комунар)</t>
  </si>
  <si>
    <t>ПНЗ Комунарський центр молоді та школярів</t>
  </si>
  <si>
    <t>ДНЗ № 247 (дніп)</t>
  </si>
  <si>
    <t>ЗОШ №  59 (дніпр)</t>
  </si>
  <si>
    <t>ДНЗ № 42 (возн)</t>
  </si>
  <si>
    <t>ЗОШ № 72 (возн)</t>
  </si>
  <si>
    <t>ДНЗ № 89 (шевч)</t>
  </si>
  <si>
    <t>ДНЗ № 280 (шевч)</t>
  </si>
  <si>
    <t>ДНЗ № 226 (шевч)</t>
  </si>
  <si>
    <t xml:space="preserve">ЗНВК Вибір </t>
  </si>
  <si>
    <t>ЗОШ № 52 (шевчик)</t>
  </si>
  <si>
    <t>ЗНВК № 111 (шевч)</t>
  </si>
  <si>
    <t>ЗНВК № 64 (шевч)</t>
  </si>
  <si>
    <t>ЗОШ № 95 (шевчик)</t>
  </si>
  <si>
    <t>ЗОШ № 77 (шевчик)</t>
  </si>
  <si>
    <t>ЗОШ № 101 (шевчик)</t>
  </si>
  <si>
    <t>ПНЗ центр дитячої та юнацької творчості (шевчик)</t>
  </si>
  <si>
    <t>ЗОШ № 85 (завод)</t>
  </si>
  <si>
    <t>ЗОШ № 103  (комунар)</t>
  </si>
  <si>
    <t>ДНЗ № 190 (дніпр)</t>
  </si>
  <si>
    <t>ЗНВК № 41 (возн)</t>
  </si>
  <si>
    <t>ЗНВК № 19 (шевч)</t>
  </si>
  <si>
    <t>ЗНВК № 42 (шевч)</t>
  </si>
  <si>
    <t>ЗНВК вибір (шевчик)</t>
  </si>
  <si>
    <t>ЗОШ № 4 (шевч)</t>
  </si>
  <si>
    <t>ЗОШ № 15 (олекс)</t>
  </si>
  <si>
    <t>ЗОШ № 61 (дніпро)</t>
  </si>
  <si>
    <t>ЗОШ основа (возн)</t>
  </si>
  <si>
    <t>сума по сесії квітня</t>
  </si>
  <si>
    <t>ЗОШ № 77 (шевч)</t>
  </si>
  <si>
    <t xml:space="preserve">ОБЛАСНІ ДЕПУТАТИ 2018 </t>
  </si>
  <si>
    <t>Технічний ліцей (олекс)</t>
  </si>
  <si>
    <t>ДНЗ № 247 (дніпр)</t>
  </si>
  <si>
    <t>ЗОШ № 69 (дніп)</t>
  </si>
  <si>
    <t>ДНЗ № 194 (возн)</t>
  </si>
  <si>
    <t>Гімназія № 25 (возн)</t>
  </si>
  <si>
    <t>Міський палац дитячої та юнацької творчості (місто)</t>
  </si>
  <si>
    <t>Логос (возн)</t>
  </si>
  <si>
    <t>кіль-ть закладів</t>
  </si>
  <si>
    <t>гімназія № 11 (олекс)</t>
  </si>
  <si>
    <t>ЗОШ № 55 (шев)</t>
  </si>
  <si>
    <t>гімназія № 93 (шев)</t>
  </si>
  <si>
    <t>ДНЗ № 36 (ол)</t>
  </si>
  <si>
    <t>ДНЗ №145 (воз)</t>
  </si>
  <si>
    <t>ДНЗ №154 (воз)</t>
  </si>
  <si>
    <t>Ліцей № 34 (шевч)</t>
  </si>
  <si>
    <t>гімназія № 107 (кому)</t>
  </si>
  <si>
    <t>Придбання тиру для позашкільного навчального закладу "Запорізький центр козацького військово-патріотичного виховання "Школа джур"</t>
  </si>
  <si>
    <t>Згідно з рішенням (зі змінами) міської ради від 20.12.2017 р. № 55 «Про бюджет міста на 2018 рік» департаменту освіти і науки Запорізької міської ради були виділені кошти з бюджету міста на КТКВ 0611020 на придбання інтерактивного лазерного тиру для Запорізького навчально-виховного комплексу "Запорізька Січ" військово-спортивного профілю Запорізької міської ради Запорізької області та Запорізькій загальноосвітній школі І-ІІІ ступенів №69 Запорізької міської ради Запорізької області в якій знаходиться центр допризовної підготовки юнаків Дніпровського району. На теперішній час центр допризовної підготовки юнаків Дніпровського району знаходиться на стадії ремонтних робіт, тому з метою оперативного використання коштів на загальну суму 118,0 тис.грн. департамент освіти і науки Запорізької міської ради просить перерозподілити кошти: зменшити видатки по КТКВ 0611020 та збільшити видатки по КТКВ 0611090 на 118,0 тис.грн. для позашкільного навчального закладу "Запорізький центр козацького військово-патріотичного виховання "Школа джур" Запорізької міської ради Запорізької області на придбання інтерактивного лазерного тиру.</t>
  </si>
  <si>
    <t>Капітальний ремонт огорожі Запорізької загальноосвітньої школи І-ІІІ ступенів № 33 (на виконання проектних робіт)</t>
  </si>
  <si>
    <t>Додаткова потреба коштів для виконання робіт з капітального ремонту огорожі - 601,915 тис.грн</t>
  </si>
  <si>
    <t xml:space="preserve">Департамент освіти і науки ЗМР надає уточнені пропозиції на сесію червня 2018 року  </t>
  </si>
  <si>
    <t>ЗОШ І-ІІІ ступенів №69 Запорізької міської ради (в якій знаходиться центр допризовної підготовки юнаків Дніпровського району)</t>
  </si>
  <si>
    <t>КПКВК/КЕКВ</t>
  </si>
  <si>
    <t>0611161/3132</t>
  </si>
  <si>
    <t>Капітальний ремонт ЦДПЮ (ЗНЗ №69)</t>
  </si>
  <si>
    <t xml:space="preserve">Капітальний ремонт ДНЗ № 167 "Каштан" </t>
  </si>
  <si>
    <t>Капітальний ремонт ЗОШ І-ІІІ ступеня     № 103</t>
  </si>
  <si>
    <t xml:space="preserve">Капітальний ремонт ЗОШ № 87 </t>
  </si>
  <si>
    <t xml:space="preserve">Капітальний ремонт ДНЗ № 217 по вул. Бочарова, 14 Б а м.Запоріжжя </t>
  </si>
  <si>
    <t xml:space="preserve">Капітальний рекмонт примішення (ІРЦ)  ЗЗШ № 39 </t>
  </si>
  <si>
    <t>Програмно-технічний супровід комплекса програмних продуктів автоматизація бухгалтерського обліку</t>
  </si>
  <si>
    <t>Виникла потреба у додаткових кошштах для забезпечення програмно-технічного забезпечення програмно-технічного супроводу у липні-грудні 2018 року</t>
  </si>
  <si>
    <t>Абонплати за систему "Тривожна кнопка" на період липень-грудень 2018 року - 429,754 тис.грн</t>
  </si>
  <si>
    <t>Обстеження та цінка технічного стану будівель навчальних закладів міста</t>
  </si>
  <si>
    <t>Зменшення видатків відбувається в звязку зтим що в ході робіт  виникла необхідність в  коригуванні проекту</t>
  </si>
  <si>
    <t>Для завершення процедури введення в експлуатацію об’єктів Департаменту, роботи по яким завершено в минулому році для КП "УКБ" додатково необхідно 82,636 тис.грн (ДНЗ № 145,126,ЗНВК № 64,60,85, гімназія № 47)</t>
  </si>
  <si>
    <t>Перерозподіл видатків між КПКВК  0611010 дошкільне відділення (на - 484,122тис.грн) по КПКВК 0611020 (школи збільшити видатки на -484,122 тис.грн</t>
  </si>
  <si>
    <t xml:space="preserve">Зменшити видатки по  КПКВК 0611010  КЕКВ 3132 «Капітальний ремонт інших об’єктів» - 150,000 тис.грн, В зв’язку з тим що об’єкт приймає участь у проекті USAID «Підтримка реалізації енергоефективних заходів у бюджетних будівлях м. Запоріжжя із залученням інвестицій ЄІБ тому кошти будуть освоєні не в повному обсязі.                                                                                                 </t>
  </si>
  <si>
    <t xml:space="preserve">Зменшити видатки по  КПКВК 0611010  КЕКВ 3132 «Капітальний ремонт інших об’єктів» -14,276 тис.грн, В зв’язку з тим що об’єкт приймає участь у проекті USAID «Підтримка реалізації енергоефективних заходів у бюджетних будівлях м. Запоріжжя із залученням інвестицій ЄІБ тому кошти будуть освоєні не в повному обсязі.                                                                                          </t>
  </si>
  <si>
    <t>Збільшити видатки по КПКВК 0611010 КЕКВ 3132 «Капітальний ремонт інших об’єктів» - 103,262 тис.грн для виконання капітального ремонту  ремонту примішеннь ЗЗШ № 49(ІРЦ)</t>
  </si>
  <si>
    <t>Збільшити видатки по КПКВК 0611010 КЕКВ 3132 «Капітальний ремонт інших об’єктів» - 101,363 тис.грн для виконання капітального ремонту  ремонту примішеннь  ЗЗШ № 39 (ІРЦ)</t>
  </si>
  <si>
    <t xml:space="preserve">Зменшити видатки по  КПКВК 0611010  КЕКВ 3132 «Капітальний ремонт інших об’єктів» -150,00 тис.грн, В зв’язку з тим що об’єкт приймає участь у проекті USAID «Підтримка реалізації енергоефективних заходів у бюджетних будівлях м. Запоріжжя із залученням інвестицій ЄІБ тому кошти будуть освоєні не в повному обсязі.                                                                                          </t>
  </si>
  <si>
    <t>Для виконання додаткових робіт по благоустрою (водовідведення , встановлення павільйонів  у кількості 5 шт, МАФ), улаштування електроосвітлення, системи каналізації та водопостачання з встановленням сантехнічних приладів у корпусі, вентиляції харчоблоку) потреба в коштах становить- 3750,0 тис.грн</t>
  </si>
  <si>
    <t>Капітальний ремонт приміщення  (ІРЦ) ЗЗШ № 49</t>
  </si>
  <si>
    <t>Придбання обладнання для НУШ</t>
  </si>
  <si>
    <t>Зменшити видатки по КТКВ 6011020 КЕКВ 3110 «Придбання обладнання і предметів довгострокового користування» на 843,154 тис.грн. (421,577 за рахунок субвенції державним бюджетам за рахунок залишку коштів освітньої субвенції, що утворився на початок бюджетного періоду, 421,577 з місцевого бюджету) та збільшити видатки на 843,154 тис.грн. (421,577 за рахунок субвенції державним бюджетам за рахунок залишку коштів освітньої субвенції, що утворився на початок бюджетного періоду, 421,577 з місцевого бюджету) по КЕКВ 2210 «Предмети, матеріали, обладнання та інвентар» для придбання багатофункціонального пристрою і ламінатору для нової української школи.</t>
  </si>
  <si>
    <t>Зменшення видатків відбувається в звязку зтим що в ході робіт  виникла необхідність в  коригуванні проекту кошти планується спрямувати на виконання капітального ремонту кабінету приміщень ІРЦ ЗЗШ №№ 39,49 на суму - 204,625 тис.грн, Програмно-технічний супровід комплекса програмних продуктів автоматизація бухгалтерського обліку на суму- 204,000 тис.грн</t>
  </si>
  <si>
    <t>Капітальний ремонт ЗОШ І-ІІІ ступеня № 103</t>
  </si>
  <si>
    <t xml:space="preserve">Відповідно до наказу МОН України від 27.02.2018 № 206 «Про затвердження Переліку закладів професійної (професійно-технічної) освіти" для Державного навчального закладу "Запорізьке вище індустріально-політехнічне училище" на суму 2 300,00 тис грн. </t>
  </si>
  <si>
    <t>Перерозподіл видатків між КПКВК  0611010 дошкільне відділення (збільшити на - 484,122тис.грн) по КПКВК 0611020 (школи зменшити видатки на -484,122 тис.грн</t>
  </si>
  <si>
    <t>Зменшення видатків відбувається в звязку зтим що в ході робіт  виникла необхідність в  коригуванні проектно-кошторисної документації</t>
  </si>
  <si>
    <t>Для виконання  робіт по благоустрою (водовідведення , встановлення павільйонів  у кількості 5 шт, МАФ), улаштування електроосвітлення, системи каналізації та водопостачання з встановленням сантехнічних приладів у корпусі, вентиляції харчоблоку) потреба в коштах становить- 3750,0 тис.грн</t>
  </si>
  <si>
    <t>Збільшити видатки по КПКВК 0611010 КЕКВ 3132 «Капітальний ремонт інших об’єктів» - 103,262 тис.грн для виконання проетних робіт по капітальному ремонту примішеннь ЗЗШ № 49(ІРЦ)</t>
  </si>
  <si>
    <t>Збільшити видатки по КПКВК 0611010 КЕКВ 3132 «Капітальний ремонт інших об’єктів» - 101,363 тис.грн для виконання проетних робіт по капітальному ремонту примішеннь ЗЗШ № 39 (ІРЦ)</t>
  </si>
  <si>
    <t xml:space="preserve">Виникла потреба у додаткових коштах для забезпечення  програмно-технічного супроводу  комплексу програмних продуктів автоматизації бухгалтерського обліку (облік заробітної плати, облік руху основних засобів, облік руху матеріалів, облік фактичних витрат, розрахунки з постачальниками, банк, касові видатки, головна книга; перевірка структури логічних дисків системи, стиснення і оптимізацію дисків, комплексне тестування програмного забезпечення) у липні-грудні 2018 року. </t>
  </si>
  <si>
    <t xml:space="preserve">у зв’язку з проведенням ремонтних робіт у центрі допризовної підготовки юнаків Дніпровського району (ЗНЗ № 69) пропонується перерозподілити видатки на придбання інтерактивного лазерного тиру для ЗНЗ № 69 у сумі 118,00 тис.грн, на придбання тиру для позашкільного навчального закладу «Запорізький центр козацького військово-патріотичного виховання «Школа джур» </t>
  </si>
  <si>
    <t>Громадський біджет (для осітлення двору гімназії  № 50)</t>
  </si>
  <si>
    <t xml:space="preserve">Проектні роботи по капітальному ремонту приміщення (ІРЦ)  </t>
  </si>
  <si>
    <t xml:space="preserve">Проектні роботи по капітальному ремонту приміщення  (ІРЦ) </t>
  </si>
  <si>
    <t>для реалізації проекту громадського бюджету, а саме: «Освітлення двору гімназії № 50 світильниками, які працюють на сонячній енергії» у зв’язку із зміною виду ремонту із поточного на капітальний, а саме: «Капітальний ремонт елементів благоустрою, освітлення двору гімназії № 50 світильниками, які працюють на сонячній енергії» виникла потреба в перерозподілі коштів на загальну суму 299,774 тис.грн.</t>
  </si>
  <si>
    <t xml:space="preserve">Проектні роботи по капітальному ремонту ЗНЗ №87 </t>
  </si>
  <si>
    <t>Проектні роботи по капітальному ремонту ДНЗ №167</t>
  </si>
  <si>
    <t>Для виконання проектних робіт та експертизи проекту по капітальним ремонтам приміщень інклюзивних ресурсних центрів в Вознесенівському та Хортицькому районах пропонується збільшити видатки  на загальну суму 204,625 тис.грн.</t>
  </si>
  <si>
    <t>Зменшення видатків у звязку з тим, що об'єкти входять до Програми розвитку муніципальної інфраструктури України, що реалізовуватиметься за рахунок залучення позики від Європейського інвестиційного банку</t>
  </si>
  <si>
    <t>Виникла потреба у додаткових коштах для забезпечення програмно-технічного супроводу програм бухгалтерського обліку (облік заробітної плати, облік руху основних засобів, облік руху матеріалів, облік фактичних витрат, розрахунки з постачальниками, банк, касові видатки, головна книга; перевірка структури логічних дисків системи, стиснення і оптимізацію дисків, комплексне тестування програмного забезпеченняу липні-грудні 2018 року)</t>
  </si>
  <si>
    <t>Виникла потреба у додаткових коштах для забезпечення програмно-технічного забезпечення програмно-технічного супроводу, а саме: облік заробітної плати, облік руху основних засобів, облік руху матеріалів, облік фактичних витрат, розрахунки з постачальниками, банк, касові видатки, головна книга; перевірка структури логічних дисків системи, стиснення і оптимізацію дисків, комплексне тестування програмного забезпечення</t>
  </si>
  <si>
    <t>Зменшення видатків відбувається в звязку зтим що в ході робіт  виникла необхідність в  коригуванні проекту. кошти планується спрямувати на виконання капітального ремонту кабінету приміщень ІРЦ ЗЗШ №№ 39,49 на суму - 204,625 тис.грн, Програмно-технічний супровід комплекса програмних продуктів автоматизація бухгалтерського обліку на суму- 136,00 тис.грн, Абонплата на тривожну кнопку 429,754 тис.грн.,</t>
  </si>
  <si>
    <t>Проектні роботи по капітальному ремонту приміщення  (ІРЦ) ЗЗШ № 49</t>
  </si>
  <si>
    <t xml:space="preserve">Проектні роботи по капітальному ремонту приміщення (ІРЦ)  ЗЗШ № 39 </t>
  </si>
  <si>
    <t xml:space="preserve">Департамент освіти і науки ЗМР надає пропозиції на сесію серпня 2018 року  </t>
  </si>
  <si>
    <t>Капітальний ремонт спортивного залу Запорізької загальноосвітньої школи I—III ступенів № 65 по пр. Моторобудівників, 26 м. Запоріжжя</t>
  </si>
  <si>
    <t>Придбання обладнання для установ соціально-культурної сфери комунальної власності Шевченківського району м. Запоріжжя</t>
  </si>
  <si>
    <t xml:space="preserve">Придбання обладнання для Запорізької гімназії № 6, вул. Олімпійська, 2м. Запоріжжя, </t>
  </si>
  <si>
    <t>Придбання обладнання для Запорізької гімназії № 107, м. Запоріжжя, вул. 40-річчя Перемоги, 59</t>
  </si>
  <si>
    <r>
      <t>0611020/</t>
    </r>
    <r>
      <rPr>
        <b/>
        <sz val="28"/>
        <color rgb="FFC00000"/>
        <rFont val="Times New Roman"/>
        <family val="1"/>
        <charset val="204"/>
      </rPr>
      <t>3132</t>
    </r>
  </si>
  <si>
    <r>
      <t xml:space="preserve">На виконання постанови Кабінету міністрів України від 13.06.2018 № 423-р та відповідно до частини шостої статті 108 Бюджетного кодексу України затвердити: розподіл у 2018 році субвенції з державного бюджету місцевим бюджетам на здійснення заходів щодо соціально-економічного розвитку окремих територій між місцевими бюджетами за об’єктами виділені кошти на капітальний ремонт спортивного залу Запорізької загальноосвітньої школи I—III ступенів № 65 по пр. Моторобудівників, 26 м. Запоріжжя у загальній сумі </t>
    </r>
    <r>
      <rPr>
        <b/>
        <sz val="26"/>
        <rFont val="Times New Roman"/>
        <family val="1"/>
        <charset val="204"/>
      </rPr>
      <t>3 387,999 тис.грн</t>
    </r>
    <r>
      <rPr>
        <sz val="26"/>
        <rFont val="Times New Roman"/>
        <family val="1"/>
        <charset val="204"/>
      </rPr>
      <t xml:space="preserve"> (з них сібвенція </t>
    </r>
    <r>
      <rPr>
        <b/>
        <sz val="26"/>
        <rFont val="Times New Roman"/>
        <family val="1"/>
        <charset val="204"/>
      </rPr>
      <t>3 286,360 тис.грн</t>
    </r>
    <r>
      <rPr>
        <sz val="26"/>
        <rFont val="Times New Roman"/>
        <family val="1"/>
        <charset val="204"/>
      </rPr>
      <t xml:space="preserve">, співфінансування </t>
    </r>
    <r>
      <rPr>
        <b/>
        <sz val="26"/>
        <rFont val="Times New Roman"/>
        <family val="1"/>
        <charset val="204"/>
      </rPr>
      <t>10,639 тис.грн</t>
    </r>
    <r>
      <rPr>
        <sz val="26"/>
        <rFont val="Times New Roman"/>
        <family val="1"/>
        <charset val="204"/>
      </rPr>
      <t xml:space="preserve">)  </t>
    </r>
  </si>
  <si>
    <r>
      <t xml:space="preserve">На виконання постанови Кабінету міністрів України від 13.06.2018 № 423-р та відповідно до частини шостої статті 108 Бюджетного кодексу України затвердити: розподіл у 2018 році субвенції з державного бюджету місцевим бюджетам на здійснення заходів щодо соціально-економічного розвитку окремих територій між місцевими бюджетами за об’єктами виділені кошти на придбання: інтерактивних комплексів, спеціалізованих дошок; екранів 85*; короткофокусних проекторів; ноутбуків, пральних машин  на загальну суму </t>
    </r>
    <r>
      <rPr>
        <b/>
        <sz val="26"/>
        <rFont val="Times New Roman"/>
        <family val="1"/>
        <charset val="204"/>
      </rPr>
      <t>1 766,640</t>
    </r>
    <r>
      <rPr>
        <sz val="26"/>
        <rFont val="Times New Roman"/>
        <family val="1"/>
        <charset val="204"/>
      </rPr>
      <t xml:space="preserve"> тис.грн (з них субвенція </t>
    </r>
    <r>
      <rPr>
        <b/>
        <sz val="26"/>
        <rFont val="Times New Roman"/>
        <family val="1"/>
        <charset val="204"/>
      </rPr>
      <t>1 713,640</t>
    </r>
    <r>
      <rPr>
        <sz val="26"/>
        <rFont val="Times New Roman"/>
        <family val="1"/>
        <charset val="204"/>
      </rPr>
      <t xml:space="preserve"> тис.грн, співфінансування </t>
    </r>
    <r>
      <rPr>
        <b/>
        <sz val="26"/>
        <rFont val="Times New Roman"/>
        <family val="1"/>
        <charset val="204"/>
      </rPr>
      <t xml:space="preserve">53,000 </t>
    </r>
    <r>
      <rPr>
        <sz val="26"/>
        <rFont val="Times New Roman"/>
        <family val="1"/>
        <charset val="204"/>
      </rPr>
      <t>тис.грн)</t>
    </r>
  </si>
  <si>
    <r>
      <t xml:space="preserve">На виконання постанови Кабінету міністрів України від 13.06.2018 № 423-р та відповідно до частини шостої статті 108 Бюджетного кодексу України затвердити: розподіл у 2018 році субвенції з державного бюджету місцевим бюджетам на здійснення заходів щодо соціально-економічного розвитку окремих територій між місцевими бюджетами за об’єктами виділені кошти на придбання обладнання для кабінетів хімії на загальну суму </t>
    </r>
    <r>
      <rPr>
        <b/>
        <sz val="26"/>
        <rFont val="Times New Roman"/>
        <family val="1"/>
        <charset val="204"/>
      </rPr>
      <t>1 029,486 тис.грн</t>
    </r>
    <r>
      <rPr>
        <sz val="26"/>
        <rFont val="Times New Roman"/>
        <family val="1"/>
        <charset val="204"/>
      </rPr>
      <t xml:space="preserve"> (з них субвенція </t>
    </r>
    <r>
      <rPr>
        <b/>
        <sz val="26"/>
        <rFont val="Times New Roman"/>
        <family val="1"/>
        <charset val="204"/>
      </rPr>
      <t>999,500 тис.грн</t>
    </r>
    <r>
      <rPr>
        <sz val="26"/>
        <rFont val="Times New Roman"/>
        <family val="1"/>
        <charset val="204"/>
      </rPr>
      <t xml:space="preserve">, співфінансування </t>
    </r>
    <r>
      <rPr>
        <b/>
        <sz val="26"/>
        <rFont val="Times New Roman"/>
        <family val="1"/>
        <charset val="204"/>
      </rPr>
      <t>29,986 тис.грн</t>
    </r>
    <r>
      <rPr>
        <sz val="26"/>
        <rFont val="Times New Roman"/>
        <family val="1"/>
        <charset val="204"/>
      </rPr>
      <t>)</t>
    </r>
  </si>
  <si>
    <t>Реставрація Запорізької Загальноосвітньої школи І-ІІІ ступенів № 81 по вул. Істоміна,18</t>
  </si>
  <si>
    <t>0617340/3142</t>
  </si>
  <si>
    <t>Капітальний ремонт Запорізької Загальноосвітньої школи І-ІІІ ступенів № 81 по вул. Істоміна,18</t>
  </si>
  <si>
    <t>НЕ ПРОГРАМНЕ ПИТАННЯ</t>
  </si>
  <si>
    <t>Вивіз сміття ТОВ "Вельтум Запоріжжя" (ТОВ "Умвельт-Запоріжжя")</t>
  </si>
  <si>
    <t xml:space="preserve">Установка пожежної сигналізації сигналізації в примішенні нального корпусу № 2 ДНЗ "Запорізький ПЦПТО" м. Запоріжжя вул.Фінальна, 1  </t>
  </si>
  <si>
    <t>Встановлення системи захисту від попадання блискавки і втоинних її проявів в ДНЗ "Запорізький ПЦПТО" м. Запоріжжя вул.Фінальна, 1</t>
  </si>
  <si>
    <t>Сипендії</t>
  </si>
  <si>
    <t>Капітальний ремонт спортивного залу Запорізької загальноосвітньої школи I—III ступенів № 65 по               пр. Моторобудівників, 26 м. Запоріжжя</t>
  </si>
  <si>
    <t xml:space="preserve">Директор департаменту освіти і науки 
Запорізької  міської ради    
</t>
  </si>
  <si>
    <t xml:space="preserve">  Ю.В. Погребняк</t>
  </si>
  <si>
    <t>Капітальний ремонт ДНЗ № 167 м.Запоріжжя вул. Радіаторна 31</t>
  </si>
  <si>
    <t>Капітальний ремонт ЗНЗ № 103 м.Запоріжжя вул. Новокузнецька, 18а</t>
  </si>
  <si>
    <t>Капітальний ремонт ЗЗШ № 87 м.Запоріжжя вул. Хакаська 3 б</t>
  </si>
  <si>
    <t>перерозподілити видатки між завданнями програми: «Проведення реставрації загальноосвітніх навчальних закладів» та «Проведення капітальних ремонтів загальноосвітніх навчальних закладів»</t>
  </si>
  <si>
    <t>Відповідно до Постанови Кабінету міністрів України від 13.06.2018 № 423-р м. Запоріжжя виділено кошти  субвенції з державного бюджету місцевим бюджетам на здійснення заходів щодо соціально-економічного розвитку окремих територій між місцевими бюджетами  на суму 5 999,500 тис.грн. Додактова потреба на співфінансування заходів з місцевого бюджету становить 81,395 тис.гивень</t>
  </si>
  <si>
    <t>Придбання обладнання для установ соціально-культурної сфери комунальної власності Шевченківського району м. Запоріжжя (інтерактивні комплекси, пральні машини)</t>
  </si>
  <si>
    <t>Придбання обладнання для кабінетів хімії Запорізької гімназії № 6, вул. Олімпійська, 2м. Запоріжжя</t>
  </si>
  <si>
    <t xml:space="preserve">Придбання обладнання для кабінетів хімії Запорізької гімназії № 107, м. Запоріжжя, вул. 40-річчя Перемоги, 59 </t>
  </si>
  <si>
    <t xml:space="preserve">Придбання обладнання для кабінетів хімії (для Запорізької гімназії № 107, м. Запоріжжя, вул. 40-річчя Перемоги, 59 та Запорізької гімназії № 6, м. Запоріжжя вул. Олімпійська, 2) </t>
  </si>
  <si>
    <t>Придбання обладнання для установ соціально-культурної сфери комунальної власності Шевченківського району   м. Запоріжжя (інтерактивниі комплекси, пральні машини)</t>
  </si>
  <si>
    <t>Послуги з розробки програмного забезпечення з обліку харчування дітей в навчальних закладах, в яких харчування здійснюється сторонніми організаціями</t>
  </si>
  <si>
    <t>зменшення видатків на послуги з розробки програмного забезпечення з обліку харчування дітей в навчальних закладах, в яких харчування здійснюється сторонніми організаціями</t>
  </si>
  <si>
    <t xml:space="preserve">Департамент освіти і науки ЗМР надає уточнені пропозиції на сесію серпня 2018 року  </t>
  </si>
  <si>
    <t>Для  оплати скориговарих схем розподілу водопровідних та каналізаційних мереж (Хортицький район)</t>
  </si>
  <si>
    <t>0611010, 0611020, 0611161/2240</t>
  </si>
  <si>
    <t>Придбання електролічильників  (Шевченківський район)</t>
  </si>
  <si>
    <t>Реконструкція будівлі дошкільного навчального закладу № 220 по вул. Давидова, 11 Ленінського району м. Запоріжжя</t>
  </si>
  <si>
    <t xml:space="preserve">Капітальний ремонт ДНЗ № 270 </t>
  </si>
  <si>
    <t xml:space="preserve">Зменшити видатки по  КПКВК 0611020  КЕКВ 3132 «Капітальний ремонт інших об’єктів» - 150,000 тис.грн, В зв’язку з тим що об’єкт приймає участь у проекті USAID «Підтримка реалізації енергоефективних заходів у бюджетних будівлях м. Запоріжжя із залученням інвестицій ЄІБ тому кошти будуть освоєні в повному обсязі.                                                                                                 Збільшити видатки по КПКВК 0611020 КЕКВ 2240 «Оплата послуг (крім комунальних)» - 150,000 тис.грн для виконання поточного ремонту в групі № 6 ДНЗ № 270 
</t>
  </si>
  <si>
    <t>Наташа</t>
  </si>
  <si>
    <t>Поточний ремонт ДНЗ № 270</t>
  </si>
  <si>
    <t>Розробка сайту та  консультативні послуги.</t>
  </si>
  <si>
    <t>0611010,0611020,0611030, 0611090,0611161/2240</t>
  </si>
  <si>
    <t>Розробка землевпорядкованої документації щодо відведення земельної ділянки по вул. Чарівний, 157в (позашкільний навчальний заклад - Центр дитячої та юнацької творчотсі Шевченківського району)</t>
  </si>
  <si>
    <t xml:space="preserve">НЕ ПРОГРАМНЕ ПИТАННЯ </t>
  </si>
  <si>
    <t>Капітальний ремонт ДНЗ № 270 (проектні роботи)</t>
  </si>
  <si>
    <t xml:space="preserve">Послуги з розробки програмного забезпечення з обліку харчування дітей в навчальних закладах, в яких харчування здійснюється сторонніми організаціями </t>
  </si>
  <si>
    <t>Обстеження технічного стану будівель</t>
  </si>
  <si>
    <t>Об’єкт приймає участь у проекті USAID «Підтримка реалізації енергоефективних заходів у бюджетних будівлях м. Запоріжжя із залученням інвестицій ЄІБ, реалізація програми планується в 2019 році.  Згідно з актом обстеження системи теплопостачання, виданим  Концерном міські теплові мережі від 16.03.2018 внутрішньобудинкова система опалення ДНЗ 270 потребує налагодження, промивки та ремонту у звязку з чим пропонується перерозподіл коштів на виконання поточного ремонту ДНЗ 270.</t>
  </si>
  <si>
    <t>НЕ ПРОГРАМНЕ ПИТАННЯ відповідно до рішення Запорізького окружного адміністративного суду про зупинення провадження у справі від 12.03.2018 № 808/3612/17 на виконання припису ГУДСНС у Запорізькій області від 09.11.2017 № 538</t>
  </si>
  <si>
    <t>Встановлення системи захисту від попадання блискавки і втоинних її проявів в ДНЗ "Запорізький ПЦПТО"               м. Запоріжжя вул.Фінальна, 1</t>
  </si>
  <si>
    <t>Виплата стипендій учням професійно-технічних навчальних закладів</t>
  </si>
  <si>
    <t>У зв’язку зі зменшенням індексу інфляції у 2018 році в порівнянні з плановим на 2018 рік та в зв’язку з тим що певна кількість учнів не підтвердила право на отримання стипендій за підсумками І семестру, виникла економія коштів на виплату стипендій у сумі 274,317 тис. гривень</t>
  </si>
  <si>
    <t>РАЗОМ по освіті +пту+оздоровлення</t>
  </si>
  <si>
    <t>1013140/2240</t>
  </si>
  <si>
    <t>1013140/2730</t>
  </si>
  <si>
    <t xml:space="preserve">Заміна вузла обліку теплової енергії д дошкільному навчальному закладі (ясла-садок) № 240 "Іволга" м. Запоріжжя пр. Ювілейний, буд.24-А </t>
  </si>
  <si>
    <t>оля</t>
  </si>
  <si>
    <t>НЕ ПРОГРАМНЕ ПИТАННЯ для виконання повірки лічильників тепла по закладам освіти до початку опалювального періоду та виконання держповірки опору струму додаткова потреба на суму 80,096 тис.грн</t>
  </si>
  <si>
    <t>Для  оплати скориговарих схем розподілу водопровідних та каналізаційних мереж (Шевченковський)</t>
  </si>
  <si>
    <t>0611010, 0611020, /2240</t>
  </si>
  <si>
    <t>Організація підвозу дітей до таборів оздоровлення та відпочинку</t>
  </si>
  <si>
    <t>Забезпечення відпочинку дітей у позаміських дитячих закладах відпочинку та оздоровлення</t>
  </si>
  <si>
    <t>0611090, 0611020, 0611161/2240</t>
  </si>
  <si>
    <t>Послуги з розробки програмного забезпечення та обробки даних з обліку харчування дітей в навчальних закладах, в яких харчування здійснюється сторонніми організаціями</t>
  </si>
  <si>
    <t>НЕ ПРОГРАМНЕ ПИТАННЯ (економія коштів за результатами закупівель)</t>
  </si>
  <si>
    <t>Послуги з консультування та супроводу програмного забезпечення по обліку продуктів харчування, послуг харчування, обліку відвідування дітьми дошкільних навчальних закладів, нарахування батьківської плати та взаєморозрахунків по батьківській платі</t>
  </si>
  <si>
    <t xml:space="preserve">НЕ ПРОГРАМНЕ ПИТАННЯ для проведення повної заміни приладів обліку теплової енергії в закладі для постійного ведення обліку споживання теплоносія з можливістю ведення моніторингу та економії паливно-енергетичних ресурсів </t>
  </si>
  <si>
    <t>Об’єкт приймає участь у проекті USAID «Підтримка реалізації енергоефективних заходів у бюджетних будівлях м. Запоріжжя із залученням інвестицій ЄІБ, реалізація програми планується в 2019 році.  Згідно з актом обстеження системи теплопостачання, виданим  Концерном міські теплові мережі від 16.03.2018 внутрішньобудинкова система опалення ДНЗ 270 потребує налагодження, промивки та ремонту у зв'язку з чим пропонується перерозподіл коштів на виконання поточного ремонту ДНЗ 270.</t>
  </si>
  <si>
    <t xml:space="preserve">Послуги з вивозу сміття </t>
  </si>
  <si>
    <t>НЕ ПРОГРАМНЕ ПИТАННЯ затверджені нові тарифи на послуги з вивезення твердих побутових відходів</t>
  </si>
  <si>
    <t>Витрати на відшкодування полуг по утримання будинку та прибудинкової території по закладах освіти міста</t>
  </si>
  <si>
    <t>Для виконання комплексу будівельних робіт у 2018 році (по ремонту покрівлі та цоколю будівлі,влаштування відмостки, лотків та ін.)</t>
  </si>
  <si>
    <t xml:space="preserve">Установка системи протипожежного захисту (пожежної сигналізації та захисту від попадань блискавки і вторинних її проявів) в ДНЗ "Запорізький політехнічний центр професійно-технічної освіти" м. Запоріжжя вул.Фінальна, 1  </t>
  </si>
  <si>
    <t>НЕ ПРОГРАМНЕ ПИТАННЯ  на виконання припису ГУДСНС у Запорізькій області від 09.11.2017 № 538 виникла потреба у встановленні системи протипожежного захисту (пожежної сигналізації та захисту від попадань блискавки і вторинних її проявів) в ДНЗ "Запорізький ПЦПТО" м. Запоріжжя вул.Фінальна, 1</t>
  </si>
  <si>
    <t xml:space="preserve">У зв’язку зі зменшенням індексу інфляції у 2018 році в порівнянні з плановим на 2018 рік та в зв’язку з тим що певна кількість учнів не підтвердила право на отримання стипендій за підсумками І семестру, виникла економія коштів на виплату стипендій </t>
  </si>
  <si>
    <t xml:space="preserve">У зв’язку зі зменшенням індексу інфляції у 2018 році в порівнянні з плановим на 2018 рік та в зв’язку з тим, що певна кількість учнів не підтвердила право на отримання стипендій за підсумками І семестру, виникла економія коштів на виплату стипендій </t>
  </si>
  <si>
    <t>Облаштування засобами дистанційної передачі даних вузлів обліку газу в Запорізькому багатопрофільному ліцеї "Перспектива"</t>
  </si>
  <si>
    <t xml:space="preserve">Оля </t>
  </si>
  <si>
    <t>Капітальний ремонт огорожі ЗЗШ І-ІІІ ступенів № 33 по вул.Ніжинська,40 м. Запоріжжя</t>
  </si>
  <si>
    <t>План з урахуванням змін</t>
  </si>
  <si>
    <t xml:space="preserve">Заступник директор департаменту освіти і науки 
Запорізької  міської ради    
</t>
  </si>
  <si>
    <t>К.М. Ковальова</t>
  </si>
  <si>
    <t>Для виконання повірки лічильників тепла  та виконання держповірки  опори струму та фази "0" по закладам освіти Хортицького району</t>
  </si>
  <si>
    <t>0611020/2240/2210</t>
  </si>
  <si>
    <t xml:space="preserve">Департамент освіти і науки ЗМР надає уточнені пропозиції на сесію вересня 2018 року  </t>
  </si>
  <si>
    <r>
      <t xml:space="preserve">На виконання Програми сприяння виконанню депутатських повноважень депутатами Запорізької обласної ради на 2017-2020 роки, затвердженої рішенням обласної ради </t>
    </r>
    <r>
      <rPr>
        <b/>
        <sz val="36"/>
        <color rgb="FFFF0000"/>
        <rFont val="Times New Roman"/>
        <family val="1"/>
        <charset val="204"/>
      </rPr>
      <t>від 06.04.2017 № 54</t>
    </r>
    <r>
      <rPr>
        <sz val="36"/>
        <rFont val="Times New Roman"/>
        <family val="1"/>
        <charset val="204"/>
      </rPr>
      <t xml:space="preserve"> (зі змінами та доповненнями) пропонується збільшення видатків на загальну суму 140,035 тис.грн, (з них на придбання предметів, матеріалів, обладнання та інвентарю у сумі 140,035 тис.грн, )</t>
    </r>
  </si>
  <si>
    <t xml:space="preserve">Обладнання для кабінетів української мови </t>
  </si>
  <si>
    <t xml:space="preserve">Заступник директора департаменту освіти і науки Запорізької міської ради – начальник управління з питань розвитку освіти департаменту освіти і науки Запорізької міської ради 
</t>
  </si>
  <si>
    <t>відповідно до розпорядження Кабінету Міністрів України від 11.04.2018 №237-р «Про внесення зміни до пункту 3 розпорядження Кабінету Міністрів України від 18.12.2017р. №929-р» департамент освіти і науки Запорізької міської ради просить здійснити перерозподіл  видатків по КПКВК 0611020 наступним чином: по КЕКВ 3110 зменшити видатки на суму 459,360 тис. грн., по КЕКВ 2210 збільшити видатки на суму 459,360 тис. грн.</t>
  </si>
  <si>
    <t xml:space="preserve">Виплата стипендії Кабінету Міністрів України переможцю Всеукраїнської учнівської олімпіади з української мови та літератури 2017-2018 навчального року учениці 8 класу Запорізької гімназії № 6 </t>
  </si>
  <si>
    <t>0611020/2730</t>
  </si>
  <si>
    <t>відповідно до наказу МОНУ від 04.07.2018р. № 706 та згідно з постановою Кабінету Міністрів України від 08.11.2017р. № 918 «Деякі питання виплати стипендій у державних та комуналь-них навчальних закладах, наукових установах».</t>
  </si>
  <si>
    <t>Програма Розвитку Української мови</t>
  </si>
  <si>
    <t>0611010, 0611020/2730</t>
  </si>
  <si>
    <t>0611090/2730</t>
  </si>
  <si>
    <t>Організація та проведення змістового дозвілля школярів, попередження правопорушень серед них, стимулювання педагогічних працівників</t>
  </si>
  <si>
    <t>ДОН</t>
  </si>
  <si>
    <t>Розпорядник коштів</t>
  </si>
  <si>
    <t>НЕ ПРОГРАМНЕ ПИТАННЯ (2 стаття не внесена до прогарми)</t>
  </si>
  <si>
    <t>НЕ ПРОГРАМНЕ ПИТАННЯ відповідно до наказу МОНУ від 04.07.2018р. № 706 та згідно з постановою Кабінету Міністрів України від 08.11.2017р. № 918 «Деякі питання виплати стипендій у державних та комуналь-них навчальних закладах, наукових установах».</t>
  </si>
  <si>
    <t>Капітальний ремонт дошкільного навчального закладу №167 "Каштан" по вул. Радіаторна, 31 (проект термомодернізації)</t>
  </si>
  <si>
    <t>Капітальний ремонт Запорізького загальноосвітнього закладу № 87 по вул. Хакаська, 3б (проект термомодернізації)</t>
  </si>
  <si>
    <t>Реконструкція елементів благоустрою комплексу спортивних майданчиків ЗНВК" Запорізька Січ"</t>
  </si>
  <si>
    <t>Мобільний сходовий підйомник</t>
  </si>
  <si>
    <t xml:space="preserve">Директора департаменту освіти і науки Запорізької міської ради 
</t>
  </si>
  <si>
    <t>Ю.В. Погребняк</t>
  </si>
  <si>
    <t>НЕ ПРОГРАМНЕ ПИТАННЯ  відповідно до наказу МОНУ від 04.07.2018р. № 706 та згідно з постановою Кабінету Міністрів України від 08.11.2017р. № 918 «Деякі питання виплати стипендій у державних та комуналь-них навчальних закладах, наукових установах».</t>
  </si>
  <si>
    <t xml:space="preserve">Об’єкт приймає участь у проекті USAID «Підтримка реалізації енергоефективних заходів у бюджетних будівлях м. Запоріжжя із залученням інвестицій ЄІБ, реалізація програми планується в 2019 році. </t>
  </si>
  <si>
    <t>Виникла потреба у виділенні асигнувань для виконання типового проекту спортивного майданчика у  ЗНВК" Запорізька Січ".</t>
  </si>
  <si>
    <t>Виникла потреба по КПКВК 0611020 по КЕКВ 3110 збільшити видатки по Шевченківському району для придбання універсального сходового підйомника, який дасть змогу педагогам без перешкод піднімати дітей на другий поверх закладу, так як інклюзивна група та кабінети корекційних педагогів знаходяться на 2-му поверсі</t>
  </si>
  <si>
    <t>Виникла потреба по КПКВК 0617321 по КЕКВ 3142 у виділенні асигнувань для виконання типового проекту спортивного майданчика у  ЗНВК" Запорізька Січ".</t>
  </si>
  <si>
    <t>Придбання приймально -транспортувального обладнання (мобільний  гусеничний сходолаз для піднімання інвалідних візків та переміщення їх по сходам) для Шевченківського району ДНЗ № 100 "Гармонія"</t>
  </si>
  <si>
    <t>Обстеження та оцінка технічного стану будівель</t>
  </si>
  <si>
    <t>0610160,0611150,0611161,0611090/2240</t>
  </si>
  <si>
    <t xml:space="preserve">Департамент освіти і науки ЗМР надає  пропозиції на сесію жовтня 2018 року  </t>
  </si>
  <si>
    <t>Гідравлічні випробування та промивка мережі опалення (СЮТ)</t>
  </si>
  <si>
    <t>Витрати на відшкодування полуг по утримання будинку та прибудинкової території по закладах освіти міста (ОСББ)</t>
  </si>
  <si>
    <t>НЕ ПРОГРАМНЕ ПИТАННЯ Виникла потреба у додаткових коштах для забезпечення програмно-технічного забезпечення програмно-технічного супроводу, а саме: облік заробітної плати, облік руху основних засобів, облік руху матеріалів, облік фактичних витрат, розрахунки з постачальниками, банк, касові видатки, головна книга; перевірка структури логічних дисків системи, стиснення і оптимізацію дисків, комплексне тестування програмного забезпечення</t>
  </si>
  <si>
    <t xml:space="preserve">НЕ ПРОГРАМНЕ ПИТАННЯ У зв’язку з уточненням розрахунків </t>
  </si>
  <si>
    <t>Реставрація Запорізької загальноосвітньої школи I─III ступенів № 81 по вул. Істоміна, 18</t>
  </si>
  <si>
    <t>Виконання проектно-кошторисної документації по об'єкту  "Капітальний ремонт будівель дошкільного учбового закладу № 3 "Райдуга" м.Запоріжжя вул. Святого Миколая, 19</t>
  </si>
  <si>
    <t>Капітальний ремонт будівлі Запорізькій гімназії № 46 по вул. Павлокічкаській,29, м. Запоріжжя</t>
  </si>
  <si>
    <t>0611150/2250</t>
  </si>
  <si>
    <r>
      <t>Виконання проектно-кошторисної документації по об'єкту  "Капітальний ремонт Запорізька гімназія</t>
    </r>
    <r>
      <rPr>
        <b/>
        <sz val="38"/>
        <color theme="1"/>
        <rFont val="Times New Roman"/>
        <family val="1"/>
        <charset val="204"/>
      </rPr>
      <t xml:space="preserve"> № 11</t>
    </r>
    <r>
      <rPr>
        <sz val="38"/>
        <color theme="1"/>
        <rFont val="Times New Roman"/>
        <family val="1"/>
        <charset val="204"/>
      </rPr>
      <t xml:space="preserve"> 
Запорізької міської ради Запорізької області" м. Запоріжжя  вул.Поштова, буд. 4</t>
    </r>
  </si>
  <si>
    <t xml:space="preserve">Видатки на відрядження </t>
  </si>
  <si>
    <t>збільш</t>
  </si>
  <si>
    <t>зменш</t>
  </si>
  <si>
    <t>0611020, 0611010,  0611090/2240</t>
  </si>
  <si>
    <t>Поточні ремонти закладів освіти (заміна  запірної арматури)</t>
  </si>
  <si>
    <t>Реконструкція елементів благоустрою комплексу спортивних майданчиків ЗНЗ №92 по вул. Лахтинській, 9 м. Запоріжжя</t>
  </si>
  <si>
    <t>Реконструкція елементів благоустрою комплексу спортивних майданчиків гімназії №93 по вул. Полякова, 9 м. Запоріжжя</t>
  </si>
  <si>
    <t>Гідравлічні випробування та промивка мережі опалення загальноосвітніх закладів освіти</t>
  </si>
  <si>
    <t>Проведення виплат дітям сиротам і дітям, позбавленим батьківського піклування:</t>
  </si>
  <si>
    <t xml:space="preserve">Оплата комунальних послуг та енергоносіїв </t>
  </si>
  <si>
    <t>0611110/2271</t>
  </si>
  <si>
    <t>НЕ ПРОГРАНЕ ПИТАННЯ</t>
  </si>
  <si>
    <t xml:space="preserve">У зв’язку  з тим, що певна кількість учнів не підтвердила право на отримання стипендій за підсумками І семестру, виникла економія коштів на виплату стипендій </t>
  </si>
  <si>
    <r>
      <t xml:space="preserve">Реставрація Запорізької загальноосвітньої школи I─III ступенів </t>
    </r>
    <r>
      <rPr>
        <b/>
        <sz val="38"/>
        <color theme="1"/>
        <rFont val="Times New Roman"/>
        <family val="1"/>
        <charset val="204"/>
      </rPr>
      <t xml:space="preserve">№ 81 </t>
    </r>
    <r>
      <rPr>
        <sz val="38"/>
        <color theme="1"/>
        <rFont val="Times New Roman"/>
        <family val="1"/>
        <charset val="204"/>
      </rPr>
      <t>по вул. Істоміна, 18</t>
    </r>
  </si>
  <si>
    <r>
      <t xml:space="preserve">Капітальний ремонт будівлі Запорізькій гімназії </t>
    </r>
    <r>
      <rPr>
        <b/>
        <sz val="38"/>
        <color theme="1"/>
        <rFont val="Times New Roman"/>
        <family val="1"/>
        <charset val="204"/>
      </rPr>
      <t>№ 46</t>
    </r>
    <r>
      <rPr>
        <sz val="38"/>
        <color theme="1"/>
        <rFont val="Times New Roman"/>
        <family val="1"/>
        <charset val="204"/>
      </rPr>
      <t xml:space="preserve"> по вул. Павлокічкаській,29, м. Запоріжжя</t>
    </r>
  </si>
  <si>
    <r>
      <t xml:space="preserve">Реконструкція елементів благоустрою комплексу спортивних майданчиків гімназії </t>
    </r>
    <r>
      <rPr>
        <b/>
        <sz val="38"/>
        <color theme="1"/>
        <rFont val="Times New Roman"/>
        <family val="1"/>
        <charset val="204"/>
      </rPr>
      <t>№ 93</t>
    </r>
    <r>
      <rPr>
        <sz val="38"/>
        <color theme="1"/>
        <rFont val="Times New Roman"/>
        <family val="1"/>
        <charset val="204"/>
      </rPr>
      <t xml:space="preserve"> м. Запоріжжя вул. Полякова, 9 </t>
    </r>
  </si>
  <si>
    <r>
      <t xml:space="preserve">Капітальний ремонт спортивного залу Запорізької загальноосвітньої школи І-ІІІ ступенів </t>
    </r>
    <r>
      <rPr>
        <b/>
        <sz val="38"/>
        <color theme="1"/>
        <rFont val="Times New Roman"/>
        <family val="1"/>
        <charset val="204"/>
      </rPr>
      <t>№ 4</t>
    </r>
    <r>
      <rPr>
        <sz val="38"/>
        <color theme="1"/>
        <rFont val="Times New Roman"/>
        <family val="1"/>
        <charset val="204"/>
      </rPr>
      <t xml:space="preserve"> м. Запоріжжя  вул. Волзька, 30 </t>
    </r>
  </si>
  <si>
    <r>
      <t xml:space="preserve">Капітальний ремонт спортивного залу Запорізької загальноосвітньої школи І-ІІІ ступенів </t>
    </r>
    <r>
      <rPr>
        <b/>
        <sz val="38"/>
        <color theme="1"/>
        <rFont val="Times New Roman"/>
        <family val="1"/>
        <charset val="204"/>
      </rPr>
      <t>№ 12</t>
    </r>
    <r>
      <rPr>
        <sz val="38"/>
        <color theme="1"/>
        <rFont val="Times New Roman"/>
        <family val="1"/>
        <charset val="204"/>
      </rPr>
      <t xml:space="preserve"> м. Запоріжжя  вул. Моторобудівників, 60  </t>
    </r>
  </si>
  <si>
    <r>
      <t xml:space="preserve">Капітальний ремонт спортивної та актової зали Запорізької загальноосвітньої школи І-ІІІ ступенів </t>
    </r>
    <r>
      <rPr>
        <b/>
        <sz val="38"/>
        <color theme="1"/>
        <rFont val="Times New Roman"/>
        <family val="1"/>
        <charset val="204"/>
      </rPr>
      <t>№ 54</t>
    </r>
    <r>
      <rPr>
        <sz val="38"/>
        <color theme="1"/>
        <rFont val="Times New Roman"/>
        <family val="1"/>
        <charset val="204"/>
      </rPr>
      <t xml:space="preserve"> м. Запоріжжя вул. Соснова, 24 (коригування) </t>
    </r>
  </si>
  <si>
    <r>
      <t xml:space="preserve">Капітальний ремонт приміщення Інклюзивно-ресурсного центру </t>
    </r>
    <r>
      <rPr>
        <b/>
        <sz val="38"/>
        <color theme="1"/>
        <rFont val="Times New Roman"/>
        <family val="1"/>
        <charset val="204"/>
      </rPr>
      <t>№ 39</t>
    </r>
    <r>
      <rPr>
        <sz val="38"/>
        <color theme="1"/>
        <rFont val="Times New Roman"/>
        <family val="1"/>
        <charset val="204"/>
      </rPr>
      <t xml:space="preserve"> м.Запоріжжя вул. О. Матросова, 16 </t>
    </r>
  </si>
  <si>
    <t>Економія по ЗЗШ 90 та інші</t>
  </si>
  <si>
    <t xml:space="preserve">Департамент освіти і науки ЗМР надає уточнені пропозиції на сесію жовтня 2018 року  </t>
  </si>
  <si>
    <r>
      <t xml:space="preserve">Капітальний ремонт спортивної та актової зали Запорізької загальноосвітньої школи І-ІІІ ступенів </t>
    </r>
    <r>
      <rPr>
        <b/>
        <sz val="38"/>
        <rFont val="Times New Roman"/>
        <family val="1"/>
        <charset val="204"/>
      </rPr>
      <t>№ 54</t>
    </r>
    <r>
      <rPr>
        <sz val="38"/>
        <rFont val="Times New Roman"/>
        <family val="1"/>
        <charset val="204"/>
      </rPr>
      <t xml:space="preserve"> м. Запоріжжя вул. Соснова, 24 (коригування) </t>
    </r>
  </si>
  <si>
    <t>Експертні звіти № 2424,557 тис.грн касові видатки 99,608 тис.грн</t>
  </si>
  <si>
    <t>Заплановано на  2019 рік</t>
  </si>
  <si>
    <t>Радова</t>
  </si>
  <si>
    <t>Бережна</t>
  </si>
  <si>
    <t>Всього по програмі "Освіта"</t>
  </si>
  <si>
    <t>Всього по програмі "Професійно-технічна освіта"</t>
  </si>
  <si>
    <t>Всього по програмі "Оздоровлення та відпочинок"</t>
  </si>
  <si>
    <t xml:space="preserve">Заступник директора департаменту – </t>
  </si>
  <si>
    <t xml:space="preserve">начальник управління з питань розвитку </t>
  </si>
  <si>
    <t xml:space="preserve">освіти департаменту освіти і науки </t>
  </si>
  <si>
    <t>Запорізької міської ради</t>
  </si>
  <si>
    <t>Н.В.Вітковська</t>
  </si>
  <si>
    <t>Заступник головного бухгалтера</t>
  </si>
  <si>
    <t>Л.Д. Радова</t>
  </si>
  <si>
    <t>Луніна</t>
  </si>
  <si>
    <t>Калашнікова</t>
  </si>
  <si>
    <t>Нарахування на оплату праці</t>
  </si>
  <si>
    <t>Інші виплати населенню</t>
  </si>
  <si>
    <t>Зменшення асигнувань за результатами фактично проведених видатків</t>
  </si>
  <si>
    <t>Оплата теплопостачання</t>
  </si>
  <si>
    <t>Організація харчування учнів професійно-технічних навчальних закладів міста</t>
  </si>
  <si>
    <t xml:space="preserve">Департамент освіти і науки ЗМР надає пропозиції на сесію жовтня 2019 року  </t>
  </si>
  <si>
    <t>0611150/2240</t>
  </si>
  <si>
    <t>Видатки на відрядження</t>
  </si>
  <si>
    <t>Проведення поточного ремонту кабінету департаменту освіти і науки Запорізької міської ради Запорізької області, що знаходиться за адресою: м. Запоріжжя, вул. Жаботинського, 20</t>
  </si>
  <si>
    <t xml:space="preserve">
Планується збільшення коштів на 56,803 тис. грн для проведення поточного ремонту (з метою усунення наслідків аварійної ситуації) кабінету науково-методичного центру департаменту освіти і науки Запорізької міської ради Запорізької області, що знаходиться за адресою: м. Запоріжжя, вул. Жаботинського, 20, за рахунок перерозподілу залишку коштів на відрядження.
</t>
  </si>
  <si>
    <t xml:space="preserve">Реконструкція будівлі дошкільного навчального закладу № 220 по вул. Давидова,11 Ленінського району, м.Запоріжжя </t>
  </si>
  <si>
    <t>Реконструкція будівлі Міського Палацу дитячої та юнацької творчості,  за адресою: пл. Леніна,1 в м. Запоріжжі</t>
  </si>
  <si>
    <t>0611010/0611020/0611090/2240</t>
  </si>
  <si>
    <t>Перерозподіл видатків</t>
  </si>
  <si>
    <t>"Монтаж системи автоматичної пожежної сигналізації та оповіщення про пожежу в Запорізькому навчально-виховному комплексі № 109 Запорізької міської ради Запорізької області за адресою: вул. Дніпровські пороги, 29 м. Запоріжжя"</t>
  </si>
  <si>
    <t>"Монтаж системи автоматичної пожежної сигналізації та оповіщення про пожежу в Запорізькій гімназії № 50 Запорізької міської ради Запорізької області за адресою: вул. Богдана Хмельницького, 22 м. Запоріжжя"</t>
  </si>
  <si>
    <t>"Пожежна сигналізація, система оповіщення та управління евакуації людей при пожежі та передача тривожних сповіщень" (Технічне переоснащення). Дошкільний навчальний заклад № 55 по вул. Фортечна, 3 а в м. Запоріжжя"</t>
  </si>
  <si>
    <t xml:space="preserve">"Дошкільний навчальний заклад № 66 по пр. Соборному, 112 а в м. Запоріжжя". Технічне переоснащення. "Пожежна сигналізація, система оповіщення та управління евакуації людей при пожежі та передача тривожних сповіщень" </t>
  </si>
  <si>
    <t>"Запорізький загальноосвітній багатопрофільний навчально-виховний комплекс № 106, по вул. Рубана, 9 в м. Запоріжжя. Технічне переоснащення. Влаштування системи пожежної сигналізації, системи оповіщення про пожежу та управління евакуацією людей"</t>
  </si>
  <si>
    <t>"Улаштування системи пожежної сигналізації та сповіщення про пожежу у Запорізькій загальноосвітній школі І-ІІІ ст. № 78 Запорізької міської ради Запорізької області"</t>
  </si>
  <si>
    <t>У 2019 році зареєстровано юридичних зобов'язань на суму 1 127 162,00 грн. У зв'язку зі збільшенням суми договору на виконання проектних робіт, для отримання у 2019 році відкоригованої проектної документації та експертного звіту потрібні додаткові кошти у сумі 126,069 тис. грн. Також, необхідні кошти для реєстрації договору на розроблення сертифікату з енергоефективності у сумі 71,280 тис. грн та кошти для реестрації договору з Концерном МТМ на погодження проектно-кошторисної документації - 1,589 тис. грн. Загалом додатково необхідно 198,938 тис. гривень.</t>
  </si>
  <si>
    <t>Головним управлінням Державної служби України з надзвичайних ситуацій у Запорізькій області подано адміністративні позови до Запорізького окружного адміністративного суду щодо виявлених порушень, зокрема відсутності в приміщеннях закладів освіти системи протипожежного захисту відповідно до ДБН В.2.5-56:2014 "Інженерне обладнання будинків і споруд. Системи протипожежного захисту". Збільшуються видатки на загальну суму 692,213 тис. гривень.</t>
  </si>
  <si>
    <t xml:space="preserve">Придбання обладнання і предметів довгострокового користування (ноутбуків) для закладів загальної середньої освіти </t>
  </si>
  <si>
    <t>Придбання обладнання і предметів довгострокового користування (ноутбуків) для закладів загальної середньої освіти</t>
  </si>
  <si>
    <t>Предмети, матеріали, обладнання та інвентар (БФП) ) для закладів загальної середньої освіти</t>
  </si>
  <si>
    <t>Реконструкція Запорізького багатопрофільного ліцею "Перспектива" Запорізької міської ради  по вул. Уральській, 3б в м.Запоріжжя (коригування)</t>
  </si>
  <si>
    <t xml:space="preserve">Реконструкція будівлі Міського Палацу дитячої та юнацької творчості  за адресою: пл.Леніна,1 в м. Запоріжжя </t>
  </si>
  <si>
    <t>Реконструкція ЗНВК №13 з будівництвом будівлі під дошкільний навчальний заклад по вул. Селищній, 50, в м. Запоріжжя</t>
  </si>
  <si>
    <t>Будівництво системи освітлення вестибюля та аварійного освітлення ПНЗ "Міський Палац дитячої та юнацької творчості", розташованого за адресою : м. Запоріжжя, пл. Запорізька, 1, з використанням сонячної енергії</t>
  </si>
  <si>
    <t>0617321/3122</t>
  </si>
  <si>
    <t>Нове будівництво Запорізької загальноосвітньої  школи I─III ступенів № 3 ЗМР ЗО по вул. Фортечній, 55 в м. Запоріжжі</t>
  </si>
  <si>
    <t>Термомодернізація будівлі ДНЗ № 22 по вул. Софіївська, 220-б</t>
  </si>
  <si>
    <t>Термомодернізація будівлі ДНЗ №25 "Горобинка" по вул. Залізнична, 7А</t>
  </si>
  <si>
    <t xml:space="preserve">Термомодернізація будівлі ДНЗ № 42 "Сонечко" по пр. Соборний, 131-А </t>
  </si>
  <si>
    <t>Термомодернізація будівлі ДНЗ № 155 "Калинка" по вул. Олександра Матросова, 17</t>
  </si>
  <si>
    <t xml:space="preserve">Термомодернізація будівлі ДНЗ № 219 по вул. Комарова, 23-А </t>
  </si>
  <si>
    <t>Термомодернізація будівлі ДНЗ № 247 "Грибочок" по вул. Дев'ятого травня, 1</t>
  </si>
  <si>
    <t>Термомодернізація будівлі ДНЗ № 270 по вул. Чарівна, 157-Г</t>
  </si>
  <si>
    <t>Термомодернізація будівлі ДНЗ № 280 по вул. Спартака Маковського, 8-а</t>
  </si>
  <si>
    <t>Термомодернізація будівлі Запорізького загальноосвітнього багатопрофільного навчально-виховного комплексу №106 по вул. Рубана, 9</t>
  </si>
  <si>
    <t>Термомодернізація будівлі Запорізького ліцею  №105 по вул. Запорізька, 13-а</t>
  </si>
  <si>
    <t>Капітальний ремонт Запорізького навчально-виховного комплексу №19 по вул. Військбуд, 13 в м. Запоріжжя.Коригування</t>
  </si>
  <si>
    <t>Капітальний ремонт центру ДПЮ Дніпровського району, розташованого за адресою: м. Запоріжжя, вул. Ладозька 2 (ЗНЗ 69). Коригування 3</t>
  </si>
  <si>
    <t>Зменшення коштів співфінансування за рахунок місцевого бюджету</t>
  </si>
  <si>
    <t>Зменшення видатків за результатами фактичного обсягу проведених робіт</t>
  </si>
  <si>
    <t xml:space="preserve">Нарахування на оплату праці </t>
  </si>
  <si>
    <t>Оплата водопостачання та водовідведення</t>
  </si>
  <si>
    <t>Оплата електроенергії</t>
  </si>
  <si>
    <t>Оплата природного газу</t>
  </si>
  <si>
    <t>Оплата інших енергоносіїв та інших комунальних послуг</t>
  </si>
  <si>
    <t>Збільшення видатків для забезпечення виплати заробітної плати з нарахуваннями працівникам закладів професійної (професійно-технічної) освіти.</t>
  </si>
  <si>
    <t>Матеріальне забезпечення дітей -сиріт та дітей, позбавлених батьківського піклування</t>
  </si>
  <si>
    <t>Забезпечення функціонування пришкільних таборів денного перебування</t>
  </si>
  <si>
    <t>Направлення дітей, які потребують особливих умов та індивідуального догляду до позаміських дитячих закладів оздоровлення та відпочинку</t>
  </si>
  <si>
    <t>Направлення дітей, які потребують особливої соціальної уваги та підтримки до позаміських дитячих закладів оздоровлення та відпочинку</t>
  </si>
  <si>
    <t xml:space="preserve">0611020/2230 </t>
  </si>
  <si>
    <t xml:space="preserve">0613140/2730 </t>
  </si>
  <si>
    <t xml:space="preserve">0613140/2240 </t>
  </si>
  <si>
    <t>Забезпечення харчуванням учнів шкіл та вихованців загальноосвітніх навчально-виховних комплексів</t>
  </si>
  <si>
    <t>0611110/2272</t>
  </si>
  <si>
    <t>0611110/2273</t>
  </si>
  <si>
    <t>0611110/2275</t>
  </si>
  <si>
    <t>Проведення  поточних ремонтів
приміщень закладів освіти</t>
  </si>
  <si>
    <t>Збільшення видатків для проведення  поточних ремонтів
приміщень закладів  освіти на суму 800,0 тис. грн</t>
  </si>
  <si>
    <t>Зменшення видатків співфінансування в рамках НКПВУ</t>
  </si>
  <si>
    <t>0611010/0611020/0611030/0611070/0611090/0611150/0611161/0611170/2271</t>
  </si>
  <si>
    <t>0611010/0611020/0611030/0611070/0611090/0611150/0611161/0611170/2272</t>
  </si>
  <si>
    <t>0611010/0611020/0611030/0611070/0611090/0611150/0611161/0611170/2273</t>
  </si>
  <si>
    <t>0611010/0611020/2274</t>
  </si>
  <si>
    <t>0611010/0611020/0611030/0611090/0611161/2275</t>
  </si>
  <si>
    <t>Збільшення видатків для забезпечення виплати заробітної плати з нарахуваннями працівникам закладів освіти.</t>
  </si>
  <si>
    <t>Зменшення коштів за результатами фактичного обсягу проведених робіт на суму 4 800,0 тис. гривень</t>
  </si>
  <si>
    <t>Зменшення коштів за результатами фактичного обсягу проведених робіт на суму 516,024 тис. гривень</t>
  </si>
  <si>
    <t>Перерозподіл коштів на суму 198,938 тис. грн та зменшення за результатами фактичного обсягу проведених робіт на суму 4 100,0 тис. гривень</t>
  </si>
  <si>
    <t>0611020/2110</t>
  </si>
  <si>
    <t>0611030/2110</t>
  </si>
  <si>
    <t>0611070/2110</t>
  </si>
  <si>
    <t>0611090/2110</t>
  </si>
  <si>
    <t>0611150/2110</t>
  </si>
  <si>
    <t>0611161/2110</t>
  </si>
  <si>
    <t>0611170/2110</t>
  </si>
  <si>
    <t>0611010/2110</t>
  </si>
  <si>
    <t>0611010/2120</t>
  </si>
  <si>
    <t>0611020/2120</t>
  </si>
  <si>
    <t>0611030/2120</t>
  </si>
  <si>
    <t>0611070/2120</t>
  </si>
  <si>
    <t>0611090/2120</t>
  </si>
  <si>
    <t>0611150/2120</t>
  </si>
  <si>
    <t>0611161/2120</t>
  </si>
  <si>
    <t>0611170/2120</t>
  </si>
  <si>
    <t>0611020/2110 (дошкільне відділення)</t>
  </si>
  <si>
    <t>0611020/2120 (дошкільне відділення)</t>
  </si>
  <si>
    <t>Перерозподіл коштів на суму 198,938 тис. грн та зменшення за результатами фактичного обсягу проведених робіт на суму 4 100,0 тис. грн. Загалом зменшення становить  4 298,938 тис. гривень.</t>
  </si>
  <si>
    <t>Збільшення коштів на суму 800,0 тис. грн для проведення  поточних ремонтів приміщень закладів освіти міста, з них: для закладів дошкільної освіти - 220,0 тис. грн, закладів загальної середньої освіти - 530,0 тис. грн, закладів позашкільної освіти - 50,0 тис. гривень.</t>
  </si>
  <si>
    <t>Забезпечення харчуванням вихованців закладів загальної середньої освіти</t>
  </si>
  <si>
    <t>Збільшити кошти на загальну суму 692,213 тис. грн у зв’язку з поданням Головним управлінням Державної служби України з надзвичайних ситуацій у Запорізькій області адміністративних позовів до Запорізького окружного адміністративного суду щодо виявлених порушень, зокрема відсутності в приміщеннях закладів освіти системи протипожежного захисту відповідно до ДБН В.2.5-56:2014 «Інженерне обладнання будинків і споруд. Системи протипожежного захисту".</t>
  </si>
  <si>
    <t>Збільшити кошти по об’єкту «Реконструкція будівлі Міського Палацу дитячої та юнацької творчості, за адресою: пл. Леніна,1 в м. Запоріжжі» на загальну суму 198,938 тис. грн, в тому числі: на суму 126,069 тис. грн на виконання проектних робіт для отримання у 2019 році відкоригованої проектної документації та експертного звіту, на суму 71,280 тис. грн для розроблення сертифікату з енергоефективності та на суму 1,589 тис. грн для погодження проектно-кошторисної документації з Концерном «Міські теплові мережі».</t>
  </si>
  <si>
    <t>Зменшити кошти, заплановані для співфінансування державних субвенцій на придбання обладнання і предметів довгострокового користування (ноутбуків) для закладів загальної середньої освіти на суму 692,213 тис. гривень.</t>
  </si>
  <si>
    <t>Зменшення коштів за результатами фактично проведених видатків на суму 3297,0 тис. гривень</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</si>
</sst>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3" formatCode="_-* #,##0.00\ _₽_-;\-* #,##0.00\ _₽_-;_-* &quot;-&quot;??\ _₽_-;_-@_-"/>
    <numFmt numFmtId="164" formatCode="_-* #,##0.00_₴_-;\-* #,##0.00_₴_-;_-* &quot;-&quot;??_₴_-;_-@_-"/>
    <numFmt numFmtId="165" formatCode="_-* #,##0.00_р_._-;\-* #,##0.00_р_._-;_-* &quot;-&quot;??_р_._-;_-@_-"/>
    <numFmt numFmtId="166" formatCode="0.000"/>
    <numFmt numFmtId="167" formatCode="#,##0.000"/>
    <numFmt numFmtId="168" formatCode="_(* #,##0.00_);_(* \(#,##0.00\);_(* &quot;-&quot;??_);_(@_)"/>
    <numFmt numFmtId="169" formatCode="0.0"/>
    <numFmt numFmtId="170" formatCode="#,##0.0"/>
    <numFmt numFmtId="171" formatCode="_(&quot;$&quot;* #,##0.00_);_(&quot;$&quot;* \(#,##0.00\);_(&quot;$&quot;* &quot;-&quot;??_);_(@_)"/>
    <numFmt numFmtId="172" formatCode="_-* #,##0.0000\ _₽_-;\-* #,##0.0000\ _₽_-;_-* &quot;-&quot;??\ _₽_-;_-@_-"/>
    <numFmt numFmtId="173" formatCode="_-* #,##0.000\ _₽_-;\-* #,##0.000\ _₽_-;_-* &quot;-&quot;????\ _₽_-;_-@_-"/>
    <numFmt numFmtId="174" formatCode="_-* #,##0.000\ _₽_-;\-* #,##0.000\ _₽_-;_-* &quot;-&quot;??\ _₽_-;_-@_-"/>
    <numFmt numFmtId="175" formatCode="_-* #,##0.000\ _₽_-;\-* #,##0.000\ _₽_-;_-* &quot;-&quot;???\ _₽_-;_-@_-"/>
    <numFmt numFmtId="176" formatCode="_-* #,##0_р_._-;\-* #,##0_р_._-;_-* &quot;-&quot;_р_._-;_-@_-"/>
    <numFmt numFmtId="177" formatCode="#.00"/>
    <numFmt numFmtId="178" formatCode="\$#.00"/>
    <numFmt numFmtId="179" formatCode="_-* #,##0.00\ _р_._-;\-* #,##0.00\ _р_._-;_-* \-??\ _р_._-;_-@_-"/>
    <numFmt numFmtId="180" formatCode="_-* #,##0.00\ _г_р_._-;\-* #,##0.00\ _г_р_._-;_-* &quot;-&quot;??\ _г_р_._-;_-@_-"/>
    <numFmt numFmtId="181" formatCode="%#.00"/>
    <numFmt numFmtId="182" formatCode="#,##0.00000"/>
    <numFmt numFmtId="183" formatCode="0.00000"/>
  </numFmts>
  <fonts count="157"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indexed="8"/>
      <name val="Calibri"/>
      <family val="2"/>
      <charset val="204"/>
    </font>
    <font>
      <sz val="10"/>
      <name val="Arial Cyr"/>
      <charset val="204"/>
    </font>
    <font>
      <sz val="12"/>
      <name val="Times New Roman"/>
      <family val="1"/>
      <charset val="204"/>
    </font>
    <font>
      <sz val="14"/>
      <name val="Times New Roman"/>
      <family val="1"/>
      <charset val="204"/>
    </font>
    <font>
      <sz val="11"/>
      <color indexed="8"/>
      <name val="Calibri"/>
      <family val="2"/>
    </font>
    <font>
      <b/>
      <sz val="14"/>
      <name val="Times New Roman"/>
      <family val="1"/>
      <charset val="204"/>
    </font>
    <font>
      <sz val="16"/>
      <name val="Times New Roman"/>
      <family val="1"/>
      <charset val="204"/>
    </font>
    <font>
      <b/>
      <sz val="16"/>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Arial Cyr"/>
      <family val="2"/>
      <charset val="204"/>
    </font>
    <font>
      <sz val="18"/>
      <name val="Times New Roman"/>
      <family val="1"/>
      <charset val="204"/>
    </font>
    <font>
      <sz val="18"/>
      <color indexed="8"/>
      <name val="Times New Roman"/>
      <family val="1"/>
      <charset val="204"/>
    </font>
    <font>
      <sz val="8"/>
      <name val="Calibri"/>
      <family val="2"/>
    </font>
    <font>
      <sz val="10"/>
      <name val="Times New Roman"/>
      <family val="1"/>
      <charset val="204"/>
    </font>
    <font>
      <b/>
      <sz val="12"/>
      <name val="Times New Roman"/>
      <family val="1"/>
      <charset val="204"/>
    </font>
    <font>
      <sz val="16"/>
      <color indexed="8"/>
      <name val="Times New Roman"/>
      <family val="1"/>
      <charset val="204"/>
    </font>
    <font>
      <b/>
      <i/>
      <sz val="12"/>
      <name val="Times New Roman"/>
      <family val="1"/>
      <charset val="204"/>
    </font>
    <font>
      <sz val="10"/>
      <color indexed="10"/>
      <name val="Times New Roman"/>
      <family val="1"/>
      <charset val="204"/>
    </font>
    <font>
      <sz val="14"/>
      <color indexed="8"/>
      <name val="Times New Roman"/>
      <family val="1"/>
      <charset val="204"/>
    </font>
    <font>
      <b/>
      <sz val="18"/>
      <name val="Times New Roman"/>
      <family val="1"/>
      <charset val="204"/>
    </font>
    <font>
      <sz val="22"/>
      <name val="Times New Roman"/>
      <family val="1"/>
      <charset val="204"/>
    </font>
    <font>
      <sz val="22"/>
      <color indexed="8"/>
      <name val="Times New Roman"/>
      <family val="1"/>
      <charset val="204"/>
    </font>
    <font>
      <b/>
      <sz val="22"/>
      <name val="Times New Roman"/>
      <family val="1"/>
      <charset val="204"/>
    </font>
    <font>
      <b/>
      <sz val="20"/>
      <name val="Times New Roman"/>
      <family val="1"/>
      <charset val="204"/>
    </font>
    <font>
      <b/>
      <sz val="22"/>
      <color indexed="8"/>
      <name val="Times New Roman"/>
      <family val="1"/>
      <charset val="204"/>
    </font>
    <font>
      <sz val="11"/>
      <color indexed="8"/>
      <name val="Times New Roman"/>
      <family val="1"/>
      <charset val="204"/>
    </font>
    <font>
      <b/>
      <i/>
      <sz val="16"/>
      <name val="Times New Roman"/>
      <family val="1"/>
      <charset val="204"/>
    </font>
    <font>
      <sz val="16"/>
      <color indexed="10"/>
      <name val="Times New Roman"/>
      <family val="1"/>
      <charset val="204"/>
    </font>
    <font>
      <sz val="16"/>
      <color indexed="9"/>
      <name val="Times New Roman"/>
      <family val="1"/>
      <charset val="204"/>
    </font>
    <font>
      <sz val="20"/>
      <name val="Times New Roman"/>
      <family val="1"/>
      <charset val="204"/>
    </font>
    <font>
      <sz val="20"/>
      <color indexed="8"/>
      <name val="Times New Roman"/>
      <family val="1"/>
      <charset val="204"/>
    </font>
    <font>
      <b/>
      <sz val="22"/>
      <color indexed="8"/>
      <name val="Times New Roman"/>
      <family val="1"/>
      <charset val="204"/>
    </font>
    <font>
      <b/>
      <sz val="20"/>
      <color indexed="8"/>
      <name val="Times New Roman"/>
      <family val="1"/>
      <charset val="204"/>
    </font>
    <font>
      <sz val="11"/>
      <color theme="1"/>
      <name val="Calibri"/>
      <family val="2"/>
      <charset val="204"/>
      <scheme val="minor"/>
    </font>
    <font>
      <sz val="22"/>
      <color theme="1"/>
      <name val="Times New Roman"/>
      <family val="1"/>
      <charset val="204"/>
    </font>
    <font>
      <sz val="26"/>
      <name val="Times New Roman"/>
      <family val="1"/>
      <charset val="204"/>
    </font>
    <font>
      <b/>
      <sz val="26"/>
      <color indexed="8"/>
      <name val="Times New Roman"/>
      <family val="1"/>
      <charset val="204"/>
    </font>
    <font>
      <b/>
      <sz val="26"/>
      <name val="Times New Roman"/>
      <family val="1"/>
      <charset val="204"/>
    </font>
    <font>
      <b/>
      <sz val="26"/>
      <color theme="1"/>
      <name val="Calibri"/>
      <family val="2"/>
      <scheme val="minor"/>
    </font>
    <font>
      <b/>
      <sz val="26"/>
      <color theme="1"/>
      <name val="Times New Roman"/>
      <family val="1"/>
      <charset val="204"/>
    </font>
    <font>
      <b/>
      <sz val="28"/>
      <name val="Times New Roman"/>
      <family val="1"/>
      <charset val="204"/>
    </font>
    <font>
      <b/>
      <sz val="26"/>
      <color rgb="FFFF0000"/>
      <name val="Times New Roman"/>
      <family val="1"/>
      <charset val="204"/>
    </font>
    <font>
      <sz val="28"/>
      <name val="Times New Roman"/>
      <family val="1"/>
      <charset val="204"/>
    </font>
    <font>
      <b/>
      <sz val="28"/>
      <color indexed="8"/>
      <name val="Times New Roman"/>
      <family val="1"/>
      <charset val="204"/>
    </font>
    <font>
      <b/>
      <sz val="28"/>
      <color theme="1"/>
      <name val="Calibri"/>
      <family val="2"/>
      <scheme val="minor"/>
    </font>
    <font>
      <b/>
      <sz val="28"/>
      <color theme="1"/>
      <name val="Times New Roman"/>
      <family val="1"/>
      <charset val="204"/>
    </font>
    <font>
      <b/>
      <sz val="28"/>
      <color rgb="FFFF0000"/>
      <name val="Times New Roman"/>
      <family val="1"/>
      <charset val="204"/>
    </font>
    <font>
      <b/>
      <sz val="36"/>
      <name val="Times New Roman"/>
      <family val="1"/>
      <charset val="204"/>
    </font>
    <font>
      <sz val="36"/>
      <name val="Times New Roman"/>
      <family val="1"/>
      <charset val="204"/>
    </font>
    <font>
      <b/>
      <sz val="16"/>
      <color rgb="FFC00000"/>
      <name val="Times New Roman"/>
      <family val="1"/>
      <charset val="204"/>
    </font>
    <font>
      <sz val="23"/>
      <name val="Times New Roman"/>
      <family val="1"/>
      <charset val="204"/>
    </font>
    <font>
      <sz val="24"/>
      <name val="Times New Roman"/>
      <family val="1"/>
      <charset val="204"/>
    </font>
    <font>
      <b/>
      <sz val="24"/>
      <name val="Times New Roman"/>
      <family val="1"/>
      <charset val="204"/>
    </font>
    <font>
      <sz val="24"/>
      <name val="Arial Cyr"/>
      <charset val="204"/>
    </font>
    <font>
      <b/>
      <sz val="24"/>
      <name val="Calibri"/>
      <family val="2"/>
      <scheme val="minor"/>
    </font>
    <font>
      <b/>
      <sz val="24"/>
      <color rgb="FFFF0000"/>
      <name val="Times New Roman"/>
      <family val="1"/>
      <charset val="204"/>
    </font>
    <font>
      <b/>
      <u/>
      <sz val="24"/>
      <color rgb="FFFF0000"/>
      <name val="Times New Roman"/>
      <family val="1"/>
      <charset val="204"/>
    </font>
    <font>
      <b/>
      <sz val="24"/>
      <color theme="0"/>
      <name val="Times New Roman"/>
      <family val="1"/>
      <charset val="204"/>
    </font>
    <font>
      <b/>
      <sz val="24"/>
      <color theme="0"/>
      <name val="Calibri"/>
      <family val="2"/>
      <scheme val="minor"/>
    </font>
    <font>
      <sz val="14"/>
      <color theme="0"/>
      <name val="Times New Roman"/>
      <family val="1"/>
      <charset val="204"/>
    </font>
    <font>
      <sz val="24"/>
      <color theme="0"/>
      <name val="Times New Roman"/>
      <family val="1"/>
      <charset val="204"/>
    </font>
    <font>
      <b/>
      <sz val="36"/>
      <color theme="1"/>
      <name val="Times New Roman"/>
      <family val="1"/>
      <charset val="204"/>
    </font>
    <font>
      <b/>
      <sz val="24"/>
      <color theme="1"/>
      <name val="Times New Roman"/>
      <family val="1"/>
      <charset val="204"/>
    </font>
    <font>
      <b/>
      <sz val="16"/>
      <color theme="1"/>
      <name val="Times New Roman"/>
      <family val="1"/>
      <charset val="204"/>
    </font>
    <font>
      <sz val="11"/>
      <color theme="1"/>
      <name val="Times New Roman"/>
      <family val="1"/>
      <charset val="204"/>
    </font>
    <font>
      <b/>
      <sz val="14"/>
      <color theme="1"/>
      <name val="Times New Roman"/>
      <family val="1"/>
      <charset val="204"/>
    </font>
    <font>
      <b/>
      <sz val="18"/>
      <color theme="1"/>
      <name val="Times New Roman"/>
      <family val="1"/>
      <charset val="204"/>
    </font>
    <font>
      <b/>
      <sz val="11"/>
      <color theme="1"/>
      <name val="Times New Roman"/>
      <family val="1"/>
      <charset val="204"/>
    </font>
    <font>
      <sz val="14"/>
      <color theme="1"/>
      <name val="Times New Roman"/>
      <family val="1"/>
      <charset val="204"/>
    </font>
    <font>
      <sz val="14"/>
      <color theme="7" tint="0.79998168889431442"/>
      <name val="Times New Roman"/>
      <family val="1"/>
      <charset val="204"/>
    </font>
    <font>
      <sz val="28"/>
      <color theme="1"/>
      <name val="Times New Roman"/>
      <family val="1"/>
      <charset val="204"/>
    </font>
    <font>
      <sz val="24"/>
      <color rgb="FFFF0000"/>
      <name val="Times New Roman"/>
      <family val="1"/>
      <charset val="204"/>
    </font>
    <font>
      <b/>
      <sz val="31"/>
      <name val="Times New Roman"/>
      <family val="1"/>
      <charset val="204"/>
    </font>
    <font>
      <sz val="31"/>
      <name val="Times New Roman"/>
      <family val="1"/>
      <charset val="204"/>
    </font>
    <font>
      <b/>
      <sz val="31"/>
      <color theme="1"/>
      <name val="Times New Roman"/>
      <family val="1"/>
      <charset val="204"/>
    </font>
    <font>
      <b/>
      <sz val="31"/>
      <name val="Calibri"/>
      <family val="2"/>
      <scheme val="minor"/>
    </font>
    <font>
      <sz val="30"/>
      <name val="Times New Roman"/>
      <family val="1"/>
      <charset val="204"/>
    </font>
    <font>
      <b/>
      <sz val="31"/>
      <color rgb="FFFF0000"/>
      <name val="Times New Roman"/>
      <family val="1"/>
      <charset val="204"/>
    </font>
    <font>
      <sz val="31"/>
      <color rgb="FFFF0000"/>
      <name val="Times New Roman"/>
      <family val="1"/>
      <charset val="204"/>
    </font>
    <font>
      <sz val="31"/>
      <color theme="1"/>
      <name val="Times New Roman"/>
      <family val="1"/>
      <charset val="204"/>
    </font>
    <font>
      <b/>
      <sz val="31"/>
      <color theme="0"/>
      <name val="Times New Roman"/>
      <family val="1"/>
      <charset val="204"/>
    </font>
    <font>
      <sz val="31"/>
      <color theme="0"/>
      <name val="Times New Roman"/>
      <family val="1"/>
      <charset val="204"/>
    </font>
    <font>
      <i/>
      <sz val="26"/>
      <name val="Times New Roman"/>
      <family val="1"/>
      <charset val="204"/>
    </font>
    <font>
      <b/>
      <sz val="28"/>
      <name val="Calibri"/>
      <family val="2"/>
      <scheme val="minor"/>
    </font>
    <font>
      <b/>
      <sz val="28"/>
      <color rgb="FFC00000"/>
      <name val="Times New Roman"/>
      <family val="1"/>
      <charset val="204"/>
    </font>
    <font>
      <sz val="28"/>
      <color rgb="FFFF0000"/>
      <name val="Times New Roman"/>
      <family val="1"/>
      <charset val="204"/>
    </font>
    <font>
      <b/>
      <sz val="36"/>
      <name val="Calibri"/>
      <family val="2"/>
      <scheme val="minor"/>
    </font>
    <font>
      <sz val="36"/>
      <name val="Calibri"/>
      <family val="2"/>
      <scheme val="minor"/>
    </font>
    <font>
      <sz val="36"/>
      <name val="Arial Cyr"/>
      <charset val="204"/>
    </font>
    <font>
      <b/>
      <sz val="36"/>
      <color theme="0"/>
      <name val="Times New Roman"/>
      <family val="1"/>
      <charset val="204"/>
    </font>
    <font>
      <b/>
      <sz val="36"/>
      <color rgb="FFFF0000"/>
      <name val="Times New Roman"/>
      <family val="1"/>
      <charset val="204"/>
    </font>
    <font>
      <sz val="38"/>
      <color theme="1"/>
      <name val="Times New Roman"/>
      <family val="1"/>
      <charset val="204"/>
    </font>
    <font>
      <b/>
      <sz val="38"/>
      <name val="Times New Roman"/>
      <family val="1"/>
      <charset val="204"/>
    </font>
    <font>
      <sz val="38"/>
      <name val="Times New Roman"/>
      <family val="1"/>
      <charset val="204"/>
    </font>
    <font>
      <b/>
      <sz val="38"/>
      <color theme="1"/>
      <name val="Times New Roman"/>
      <family val="1"/>
      <charset val="204"/>
    </font>
    <font>
      <sz val="32"/>
      <name val="Times New Roman"/>
      <family val="1"/>
      <charset val="204"/>
    </font>
    <font>
      <sz val="11"/>
      <color theme="1"/>
      <name val="Calibri"/>
      <family val="2"/>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
      <color indexed="8"/>
      <name val="Courier"/>
      <family val="1"/>
      <charset val="204"/>
    </font>
    <font>
      <sz val="1"/>
      <color indexed="8"/>
      <name val="Courier New"/>
      <family val="1"/>
      <charset val="204"/>
    </font>
    <font>
      <b/>
      <sz val="1"/>
      <color indexed="8"/>
      <name val="Courier"/>
      <family val="1"/>
      <charset val="204"/>
    </font>
    <font>
      <b/>
      <sz val="1"/>
      <color indexed="8"/>
      <name val="Courier New"/>
      <family val="1"/>
      <charset val="204"/>
    </font>
    <font>
      <i/>
      <sz val="1"/>
      <color indexed="8"/>
      <name val="Courier"/>
      <family val="1"/>
      <charset val="204"/>
    </font>
    <font>
      <i/>
      <sz val="1"/>
      <color indexed="8"/>
      <name val="Courier New"/>
      <family val="1"/>
      <charset val="204"/>
    </font>
    <font>
      <sz val="12"/>
      <name val="Times New Roman Cyr"/>
      <family val="1"/>
      <charset val="204"/>
    </font>
    <font>
      <sz val="11"/>
      <color indexed="54"/>
      <name val="Calibri"/>
      <family val="2"/>
      <charset val="204"/>
    </font>
    <font>
      <b/>
      <sz val="18"/>
      <color indexed="49"/>
      <name val="Cambria"/>
      <family val="2"/>
      <charset val="204"/>
    </font>
    <font>
      <b/>
      <sz val="11"/>
      <color indexed="23"/>
      <name val="Calibri"/>
      <family val="2"/>
      <charset val="204"/>
    </font>
    <font>
      <sz val="11"/>
      <color indexed="19"/>
      <name val="Calibri"/>
      <family val="2"/>
      <charset val="204"/>
    </font>
    <font>
      <sz val="10"/>
      <name val="Helv"/>
      <charset val="204"/>
    </font>
    <font>
      <i/>
      <sz val="11"/>
      <color indexed="63"/>
      <name val="Calibri"/>
      <family val="2"/>
      <charset val="204"/>
    </font>
    <font>
      <sz val="10"/>
      <color indexed="8"/>
      <name val="Calibri"/>
      <family val="2"/>
      <charset val="204"/>
    </font>
    <font>
      <sz val="10"/>
      <color theme="1"/>
      <name val="Calibri"/>
      <family val="2"/>
      <charset val="204"/>
      <scheme val="minor"/>
    </font>
    <font>
      <sz val="36"/>
      <color theme="1"/>
      <name val="Times New Roman"/>
      <family val="1"/>
      <charset val="204"/>
    </font>
    <font>
      <b/>
      <sz val="36"/>
      <color theme="1"/>
      <name val="Calibri"/>
      <family val="2"/>
      <scheme val="minor"/>
    </font>
    <font>
      <sz val="26"/>
      <color theme="1"/>
      <name val="Times New Roman"/>
      <family val="1"/>
      <charset val="204"/>
    </font>
    <font>
      <sz val="48"/>
      <color theme="1"/>
      <name val="Times New Roman"/>
      <family val="1"/>
      <charset val="204"/>
    </font>
    <font>
      <b/>
      <sz val="48"/>
      <color theme="1"/>
      <name val="Times New Roman"/>
      <family val="1"/>
      <charset val="204"/>
    </font>
    <font>
      <b/>
      <sz val="36"/>
      <color rgb="FF000000"/>
      <name val="Times New Roman"/>
      <family val="1"/>
      <charset val="204"/>
    </font>
  </fonts>
  <fills count="92">
    <fill>
      <patternFill patternType="none"/>
    </fill>
    <fill>
      <patternFill patternType="gray125"/>
    </fill>
    <fill>
      <patternFill patternType="solid">
        <fgColor indexed="31"/>
      </patternFill>
    </fill>
    <fill>
      <patternFill patternType="solid">
        <fgColor indexed="31"/>
        <bgColor indexed="22"/>
      </patternFill>
    </fill>
    <fill>
      <patternFill patternType="solid">
        <fgColor indexed="45"/>
      </patternFill>
    </fill>
    <fill>
      <patternFill patternType="solid">
        <fgColor indexed="45"/>
        <bgColor indexed="29"/>
      </patternFill>
    </fill>
    <fill>
      <patternFill patternType="solid">
        <fgColor indexed="42"/>
      </patternFill>
    </fill>
    <fill>
      <patternFill patternType="solid">
        <fgColor indexed="42"/>
        <bgColor indexed="27"/>
      </patternFill>
    </fill>
    <fill>
      <patternFill patternType="solid">
        <fgColor indexed="46"/>
      </patternFill>
    </fill>
    <fill>
      <patternFill patternType="solid">
        <fgColor indexed="46"/>
        <bgColor indexed="24"/>
      </patternFill>
    </fill>
    <fill>
      <patternFill patternType="solid">
        <fgColor indexed="27"/>
      </patternFill>
    </fill>
    <fill>
      <patternFill patternType="solid">
        <fgColor indexed="27"/>
        <bgColor indexed="41"/>
      </patternFill>
    </fill>
    <fill>
      <patternFill patternType="solid">
        <fgColor indexed="47"/>
      </patternFill>
    </fill>
    <fill>
      <patternFill patternType="solid">
        <fgColor indexed="47"/>
        <bgColor indexed="22"/>
      </patternFill>
    </fill>
    <fill>
      <patternFill patternType="solid">
        <fgColor indexed="44"/>
      </patternFill>
    </fill>
    <fill>
      <patternFill patternType="solid">
        <fgColor indexed="44"/>
        <bgColor indexed="31"/>
      </patternFill>
    </fill>
    <fill>
      <patternFill patternType="solid">
        <fgColor indexed="29"/>
      </patternFill>
    </fill>
    <fill>
      <patternFill patternType="solid">
        <fgColor indexed="29"/>
        <bgColor indexed="45"/>
      </patternFill>
    </fill>
    <fill>
      <patternFill patternType="solid">
        <fgColor indexed="11"/>
      </patternFill>
    </fill>
    <fill>
      <patternFill patternType="solid">
        <fgColor indexed="11"/>
        <bgColor indexed="49"/>
      </patternFill>
    </fill>
    <fill>
      <patternFill patternType="solid">
        <fgColor indexed="51"/>
      </patternFill>
    </fill>
    <fill>
      <patternFill patternType="solid">
        <fgColor indexed="51"/>
        <bgColor indexed="13"/>
      </patternFill>
    </fill>
    <fill>
      <patternFill patternType="solid">
        <fgColor indexed="30"/>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patternFill>
    </fill>
    <fill>
      <patternFill patternType="solid">
        <fgColor indexed="52"/>
        <bgColor indexed="51"/>
      </patternFill>
    </fill>
    <fill>
      <patternFill patternType="solid">
        <fgColor indexed="62"/>
      </patternFill>
    </fill>
    <fill>
      <patternFill patternType="solid">
        <fgColor indexed="62"/>
        <bgColor indexed="56"/>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3"/>
      </patternFill>
    </fill>
    <fill>
      <patternFill patternType="solid">
        <fgColor indexed="53"/>
        <bgColor indexed="52"/>
      </patternFill>
    </fill>
    <fill>
      <patternFill patternType="solid">
        <fgColor indexed="22"/>
      </patternFill>
    </fill>
    <fill>
      <patternFill patternType="solid">
        <fgColor indexed="22"/>
        <bgColor indexed="31"/>
      </patternFill>
    </fill>
    <fill>
      <patternFill patternType="solid">
        <fgColor indexed="55"/>
      </patternFill>
    </fill>
    <fill>
      <patternFill patternType="solid">
        <fgColor indexed="55"/>
        <bgColor indexed="23"/>
      </patternFill>
    </fill>
    <fill>
      <patternFill patternType="solid">
        <fgColor indexed="43"/>
      </patternFill>
    </fill>
    <fill>
      <patternFill patternType="solid">
        <fgColor indexed="43"/>
        <bgColor indexed="26"/>
      </patternFill>
    </fill>
    <fill>
      <patternFill patternType="solid">
        <fgColor indexed="26"/>
      </patternFill>
    </fill>
    <fill>
      <patternFill patternType="solid">
        <fgColor indexed="26"/>
        <bgColor indexed="9"/>
      </patternFill>
    </fill>
    <fill>
      <patternFill patternType="solid">
        <fgColor indexed="11"/>
        <bgColor indexed="64"/>
      </patternFill>
    </fill>
    <fill>
      <patternFill patternType="solid">
        <fgColor indexed="44"/>
        <bgColor indexed="64"/>
      </patternFill>
    </fill>
    <fill>
      <patternFill patternType="solid">
        <fgColor indexed="43"/>
        <bgColor indexed="64"/>
      </patternFill>
    </fill>
    <fill>
      <patternFill patternType="solid">
        <fgColor indexed="13"/>
        <bgColor indexed="64"/>
      </patternFill>
    </fill>
    <fill>
      <patternFill patternType="solid">
        <fgColor indexed="30"/>
        <bgColor indexed="64"/>
      </patternFill>
    </fill>
    <fill>
      <patternFill patternType="solid">
        <fgColor indexed="46"/>
        <bgColor indexed="64"/>
      </patternFill>
    </fill>
    <fill>
      <patternFill patternType="solid">
        <fgColor indexed="51"/>
        <bgColor indexed="64"/>
      </patternFill>
    </fill>
    <fill>
      <patternFill patternType="solid">
        <fgColor indexed="9"/>
        <bgColor indexed="64"/>
      </patternFill>
    </fill>
    <fill>
      <patternFill patternType="solid">
        <fgColor indexed="10"/>
        <bgColor indexed="64"/>
      </patternFill>
    </fill>
    <fill>
      <patternFill patternType="solid">
        <fgColor theme="0"/>
        <bgColor indexed="64"/>
      </patternFill>
    </fill>
    <fill>
      <patternFill patternType="solid">
        <fgColor rgb="FFFFFF00"/>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rgb="FFFF0000"/>
        <bgColor indexed="64"/>
      </patternFill>
    </fill>
    <fill>
      <patternFill patternType="solid">
        <fgColor theme="7" tint="0.79998168889431442"/>
        <bgColor indexed="64"/>
      </patternFill>
    </fill>
    <fill>
      <patternFill patternType="solid">
        <fgColor rgb="FF99FF66"/>
        <bgColor indexed="64"/>
      </patternFill>
    </fill>
    <fill>
      <patternFill patternType="solid">
        <fgColor theme="9" tint="0.79998168889431442"/>
        <bgColor indexed="64"/>
      </patternFill>
    </fill>
    <fill>
      <patternFill patternType="solid">
        <fgColor rgb="FFFFC000"/>
        <bgColor indexed="64"/>
      </patternFill>
    </fill>
    <fill>
      <patternFill patternType="solid">
        <fgColor rgb="FF92D050"/>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5"/>
      </patternFill>
    </fill>
    <fill>
      <patternFill patternType="solid">
        <fgColor theme="5" tint="0.79998168889431442"/>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39997558519241921"/>
        <bgColor indexed="65"/>
      </patternFill>
    </fill>
    <fill>
      <patternFill patternType="solid">
        <fgColor theme="8"/>
      </patternFill>
    </fill>
    <fill>
      <patternFill patternType="solid">
        <fgColor theme="9"/>
      </patternFill>
    </fill>
    <fill>
      <patternFill patternType="solid">
        <fgColor theme="9" tint="0.39997558519241921"/>
        <bgColor indexed="65"/>
      </patternFill>
    </fill>
    <fill>
      <patternFill patternType="solid">
        <fgColor indexed="60"/>
        <bgColor indexed="25"/>
      </patternFill>
    </fill>
    <fill>
      <patternFill patternType="solid">
        <fgColor indexed="49"/>
        <bgColor indexed="57"/>
      </patternFill>
    </fill>
    <fill>
      <patternFill patternType="solid">
        <fgColor indexed="13"/>
        <bgColor indexed="34"/>
      </patternFill>
    </fill>
    <fill>
      <patternFill patternType="solid">
        <fgColor indexed="54"/>
        <bgColor indexed="23"/>
      </patternFill>
    </fill>
  </fills>
  <borders count="7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right style="medium">
        <color indexed="64"/>
      </right>
      <top/>
      <bottom/>
      <diagonal/>
    </border>
    <border>
      <left/>
      <right/>
      <top/>
      <bottom style="thin">
        <color indexed="64"/>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right/>
      <top style="thin">
        <color indexed="8"/>
      </top>
      <bottom style="double">
        <color indexed="8"/>
      </bottom>
      <diagonal/>
    </border>
    <border>
      <left/>
      <right/>
      <top style="thin">
        <color indexed="49"/>
      </top>
      <bottom style="double">
        <color indexed="49"/>
      </bottom>
      <diagonal/>
    </border>
    <border>
      <left style="double">
        <color indexed="23"/>
      </left>
      <right style="double">
        <color indexed="23"/>
      </right>
      <top style="double">
        <color indexed="23"/>
      </top>
      <bottom style="double">
        <color indexed="23"/>
      </bottom>
      <diagonal/>
    </border>
  </borders>
  <cellStyleXfs count="4261">
    <xf numFmtId="0" fontId="0" fillId="0" borderId="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3"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5"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7"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29" borderId="0" applyNumberFormat="0" applyBorder="0" applyAlignment="0" applyProtection="0"/>
    <xf numFmtId="0" fontId="14" fillId="0" borderId="0"/>
    <xf numFmtId="0" fontId="14" fillId="0" borderId="0"/>
    <xf numFmtId="0" fontId="15" fillId="30" borderId="0" applyNumberFormat="0" applyBorder="0" applyAlignment="0" applyProtection="0"/>
    <xf numFmtId="0" fontId="15" fillId="30" borderId="0" applyNumberFormat="0" applyBorder="0" applyAlignment="0" applyProtection="0"/>
    <xf numFmtId="0" fontId="15" fillId="30" borderId="0" applyNumberFormat="0" applyBorder="0" applyAlignment="0" applyProtection="0"/>
    <xf numFmtId="0" fontId="15" fillId="30" borderId="0" applyNumberFormat="0" applyBorder="0" applyAlignment="0" applyProtection="0"/>
    <xf numFmtId="0" fontId="15" fillId="30" borderId="0" applyNumberFormat="0" applyBorder="0" applyAlignment="0" applyProtection="0"/>
    <xf numFmtId="0" fontId="15" fillId="30" borderId="0" applyNumberFormat="0" applyBorder="0" applyAlignment="0" applyProtection="0"/>
    <xf numFmtId="0" fontId="15" fillId="30" borderId="0" applyNumberFormat="0" applyBorder="0" applyAlignment="0" applyProtection="0"/>
    <xf numFmtId="0" fontId="15" fillId="30" borderId="0" applyNumberFormat="0" applyBorder="0" applyAlignment="0" applyProtection="0"/>
    <xf numFmtId="0" fontId="15" fillId="30" borderId="0" applyNumberFormat="0" applyBorder="0" applyAlignment="0" applyProtection="0"/>
    <xf numFmtId="0" fontId="15" fillId="30" borderId="0" applyNumberFormat="0" applyBorder="0" applyAlignment="0" applyProtection="0"/>
    <xf numFmtId="0" fontId="15" fillId="30" borderId="0" applyNumberFormat="0" applyBorder="0" applyAlignment="0" applyProtection="0"/>
    <xf numFmtId="0" fontId="15" fillId="30" borderId="0" applyNumberFormat="0" applyBorder="0" applyAlignment="0" applyProtection="0"/>
    <xf numFmtId="0" fontId="15" fillId="30" borderId="0" applyNumberFormat="0" applyBorder="0" applyAlignment="0" applyProtection="0"/>
    <xf numFmtId="0" fontId="15" fillId="30" borderId="0" applyNumberFormat="0" applyBorder="0" applyAlignment="0" applyProtection="0"/>
    <xf numFmtId="0" fontId="15" fillId="30" borderId="0" applyNumberFormat="0" applyBorder="0" applyAlignment="0" applyProtection="0"/>
    <xf numFmtId="0" fontId="15" fillId="30" borderId="0" applyNumberFormat="0" applyBorder="0" applyAlignment="0" applyProtection="0"/>
    <xf numFmtId="0" fontId="15" fillId="30" borderId="0" applyNumberFormat="0" applyBorder="0" applyAlignment="0" applyProtection="0"/>
    <xf numFmtId="0" fontId="15" fillId="30" borderId="0" applyNumberFormat="0" applyBorder="0" applyAlignment="0" applyProtection="0"/>
    <xf numFmtId="0" fontId="15" fillId="30" borderId="0" applyNumberFormat="0" applyBorder="0" applyAlignment="0" applyProtection="0"/>
    <xf numFmtId="0" fontId="15" fillId="30" borderId="0" applyNumberFormat="0" applyBorder="0" applyAlignment="0" applyProtection="0"/>
    <xf numFmtId="0" fontId="15" fillId="31" borderId="0" applyNumberFormat="0" applyBorder="0" applyAlignment="0" applyProtection="0"/>
    <xf numFmtId="0" fontId="15" fillId="32" borderId="0" applyNumberFormat="0" applyBorder="0" applyAlignment="0" applyProtection="0"/>
    <xf numFmtId="0" fontId="15" fillId="32" borderId="0" applyNumberFormat="0" applyBorder="0" applyAlignment="0" applyProtection="0"/>
    <xf numFmtId="0" fontId="15" fillId="32" borderId="0" applyNumberFormat="0" applyBorder="0" applyAlignment="0" applyProtection="0"/>
    <xf numFmtId="0" fontId="15" fillId="32" borderId="0" applyNumberFormat="0" applyBorder="0" applyAlignment="0" applyProtection="0"/>
    <xf numFmtId="0" fontId="15" fillId="32" borderId="0" applyNumberFormat="0" applyBorder="0" applyAlignment="0" applyProtection="0"/>
    <xf numFmtId="0" fontId="15" fillId="32" borderId="0" applyNumberFormat="0" applyBorder="0" applyAlignment="0" applyProtection="0"/>
    <xf numFmtId="0" fontId="15" fillId="32" borderId="0" applyNumberFormat="0" applyBorder="0" applyAlignment="0" applyProtection="0"/>
    <xf numFmtId="0" fontId="15" fillId="32" borderId="0" applyNumberFormat="0" applyBorder="0" applyAlignment="0" applyProtection="0"/>
    <xf numFmtId="0" fontId="15" fillId="32" borderId="0" applyNumberFormat="0" applyBorder="0" applyAlignment="0" applyProtection="0"/>
    <xf numFmtId="0" fontId="15" fillId="32" borderId="0" applyNumberFormat="0" applyBorder="0" applyAlignment="0" applyProtection="0"/>
    <xf numFmtId="0" fontId="15" fillId="32" borderId="0" applyNumberFormat="0" applyBorder="0" applyAlignment="0" applyProtection="0"/>
    <xf numFmtId="0" fontId="15" fillId="32" borderId="0" applyNumberFormat="0" applyBorder="0" applyAlignment="0" applyProtection="0"/>
    <xf numFmtId="0" fontId="15" fillId="32" borderId="0" applyNumberFormat="0" applyBorder="0" applyAlignment="0" applyProtection="0"/>
    <xf numFmtId="0" fontId="15" fillId="32" borderId="0" applyNumberFormat="0" applyBorder="0" applyAlignment="0" applyProtection="0"/>
    <xf numFmtId="0" fontId="15" fillId="32" borderId="0" applyNumberFormat="0" applyBorder="0" applyAlignment="0" applyProtection="0"/>
    <xf numFmtId="0" fontId="15" fillId="32" borderId="0" applyNumberFormat="0" applyBorder="0" applyAlignment="0" applyProtection="0"/>
    <xf numFmtId="0" fontId="15" fillId="32" borderId="0" applyNumberFormat="0" applyBorder="0" applyAlignment="0" applyProtection="0"/>
    <xf numFmtId="0" fontId="15" fillId="32" borderId="0" applyNumberFormat="0" applyBorder="0" applyAlignment="0" applyProtection="0"/>
    <xf numFmtId="0" fontId="15" fillId="32" borderId="0" applyNumberFormat="0" applyBorder="0" applyAlignment="0" applyProtection="0"/>
    <xf numFmtId="0" fontId="15" fillId="32" borderId="0" applyNumberFormat="0" applyBorder="0" applyAlignment="0" applyProtection="0"/>
    <xf numFmtId="0" fontId="15" fillId="33" borderId="0" applyNumberFormat="0" applyBorder="0" applyAlignment="0" applyProtection="0"/>
    <xf numFmtId="0" fontId="15" fillId="34" borderId="0" applyNumberFormat="0" applyBorder="0" applyAlignment="0" applyProtection="0"/>
    <xf numFmtId="0" fontId="15" fillId="34" borderId="0" applyNumberFormat="0" applyBorder="0" applyAlignment="0" applyProtection="0"/>
    <xf numFmtId="0" fontId="15" fillId="34" borderId="0" applyNumberFormat="0" applyBorder="0" applyAlignment="0" applyProtection="0"/>
    <xf numFmtId="0" fontId="15" fillId="34" borderId="0" applyNumberFormat="0" applyBorder="0" applyAlignment="0" applyProtection="0"/>
    <xf numFmtId="0" fontId="15" fillId="34" borderId="0" applyNumberFormat="0" applyBorder="0" applyAlignment="0" applyProtection="0"/>
    <xf numFmtId="0" fontId="15" fillId="34" borderId="0" applyNumberFormat="0" applyBorder="0" applyAlignment="0" applyProtection="0"/>
    <xf numFmtId="0" fontId="15" fillId="34" borderId="0" applyNumberFormat="0" applyBorder="0" applyAlignment="0" applyProtection="0"/>
    <xf numFmtId="0" fontId="15" fillId="34" borderId="0" applyNumberFormat="0" applyBorder="0" applyAlignment="0" applyProtection="0"/>
    <xf numFmtId="0" fontId="15" fillId="34" borderId="0" applyNumberFormat="0" applyBorder="0" applyAlignment="0" applyProtection="0"/>
    <xf numFmtId="0" fontId="15" fillId="34" borderId="0" applyNumberFormat="0" applyBorder="0" applyAlignment="0" applyProtection="0"/>
    <xf numFmtId="0" fontId="15" fillId="34" borderId="0" applyNumberFormat="0" applyBorder="0" applyAlignment="0" applyProtection="0"/>
    <xf numFmtId="0" fontId="15" fillId="34" borderId="0" applyNumberFormat="0" applyBorder="0" applyAlignment="0" applyProtection="0"/>
    <xf numFmtId="0" fontId="15" fillId="34" borderId="0" applyNumberFormat="0" applyBorder="0" applyAlignment="0" applyProtection="0"/>
    <xf numFmtId="0" fontId="15" fillId="34" borderId="0" applyNumberFormat="0" applyBorder="0" applyAlignment="0" applyProtection="0"/>
    <xf numFmtId="0" fontId="15" fillId="34" borderId="0" applyNumberFormat="0" applyBorder="0" applyAlignment="0" applyProtection="0"/>
    <xf numFmtId="0" fontId="15" fillId="34" borderId="0" applyNumberFormat="0" applyBorder="0" applyAlignment="0" applyProtection="0"/>
    <xf numFmtId="0" fontId="15" fillId="34" borderId="0" applyNumberFormat="0" applyBorder="0" applyAlignment="0" applyProtection="0"/>
    <xf numFmtId="0" fontId="15" fillId="34" borderId="0" applyNumberFormat="0" applyBorder="0" applyAlignment="0" applyProtection="0"/>
    <xf numFmtId="0" fontId="15" fillId="34" borderId="0" applyNumberFormat="0" applyBorder="0" applyAlignment="0" applyProtection="0"/>
    <xf numFmtId="0" fontId="15" fillId="34" borderId="0" applyNumberFormat="0" applyBorder="0" applyAlignment="0" applyProtection="0"/>
    <xf numFmtId="0" fontId="15" fillId="35"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5"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7"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7" borderId="0" applyNumberFormat="0" applyBorder="0" applyAlignment="0" applyProtection="0"/>
    <xf numFmtId="0" fontId="16" fillId="12" borderId="1" applyNumberFormat="0" applyAlignment="0" applyProtection="0"/>
    <xf numFmtId="0" fontId="16" fillId="12" borderId="1" applyNumberFormat="0" applyAlignment="0" applyProtection="0"/>
    <xf numFmtId="0" fontId="16" fillId="12" borderId="1" applyNumberFormat="0" applyAlignment="0" applyProtection="0"/>
    <xf numFmtId="0" fontId="16" fillId="12" borderId="1" applyNumberFormat="0" applyAlignment="0" applyProtection="0"/>
    <xf numFmtId="0" fontId="16" fillId="12" borderId="1" applyNumberFormat="0" applyAlignment="0" applyProtection="0"/>
    <xf numFmtId="0" fontId="16" fillId="12" borderId="1" applyNumberFormat="0" applyAlignment="0" applyProtection="0"/>
    <xf numFmtId="0" fontId="16" fillId="12" borderId="1" applyNumberFormat="0" applyAlignment="0" applyProtection="0"/>
    <xf numFmtId="0" fontId="16" fillId="12" borderId="1" applyNumberFormat="0" applyAlignment="0" applyProtection="0"/>
    <xf numFmtId="0" fontId="16" fillId="12" borderId="1" applyNumberFormat="0" applyAlignment="0" applyProtection="0"/>
    <xf numFmtId="0" fontId="16" fillId="12" borderId="1" applyNumberFormat="0" applyAlignment="0" applyProtection="0"/>
    <xf numFmtId="0" fontId="16" fillId="12" borderId="1" applyNumberFormat="0" applyAlignment="0" applyProtection="0"/>
    <xf numFmtId="0" fontId="16" fillId="12" borderId="1" applyNumberFormat="0" applyAlignment="0" applyProtection="0"/>
    <xf numFmtId="0" fontId="16" fillId="12" borderId="1" applyNumberFormat="0" applyAlignment="0" applyProtection="0"/>
    <xf numFmtId="0" fontId="16" fillId="12" borderId="1" applyNumberFormat="0" applyAlignment="0" applyProtection="0"/>
    <xf numFmtId="0" fontId="16" fillId="12" borderId="1" applyNumberFormat="0" applyAlignment="0" applyProtection="0"/>
    <xf numFmtId="0" fontId="16" fillId="12" borderId="1" applyNumberFormat="0" applyAlignment="0" applyProtection="0"/>
    <xf numFmtId="0" fontId="16" fillId="12" borderId="1" applyNumberFormat="0" applyAlignment="0" applyProtection="0"/>
    <xf numFmtId="0" fontId="16" fillId="12" borderId="1" applyNumberFormat="0" applyAlignment="0" applyProtection="0"/>
    <xf numFmtId="0" fontId="16" fillId="12" borderId="1" applyNumberFormat="0" applyAlignment="0" applyProtection="0"/>
    <xf numFmtId="0" fontId="16" fillId="12" borderId="1" applyNumberFormat="0" applyAlignment="0" applyProtection="0"/>
    <xf numFmtId="0" fontId="16" fillId="13" borderId="1" applyNumberFormat="0" applyAlignment="0" applyProtection="0"/>
    <xf numFmtId="0" fontId="17" fillId="38" borderId="2" applyNumberFormat="0" applyAlignment="0" applyProtection="0"/>
    <xf numFmtId="0" fontId="17" fillId="38" borderId="2" applyNumberFormat="0" applyAlignment="0" applyProtection="0"/>
    <xf numFmtId="0" fontId="17" fillId="38" borderId="2" applyNumberFormat="0" applyAlignment="0" applyProtection="0"/>
    <xf numFmtId="0" fontId="17" fillId="38" borderId="2" applyNumberFormat="0" applyAlignment="0" applyProtection="0"/>
    <xf numFmtId="0" fontId="17" fillId="38" borderId="2" applyNumberFormat="0" applyAlignment="0" applyProtection="0"/>
    <xf numFmtId="0" fontId="17" fillId="38" borderId="2" applyNumberFormat="0" applyAlignment="0" applyProtection="0"/>
    <xf numFmtId="0" fontId="17" fillId="38" borderId="2" applyNumberFormat="0" applyAlignment="0" applyProtection="0"/>
    <xf numFmtId="0" fontId="17" fillId="38" borderId="2" applyNumberFormat="0" applyAlignment="0" applyProtection="0"/>
    <xf numFmtId="0" fontId="17" fillId="38" borderId="2" applyNumberFormat="0" applyAlignment="0" applyProtection="0"/>
    <xf numFmtId="0" fontId="17" fillId="38" borderId="2" applyNumberFormat="0" applyAlignment="0" applyProtection="0"/>
    <xf numFmtId="0" fontId="17" fillId="38" borderId="2" applyNumberFormat="0" applyAlignment="0" applyProtection="0"/>
    <xf numFmtId="0" fontId="17" fillId="38" borderId="2" applyNumberFormat="0" applyAlignment="0" applyProtection="0"/>
    <xf numFmtId="0" fontId="17" fillId="38" borderId="2" applyNumberFormat="0" applyAlignment="0" applyProtection="0"/>
    <xf numFmtId="0" fontId="17" fillId="38" borderId="2" applyNumberFormat="0" applyAlignment="0" applyProtection="0"/>
    <xf numFmtId="0" fontId="17" fillId="38" borderId="2" applyNumberFormat="0" applyAlignment="0" applyProtection="0"/>
    <xf numFmtId="0" fontId="17" fillId="38" borderId="2" applyNumberFormat="0" applyAlignment="0" applyProtection="0"/>
    <xf numFmtId="0" fontId="17" fillId="38" borderId="2" applyNumberFormat="0" applyAlignment="0" applyProtection="0"/>
    <xf numFmtId="0" fontId="17" fillId="38" borderId="2" applyNumberFormat="0" applyAlignment="0" applyProtection="0"/>
    <xf numFmtId="0" fontId="17" fillId="38" borderId="2" applyNumberFormat="0" applyAlignment="0" applyProtection="0"/>
    <xf numFmtId="0" fontId="17" fillId="38" borderId="2" applyNumberFormat="0" applyAlignment="0" applyProtection="0"/>
    <xf numFmtId="0" fontId="17" fillId="39" borderId="2" applyNumberFormat="0" applyAlignment="0" applyProtection="0"/>
    <xf numFmtId="0" fontId="18" fillId="38" borderId="1" applyNumberFormat="0" applyAlignment="0" applyProtection="0"/>
    <xf numFmtId="0" fontId="18" fillId="38" borderId="1" applyNumberFormat="0" applyAlignment="0" applyProtection="0"/>
    <xf numFmtId="0" fontId="18" fillId="38" borderId="1" applyNumberFormat="0" applyAlignment="0" applyProtection="0"/>
    <xf numFmtId="0" fontId="18" fillId="38" borderId="1" applyNumberFormat="0" applyAlignment="0" applyProtection="0"/>
    <xf numFmtId="0" fontId="18" fillId="38" borderId="1" applyNumberFormat="0" applyAlignment="0" applyProtection="0"/>
    <xf numFmtId="0" fontId="18" fillId="38" borderId="1" applyNumberFormat="0" applyAlignment="0" applyProtection="0"/>
    <xf numFmtId="0" fontId="18" fillId="38" borderId="1" applyNumberFormat="0" applyAlignment="0" applyProtection="0"/>
    <xf numFmtId="0" fontId="18" fillId="38" borderId="1" applyNumberFormat="0" applyAlignment="0" applyProtection="0"/>
    <xf numFmtId="0" fontId="18" fillId="38" borderId="1" applyNumberFormat="0" applyAlignment="0" applyProtection="0"/>
    <xf numFmtId="0" fontId="18" fillId="38" borderId="1" applyNumberFormat="0" applyAlignment="0" applyProtection="0"/>
    <xf numFmtId="0" fontId="18" fillId="38" borderId="1" applyNumberFormat="0" applyAlignment="0" applyProtection="0"/>
    <xf numFmtId="0" fontId="18" fillId="38" borderId="1" applyNumberFormat="0" applyAlignment="0" applyProtection="0"/>
    <xf numFmtId="0" fontId="18" fillId="38" borderId="1" applyNumberFormat="0" applyAlignment="0" applyProtection="0"/>
    <xf numFmtId="0" fontId="18" fillId="38" borderId="1" applyNumberFormat="0" applyAlignment="0" applyProtection="0"/>
    <xf numFmtId="0" fontId="18" fillId="38" borderId="1" applyNumberFormat="0" applyAlignment="0" applyProtection="0"/>
    <xf numFmtId="0" fontId="18" fillId="38" borderId="1" applyNumberFormat="0" applyAlignment="0" applyProtection="0"/>
    <xf numFmtId="0" fontId="18" fillId="38" borderId="1" applyNumberFormat="0" applyAlignment="0" applyProtection="0"/>
    <xf numFmtId="0" fontId="18" fillId="38" borderId="1" applyNumberFormat="0" applyAlignment="0" applyProtection="0"/>
    <xf numFmtId="0" fontId="18" fillId="38" borderId="1" applyNumberFormat="0" applyAlignment="0" applyProtection="0"/>
    <xf numFmtId="0" fontId="18" fillId="38" borderId="1" applyNumberFormat="0" applyAlignment="0" applyProtection="0"/>
    <xf numFmtId="0" fontId="18" fillId="39" borderId="1" applyNumberFormat="0" applyAlignment="0" applyProtection="0"/>
    <xf numFmtId="0" fontId="19" fillId="0" borderId="3" applyNumberFormat="0" applyFill="0" applyAlignment="0" applyProtection="0"/>
    <xf numFmtId="0" fontId="19" fillId="0" borderId="3" applyNumberFormat="0" applyFill="0" applyAlignment="0" applyProtection="0"/>
    <xf numFmtId="0" fontId="19" fillId="0" borderId="3" applyNumberFormat="0" applyFill="0" applyAlignment="0" applyProtection="0"/>
    <xf numFmtId="0" fontId="19" fillId="0" borderId="3" applyNumberFormat="0" applyFill="0" applyAlignment="0" applyProtection="0"/>
    <xf numFmtId="0" fontId="19" fillId="0" borderId="3" applyNumberFormat="0" applyFill="0" applyAlignment="0" applyProtection="0"/>
    <xf numFmtId="0" fontId="19" fillId="0" borderId="3" applyNumberFormat="0" applyFill="0" applyAlignment="0" applyProtection="0"/>
    <xf numFmtId="0" fontId="19" fillId="0" borderId="3" applyNumberFormat="0" applyFill="0" applyAlignment="0" applyProtection="0"/>
    <xf numFmtId="0" fontId="19" fillId="0" borderId="3" applyNumberFormat="0" applyFill="0" applyAlignment="0" applyProtection="0"/>
    <xf numFmtId="0" fontId="19" fillId="0" borderId="3" applyNumberFormat="0" applyFill="0" applyAlignment="0" applyProtection="0"/>
    <xf numFmtId="0" fontId="19" fillId="0" borderId="3" applyNumberFormat="0" applyFill="0" applyAlignment="0" applyProtection="0"/>
    <xf numFmtId="0" fontId="19" fillId="0" borderId="3" applyNumberFormat="0" applyFill="0" applyAlignment="0" applyProtection="0"/>
    <xf numFmtId="0" fontId="19" fillId="0" borderId="3" applyNumberFormat="0" applyFill="0" applyAlignment="0" applyProtection="0"/>
    <xf numFmtId="0" fontId="19" fillId="0" borderId="3" applyNumberFormat="0" applyFill="0" applyAlignment="0" applyProtection="0"/>
    <xf numFmtId="0" fontId="19" fillId="0" borderId="3" applyNumberFormat="0" applyFill="0" applyAlignment="0" applyProtection="0"/>
    <xf numFmtId="0" fontId="19" fillId="0" borderId="3" applyNumberFormat="0" applyFill="0" applyAlignment="0" applyProtection="0"/>
    <xf numFmtId="0" fontId="19" fillId="0" borderId="3" applyNumberFormat="0" applyFill="0" applyAlignment="0" applyProtection="0"/>
    <xf numFmtId="0" fontId="19" fillId="0" borderId="3" applyNumberFormat="0" applyFill="0" applyAlignment="0" applyProtection="0"/>
    <xf numFmtId="0" fontId="19" fillId="0" borderId="3" applyNumberFormat="0" applyFill="0" applyAlignment="0" applyProtection="0"/>
    <xf numFmtId="0" fontId="19" fillId="0" borderId="3" applyNumberFormat="0" applyFill="0" applyAlignment="0" applyProtection="0"/>
    <xf numFmtId="0" fontId="19" fillId="0" borderId="3" applyNumberFormat="0" applyFill="0" applyAlignment="0" applyProtection="0"/>
    <xf numFmtId="0" fontId="20" fillId="0" borderId="4" applyNumberFormat="0" applyFill="0" applyAlignment="0" applyProtection="0"/>
    <xf numFmtId="0" fontId="20" fillId="0" borderId="4" applyNumberFormat="0" applyFill="0" applyAlignment="0" applyProtection="0"/>
    <xf numFmtId="0" fontId="20" fillId="0" borderId="4" applyNumberFormat="0" applyFill="0" applyAlignment="0" applyProtection="0"/>
    <xf numFmtId="0" fontId="20" fillId="0" borderId="4" applyNumberFormat="0" applyFill="0" applyAlignment="0" applyProtection="0"/>
    <xf numFmtId="0" fontId="20" fillId="0" borderId="4" applyNumberFormat="0" applyFill="0" applyAlignment="0" applyProtection="0"/>
    <xf numFmtId="0" fontId="20" fillId="0" borderId="4" applyNumberFormat="0" applyFill="0" applyAlignment="0" applyProtection="0"/>
    <xf numFmtId="0" fontId="20" fillId="0" borderId="4" applyNumberFormat="0" applyFill="0" applyAlignment="0" applyProtection="0"/>
    <xf numFmtId="0" fontId="20" fillId="0" borderId="4" applyNumberFormat="0" applyFill="0" applyAlignment="0" applyProtection="0"/>
    <xf numFmtId="0" fontId="20" fillId="0" borderId="4" applyNumberFormat="0" applyFill="0" applyAlignment="0" applyProtection="0"/>
    <xf numFmtId="0" fontId="20" fillId="0" borderId="4" applyNumberFormat="0" applyFill="0" applyAlignment="0" applyProtection="0"/>
    <xf numFmtId="0" fontId="20" fillId="0" borderId="4" applyNumberFormat="0" applyFill="0" applyAlignment="0" applyProtection="0"/>
    <xf numFmtId="0" fontId="20" fillId="0" borderId="4" applyNumberFormat="0" applyFill="0" applyAlignment="0" applyProtection="0"/>
    <xf numFmtId="0" fontId="20" fillId="0" borderId="4" applyNumberFormat="0" applyFill="0" applyAlignment="0" applyProtection="0"/>
    <xf numFmtId="0" fontId="20" fillId="0" borderId="4" applyNumberFormat="0" applyFill="0" applyAlignment="0" applyProtection="0"/>
    <xf numFmtId="0" fontId="20" fillId="0" borderId="4" applyNumberFormat="0" applyFill="0" applyAlignment="0" applyProtection="0"/>
    <xf numFmtId="0" fontId="20" fillId="0" borderId="4" applyNumberFormat="0" applyFill="0" applyAlignment="0" applyProtection="0"/>
    <xf numFmtId="0" fontId="20" fillId="0" borderId="4" applyNumberFormat="0" applyFill="0" applyAlignment="0" applyProtection="0"/>
    <xf numFmtId="0" fontId="20" fillId="0" borderId="4" applyNumberFormat="0" applyFill="0" applyAlignment="0" applyProtection="0"/>
    <xf numFmtId="0" fontId="20" fillId="0" borderId="4"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2" fillId="0" borderId="6"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23" fillId="40" borderId="7" applyNumberFormat="0" applyAlignment="0" applyProtection="0"/>
    <xf numFmtId="0" fontId="23" fillId="40" borderId="7" applyNumberFormat="0" applyAlignment="0" applyProtection="0"/>
    <xf numFmtId="0" fontId="23" fillId="40" borderId="7" applyNumberFormat="0" applyAlignment="0" applyProtection="0"/>
    <xf numFmtId="0" fontId="23" fillId="40" borderId="7" applyNumberFormat="0" applyAlignment="0" applyProtection="0"/>
    <xf numFmtId="0" fontId="23" fillId="40" borderId="7" applyNumberFormat="0" applyAlignment="0" applyProtection="0"/>
    <xf numFmtId="0" fontId="23" fillId="40" borderId="7" applyNumberFormat="0" applyAlignment="0" applyProtection="0"/>
    <xf numFmtId="0" fontId="23" fillId="40" borderId="7" applyNumberFormat="0" applyAlignment="0" applyProtection="0"/>
    <xf numFmtId="0" fontId="23" fillId="40" borderId="7" applyNumberFormat="0" applyAlignment="0" applyProtection="0"/>
    <xf numFmtId="0" fontId="23" fillId="40" borderId="7" applyNumberFormat="0" applyAlignment="0" applyProtection="0"/>
    <xf numFmtId="0" fontId="23" fillId="40" borderId="7" applyNumberFormat="0" applyAlignment="0" applyProtection="0"/>
    <xf numFmtId="0" fontId="23" fillId="40" borderId="7" applyNumberFormat="0" applyAlignment="0" applyProtection="0"/>
    <xf numFmtId="0" fontId="23" fillId="40" borderId="7" applyNumberFormat="0" applyAlignment="0" applyProtection="0"/>
    <xf numFmtId="0" fontId="23" fillId="40" borderId="7" applyNumberFormat="0" applyAlignment="0" applyProtection="0"/>
    <xf numFmtId="0" fontId="23" fillId="40" borderId="7" applyNumberFormat="0" applyAlignment="0" applyProtection="0"/>
    <xf numFmtId="0" fontId="23" fillId="40" borderId="7" applyNumberFormat="0" applyAlignment="0" applyProtection="0"/>
    <xf numFmtId="0" fontId="23" fillId="40" borderId="7" applyNumberFormat="0" applyAlignment="0" applyProtection="0"/>
    <xf numFmtId="0" fontId="23" fillId="40" borderId="7" applyNumberFormat="0" applyAlignment="0" applyProtection="0"/>
    <xf numFmtId="0" fontId="23" fillId="40" borderId="7" applyNumberFormat="0" applyAlignment="0" applyProtection="0"/>
    <xf numFmtId="0" fontId="23" fillId="40" borderId="7" applyNumberFormat="0" applyAlignment="0" applyProtection="0"/>
    <xf numFmtId="0" fontId="23" fillId="40" borderId="7" applyNumberFormat="0" applyAlignment="0" applyProtection="0"/>
    <xf numFmtId="0" fontId="23" fillId="41" borderId="7" applyNumberFormat="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3" borderId="0" applyNumberFormat="0" applyBorder="0" applyAlignment="0" applyProtection="0"/>
    <xf numFmtId="0" fontId="14" fillId="0" borderId="0"/>
    <xf numFmtId="0" fontId="7" fillId="0" borderId="0"/>
    <xf numFmtId="0" fontId="7" fillId="0" borderId="0"/>
    <xf numFmtId="0" fontId="7" fillId="0" borderId="0"/>
    <xf numFmtId="0" fontId="56" fillId="0" borderId="0"/>
    <xf numFmtId="0" fontId="7" fillId="0" borderId="0"/>
    <xf numFmtId="0" fontId="3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2" fillId="0" borderId="0"/>
    <xf numFmtId="0" fontId="7" fillId="0" borderId="0"/>
    <xf numFmtId="0" fontId="7" fillId="0" borderId="0"/>
    <xf numFmtId="0" fontId="7" fillId="0" borderId="0"/>
    <xf numFmtId="0" fontId="7" fillId="0" borderId="0"/>
    <xf numFmtId="0" fontId="10" fillId="0" borderId="0"/>
    <xf numFmtId="0" fontId="26" fillId="4" borderId="0" applyNumberFormat="0" applyBorder="0" applyAlignment="0" applyProtection="0"/>
    <xf numFmtId="0" fontId="26" fillId="4" borderId="0" applyNumberFormat="0" applyBorder="0" applyAlignment="0" applyProtection="0"/>
    <xf numFmtId="0" fontId="26" fillId="4" borderId="0" applyNumberFormat="0" applyBorder="0" applyAlignment="0" applyProtection="0"/>
    <xf numFmtId="0" fontId="26" fillId="4" borderId="0" applyNumberFormat="0" applyBorder="0" applyAlignment="0" applyProtection="0"/>
    <xf numFmtId="0" fontId="26" fillId="4" borderId="0" applyNumberFormat="0" applyBorder="0" applyAlignment="0" applyProtection="0"/>
    <xf numFmtId="0" fontId="26" fillId="4" borderId="0" applyNumberFormat="0" applyBorder="0" applyAlignment="0" applyProtection="0"/>
    <xf numFmtId="0" fontId="26" fillId="4" borderId="0" applyNumberFormat="0" applyBorder="0" applyAlignment="0" applyProtection="0"/>
    <xf numFmtId="0" fontId="26" fillId="4" borderId="0" applyNumberFormat="0" applyBorder="0" applyAlignment="0" applyProtection="0"/>
    <xf numFmtId="0" fontId="26" fillId="4" borderId="0" applyNumberFormat="0" applyBorder="0" applyAlignment="0" applyProtection="0"/>
    <xf numFmtId="0" fontId="26" fillId="4" borderId="0" applyNumberFormat="0" applyBorder="0" applyAlignment="0" applyProtection="0"/>
    <xf numFmtId="0" fontId="26" fillId="4" borderId="0" applyNumberFormat="0" applyBorder="0" applyAlignment="0" applyProtection="0"/>
    <xf numFmtId="0" fontId="26" fillId="4" borderId="0" applyNumberFormat="0" applyBorder="0" applyAlignment="0" applyProtection="0"/>
    <xf numFmtId="0" fontId="26" fillId="4" borderId="0" applyNumberFormat="0" applyBorder="0" applyAlignment="0" applyProtection="0"/>
    <xf numFmtId="0" fontId="26" fillId="4" borderId="0" applyNumberFormat="0" applyBorder="0" applyAlignment="0" applyProtection="0"/>
    <xf numFmtId="0" fontId="26" fillId="4" borderId="0" applyNumberFormat="0" applyBorder="0" applyAlignment="0" applyProtection="0"/>
    <xf numFmtId="0" fontId="26" fillId="4" borderId="0" applyNumberFormat="0" applyBorder="0" applyAlignment="0" applyProtection="0"/>
    <xf numFmtId="0" fontId="26" fillId="4" borderId="0" applyNumberFormat="0" applyBorder="0" applyAlignment="0" applyProtection="0"/>
    <xf numFmtId="0" fontId="26" fillId="4" borderId="0" applyNumberFormat="0" applyBorder="0" applyAlignment="0" applyProtection="0"/>
    <xf numFmtId="0" fontId="26" fillId="4" borderId="0" applyNumberFormat="0" applyBorder="0" applyAlignment="0" applyProtection="0"/>
    <xf numFmtId="0" fontId="26" fillId="4" borderId="0" applyNumberFormat="0" applyBorder="0" applyAlignment="0" applyProtection="0"/>
    <xf numFmtId="0" fontId="26" fillId="5" borderId="0" applyNumberFormat="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14" fillId="44" borderId="8" applyNumberFormat="0" applyFont="0" applyAlignment="0" applyProtection="0"/>
    <xf numFmtId="0" fontId="14" fillId="44" borderId="8" applyNumberFormat="0" applyFont="0" applyAlignment="0" applyProtection="0"/>
    <xf numFmtId="0" fontId="14" fillId="44" borderId="8" applyNumberFormat="0" applyFont="0" applyAlignment="0" applyProtection="0"/>
    <xf numFmtId="0" fontId="14" fillId="44" borderId="8" applyNumberFormat="0" applyFont="0" applyAlignment="0" applyProtection="0"/>
    <xf numFmtId="0" fontId="14" fillId="44" borderId="8" applyNumberFormat="0" applyFont="0" applyAlignment="0" applyProtection="0"/>
    <xf numFmtId="0" fontId="14" fillId="44" borderId="8" applyNumberFormat="0" applyFont="0" applyAlignment="0" applyProtection="0"/>
    <xf numFmtId="0" fontId="14" fillId="44" borderId="8" applyNumberFormat="0" applyFont="0" applyAlignment="0" applyProtection="0"/>
    <xf numFmtId="0" fontId="14" fillId="44" borderId="8" applyNumberFormat="0" applyFont="0" applyAlignment="0" applyProtection="0"/>
    <xf numFmtId="0" fontId="14" fillId="44" borderId="8" applyNumberFormat="0" applyFont="0" applyAlignment="0" applyProtection="0"/>
    <xf numFmtId="0" fontId="14" fillId="44" borderId="8" applyNumberFormat="0" applyFont="0" applyAlignment="0" applyProtection="0"/>
    <xf numFmtId="0" fontId="14" fillId="44" borderId="8" applyNumberFormat="0" applyFont="0" applyAlignment="0" applyProtection="0"/>
    <xf numFmtId="0" fontId="14" fillId="44" borderId="8" applyNumberFormat="0" applyFont="0" applyAlignment="0" applyProtection="0"/>
    <xf numFmtId="0" fontId="14" fillId="44" borderId="8" applyNumberFormat="0" applyFont="0" applyAlignment="0" applyProtection="0"/>
    <xf numFmtId="0" fontId="14" fillId="44" borderId="8" applyNumberFormat="0" applyFont="0" applyAlignment="0" applyProtection="0"/>
    <xf numFmtId="0" fontId="14" fillId="44" borderId="8" applyNumberFormat="0" applyFont="0" applyAlignment="0" applyProtection="0"/>
    <xf numFmtId="0" fontId="14" fillId="44" borderId="8" applyNumberFormat="0" applyFont="0" applyAlignment="0" applyProtection="0"/>
    <xf numFmtId="0" fontId="14" fillId="44" borderId="8" applyNumberFormat="0" applyFont="0" applyAlignment="0" applyProtection="0"/>
    <xf numFmtId="0" fontId="14" fillId="44" borderId="8" applyNumberFormat="0" applyFont="0" applyAlignment="0" applyProtection="0"/>
    <xf numFmtId="0" fontId="14" fillId="44" borderId="8" applyNumberFormat="0" applyFont="0" applyAlignment="0" applyProtection="0"/>
    <xf numFmtId="0" fontId="14" fillId="44" borderId="8" applyNumberFormat="0" applyFont="0" applyAlignment="0" applyProtection="0"/>
    <xf numFmtId="0" fontId="14" fillId="45" borderId="8" applyNumberFormat="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4" fillId="0" borderId="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4" fillId="0" borderId="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4" fillId="0" borderId="0" applyFill="0" applyBorder="0" applyAlignment="0" applyProtection="0"/>
    <xf numFmtId="0" fontId="28" fillId="0" borderId="9" applyNumberFormat="0" applyFill="0" applyAlignment="0" applyProtection="0"/>
    <xf numFmtId="0" fontId="28" fillId="0" borderId="9" applyNumberFormat="0" applyFill="0" applyAlignment="0" applyProtection="0"/>
    <xf numFmtId="0" fontId="28" fillId="0" borderId="9" applyNumberFormat="0" applyFill="0" applyAlignment="0" applyProtection="0"/>
    <xf numFmtId="0" fontId="28" fillId="0" borderId="9" applyNumberFormat="0" applyFill="0" applyAlignment="0" applyProtection="0"/>
    <xf numFmtId="0" fontId="28" fillId="0" borderId="9" applyNumberFormat="0" applyFill="0" applyAlignment="0" applyProtection="0"/>
    <xf numFmtId="0" fontId="28" fillId="0" borderId="9" applyNumberFormat="0" applyFill="0" applyAlignment="0" applyProtection="0"/>
    <xf numFmtId="0" fontId="28" fillId="0" borderId="9" applyNumberFormat="0" applyFill="0" applyAlignment="0" applyProtection="0"/>
    <xf numFmtId="0" fontId="28" fillId="0" borderId="9" applyNumberFormat="0" applyFill="0" applyAlignment="0" applyProtection="0"/>
    <xf numFmtId="0" fontId="28" fillId="0" borderId="9" applyNumberFormat="0" applyFill="0" applyAlignment="0" applyProtection="0"/>
    <xf numFmtId="0" fontId="28" fillId="0" borderId="9" applyNumberFormat="0" applyFill="0" applyAlignment="0" applyProtection="0"/>
    <xf numFmtId="0" fontId="28" fillId="0" borderId="9" applyNumberFormat="0" applyFill="0" applyAlignment="0" applyProtection="0"/>
    <xf numFmtId="0" fontId="28" fillId="0" borderId="9" applyNumberFormat="0" applyFill="0" applyAlignment="0" applyProtection="0"/>
    <xf numFmtId="0" fontId="28" fillId="0" borderId="9" applyNumberFormat="0" applyFill="0" applyAlignment="0" applyProtection="0"/>
    <xf numFmtId="0" fontId="28" fillId="0" borderId="9" applyNumberFormat="0" applyFill="0" applyAlignment="0" applyProtection="0"/>
    <xf numFmtId="0" fontId="28" fillId="0" borderId="9" applyNumberFormat="0" applyFill="0" applyAlignment="0" applyProtection="0"/>
    <xf numFmtId="0" fontId="28" fillId="0" borderId="9" applyNumberFormat="0" applyFill="0" applyAlignment="0" applyProtection="0"/>
    <xf numFmtId="0" fontId="28" fillId="0" borderId="9" applyNumberFormat="0" applyFill="0" applyAlignment="0" applyProtection="0"/>
    <xf numFmtId="0" fontId="28" fillId="0" borderId="9" applyNumberFormat="0" applyFill="0" applyAlignment="0" applyProtection="0"/>
    <xf numFmtId="0" fontId="28" fillId="0" borderId="9" applyNumberFormat="0" applyFill="0" applyAlignment="0" applyProtection="0"/>
    <xf numFmtId="0" fontId="28" fillId="0" borderId="9" applyNumberFormat="0" applyFill="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168" fontId="31" fillId="0" borderId="0" applyFont="0" applyFill="0" applyBorder="0" applyAlignment="0" applyProtection="0"/>
    <xf numFmtId="164" fontId="6" fillId="0" borderId="0" applyFont="0" applyFill="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7"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0" borderId="0"/>
    <xf numFmtId="0" fontId="6" fillId="0" borderId="0"/>
    <xf numFmtId="0" fontId="6" fillId="0" borderId="0"/>
    <xf numFmtId="0" fontId="5" fillId="0" borderId="0"/>
    <xf numFmtId="0" fontId="6" fillId="44" borderId="8" applyNumberFormat="0" applyFont="0" applyAlignment="0" applyProtection="0"/>
    <xf numFmtId="0" fontId="6" fillId="44" borderId="8" applyNumberFormat="0" applyFont="0" applyAlignment="0" applyProtection="0"/>
    <xf numFmtId="0" fontId="6" fillId="44" borderId="8" applyNumberFormat="0" applyFont="0" applyAlignment="0" applyProtection="0"/>
    <xf numFmtId="0" fontId="6" fillId="44" borderId="8" applyNumberFormat="0" applyFont="0" applyAlignment="0" applyProtection="0"/>
    <xf numFmtId="0" fontId="6" fillId="44" borderId="8" applyNumberFormat="0" applyFont="0" applyAlignment="0" applyProtection="0"/>
    <xf numFmtId="0" fontId="6" fillId="44" borderId="8" applyNumberFormat="0" applyFont="0" applyAlignment="0" applyProtection="0"/>
    <xf numFmtId="0" fontId="6" fillId="44" borderId="8" applyNumberFormat="0" applyFont="0" applyAlignment="0" applyProtection="0"/>
    <xf numFmtId="0" fontId="6" fillId="44" borderId="8" applyNumberFormat="0" applyFont="0" applyAlignment="0" applyProtection="0"/>
    <xf numFmtId="0" fontId="6" fillId="44" borderId="8" applyNumberFormat="0" applyFont="0" applyAlignment="0" applyProtection="0"/>
    <xf numFmtId="0" fontId="6" fillId="44" borderId="8" applyNumberFormat="0" applyFont="0" applyAlignment="0" applyProtection="0"/>
    <xf numFmtId="0" fontId="6" fillId="44" borderId="8" applyNumberFormat="0" applyFont="0" applyAlignment="0" applyProtection="0"/>
    <xf numFmtId="0" fontId="6" fillId="44" borderId="8" applyNumberFormat="0" applyFont="0" applyAlignment="0" applyProtection="0"/>
    <xf numFmtId="0" fontId="6" fillId="44" borderId="8" applyNumberFormat="0" applyFont="0" applyAlignment="0" applyProtection="0"/>
    <xf numFmtId="0" fontId="6" fillId="44" borderId="8" applyNumberFormat="0" applyFont="0" applyAlignment="0" applyProtection="0"/>
    <xf numFmtId="0" fontId="6" fillId="44" borderId="8" applyNumberFormat="0" applyFont="0" applyAlignment="0" applyProtection="0"/>
    <xf numFmtId="0" fontId="6" fillId="44" borderId="8" applyNumberFormat="0" applyFont="0" applyAlignment="0" applyProtection="0"/>
    <xf numFmtId="0" fontId="6" fillId="44" borderId="8" applyNumberFormat="0" applyFont="0" applyAlignment="0" applyProtection="0"/>
    <xf numFmtId="0" fontId="6" fillId="44" borderId="8" applyNumberFormat="0" applyFont="0" applyAlignment="0" applyProtection="0"/>
    <xf numFmtId="0" fontId="6" fillId="44" borderId="8" applyNumberFormat="0" applyFont="0" applyAlignment="0" applyProtection="0"/>
    <xf numFmtId="0" fontId="6" fillId="44" borderId="8" applyNumberFormat="0" applyFont="0" applyAlignment="0" applyProtection="0"/>
    <xf numFmtId="0" fontId="6" fillId="45" borderId="8" applyNumberFormat="0" applyAlignment="0" applyProtection="0"/>
    <xf numFmtId="9" fontId="6" fillId="0" borderId="0" applyFill="0" applyBorder="0" applyAlignment="0" applyProtection="0"/>
    <xf numFmtId="9" fontId="6" fillId="0" borderId="0" applyFill="0" applyBorder="0" applyAlignment="0" applyProtection="0"/>
    <xf numFmtId="9" fontId="6" fillId="0" borderId="0" applyFill="0" applyBorder="0" applyAlignment="0" applyProtection="0"/>
    <xf numFmtId="171" fontId="31" fillId="0" borderId="0" applyFont="0" applyFill="0" applyBorder="0" applyAlignment="0" applyProtection="0"/>
    <xf numFmtId="165" fontId="10" fillId="0" borderId="0" applyFont="0" applyFill="0" applyBorder="0" applyAlignment="0" applyProtection="0"/>
    <xf numFmtId="0" fontId="4" fillId="0" borderId="0"/>
    <xf numFmtId="164" fontId="4" fillId="0" borderId="0" applyFont="0" applyFill="0" applyBorder="0" applyAlignment="0" applyProtection="0"/>
    <xf numFmtId="0" fontId="4" fillId="0" borderId="0"/>
    <xf numFmtId="0" fontId="4" fillId="0" borderId="0"/>
    <xf numFmtId="43" fontId="119" fillId="0" borderId="0" applyFont="0" applyFill="0" applyBorder="0" applyAlignment="0" applyProtection="0"/>
    <xf numFmtId="9" fontId="119" fillId="0" borderId="0" applyFont="0" applyFill="0" applyBorder="0" applyAlignment="0" applyProtection="0"/>
    <xf numFmtId="0" fontId="3" fillId="0" borderId="0"/>
    <xf numFmtId="0" fontId="3" fillId="0" borderId="0"/>
    <xf numFmtId="0" fontId="120" fillId="0" borderId="0" applyNumberFormat="0" applyFill="0" applyBorder="0" applyAlignment="0" applyProtection="0"/>
    <xf numFmtId="0" fontId="121" fillId="0" borderId="58" applyNumberFormat="0" applyFill="0" applyAlignment="0" applyProtection="0"/>
    <xf numFmtId="0" fontId="122" fillId="0" borderId="59" applyNumberFormat="0" applyFill="0" applyAlignment="0" applyProtection="0"/>
    <xf numFmtId="0" fontId="123" fillId="0" borderId="60" applyNumberFormat="0" applyFill="0" applyAlignment="0" applyProtection="0"/>
    <xf numFmtId="0" fontId="123" fillId="0" borderId="0" applyNumberFormat="0" applyFill="0" applyBorder="0" applyAlignment="0" applyProtection="0"/>
    <xf numFmtId="0" fontId="124" fillId="67" borderId="0" applyNumberFormat="0" applyBorder="0" applyAlignment="0" applyProtection="0"/>
    <xf numFmtId="0" fontId="125" fillId="68" borderId="0" applyNumberFormat="0" applyBorder="0" applyAlignment="0" applyProtection="0"/>
    <xf numFmtId="0" fontId="126" fillId="69" borderId="0" applyNumberFormat="0" applyBorder="0" applyAlignment="0" applyProtection="0"/>
    <xf numFmtId="0" fontId="127" fillId="70" borderId="61" applyNumberFormat="0" applyAlignment="0" applyProtection="0"/>
    <xf numFmtId="0" fontId="128" fillId="71" borderId="62" applyNumberFormat="0" applyAlignment="0" applyProtection="0"/>
    <xf numFmtId="0" fontId="129" fillId="71" borderId="61" applyNumberFormat="0" applyAlignment="0" applyProtection="0"/>
    <xf numFmtId="0" fontId="130" fillId="0" borderId="63" applyNumberFormat="0" applyFill="0" applyAlignment="0" applyProtection="0"/>
    <xf numFmtId="0" fontId="131" fillId="72" borderId="64" applyNumberFormat="0" applyAlignment="0" applyProtection="0"/>
    <xf numFmtId="0" fontId="132" fillId="0" borderId="0" applyNumberFormat="0" applyFill="0" applyBorder="0" applyAlignment="0" applyProtection="0"/>
    <xf numFmtId="0" fontId="133" fillId="0" borderId="0" applyNumberFormat="0" applyFill="0" applyBorder="0" applyAlignment="0" applyProtection="0"/>
    <xf numFmtId="0" fontId="134" fillId="0" borderId="66" applyNumberFormat="0" applyFill="0" applyAlignment="0" applyProtection="0"/>
    <xf numFmtId="0" fontId="135" fillId="74" borderId="0" applyNumberFormat="0" applyBorder="0" applyAlignment="0" applyProtection="0"/>
    <xf numFmtId="0" fontId="135" fillId="76" borderId="0" applyNumberFormat="0" applyBorder="0" applyAlignment="0" applyProtection="0"/>
    <xf numFmtId="0" fontId="135" fillId="78" borderId="0" applyNumberFormat="0" applyBorder="0" applyAlignment="0" applyProtection="0"/>
    <xf numFmtId="0" fontId="135" fillId="82" borderId="0" applyNumberFormat="0" applyBorder="0" applyAlignment="0" applyProtection="0"/>
    <xf numFmtId="0" fontId="135" fillId="85" borderId="0" applyNumberFormat="0" applyBorder="0" applyAlignment="0" applyProtection="0"/>
    <xf numFmtId="0" fontId="135" fillId="86" borderId="0" applyNumberFormat="0" applyBorder="0" applyAlignment="0" applyProtection="0"/>
    <xf numFmtId="0" fontId="136" fillId="0" borderId="67">
      <protection locked="0"/>
    </xf>
    <xf numFmtId="0" fontId="137" fillId="0" borderId="68">
      <protection locked="0"/>
    </xf>
    <xf numFmtId="4" fontId="136" fillId="0" borderId="0">
      <protection locked="0"/>
    </xf>
    <xf numFmtId="4" fontId="137" fillId="0" borderId="0">
      <protection locked="0"/>
    </xf>
    <xf numFmtId="177" fontId="136" fillId="0" borderId="0">
      <protection locked="0"/>
    </xf>
    <xf numFmtId="177" fontId="137" fillId="0" borderId="0">
      <protection locked="0"/>
    </xf>
    <xf numFmtId="178" fontId="136" fillId="0" borderId="0">
      <protection locked="0"/>
    </xf>
    <xf numFmtId="178" fontId="137" fillId="0" borderId="0">
      <protection locked="0"/>
    </xf>
    <xf numFmtId="0" fontId="136" fillId="0" borderId="0">
      <protection locked="0"/>
    </xf>
    <xf numFmtId="0" fontId="137" fillId="0" borderId="0">
      <protection locked="0"/>
    </xf>
    <xf numFmtId="0" fontId="138" fillId="0" borderId="0">
      <protection locked="0"/>
    </xf>
    <xf numFmtId="0" fontId="139" fillId="0" borderId="0">
      <protection locked="0"/>
    </xf>
    <xf numFmtId="0" fontId="138" fillId="0" borderId="0">
      <protection locked="0"/>
    </xf>
    <xf numFmtId="0" fontId="139" fillId="0" borderId="0">
      <protection locked="0"/>
    </xf>
    <xf numFmtId="0" fontId="2" fillId="75" borderId="0" applyNumberFormat="0" applyBorder="0" applyAlignment="0" applyProtection="0"/>
    <xf numFmtId="0" fontId="2" fillId="75" borderId="0" applyNumberFormat="0" applyBorder="0" applyAlignment="0" applyProtection="0"/>
    <xf numFmtId="0" fontId="2" fillId="77" borderId="0" applyNumberFormat="0" applyBorder="0" applyAlignment="0" applyProtection="0"/>
    <xf numFmtId="0" fontId="2" fillId="77" borderId="0" applyNumberFormat="0" applyBorder="0" applyAlignment="0" applyProtection="0"/>
    <xf numFmtId="0" fontId="2" fillId="79" borderId="0" applyNumberFormat="0" applyBorder="0" applyAlignment="0" applyProtection="0"/>
    <xf numFmtId="0" fontId="2" fillId="79" borderId="0" applyNumberFormat="0" applyBorder="0" applyAlignment="0" applyProtection="0"/>
    <xf numFmtId="0" fontId="2" fillId="83" borderId="0" applyNumberFormat="0" applyBorder="0" applyAlignment="0" applyProtection="0"/>
    <xf numFmtId="0" fontId="2" fillId="83" borderId="0" applyNumberFormat="0" applyBorder="0" applyAlignment="0" applyProtection="0"/>
    <xf numFmtId="0" fontId="6" fillId="88"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88" borderId="0" applyNumberFormat="0" applyBorder="0" applyAlignment="0" applyProtection="0"/>
    <xf numFmtId="0" fontId="6" fillId="11" borderId="0" applyNumberFormat="0" applyBorder="0" applyAlignment="0" applyProtection="0"/>
    <xf numFmtId="0" fontId="6" fillId="13" borderId="0" applyNumberFormat="0" applyBorder="0" applyAlignment="0" applyProtection="0"/>
    <xf numFmtId="0" fontId="2" fillId="80" borderId="0" applyNumberFormat="0" applyBorder="0" applyAlignment="0" applyProtection="0"/>
    <xf numFmtId="0" fontId="2" fillId="80" borderId="0" applyNumberFormat="0" applyBorder="0" applyAlignment="0" applyProtection="0"/>
    <xf numFmtId="0" fontId="6" fillId="39"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9" borderId="0" applyNumberFormat="0" applyBorder="0" applyAlignment="0" applyProtection="0"/>
    <xf numFmtId="0" fontId="6" fillId="15" borderId="0" applyNumberFormat="0" applyBorder="0" applyAlignment="0" applyProtection="0"/>
    <xf numFmtId="0" fontId="6" fillId="13" borderId="0" applyNumberFormat="0" applyBorder="0" applyAlignment="0" applyProtection="0"/>
    <xf numFmtId="0" fontId="135" fillId="81" borderId="0" applyNumberFormat="0" applyBorder="0" applyAlignment="0" applyProtection="0"/>
    <xf numFmtId="0" fontId="135" fillId="81" borderId="0" applyNumberFormat="0" applyBorder="0" applyAlignment="0" applyProtection="0"/>
    <xf numFmtId="0" fontId="135" fillId="84" borderId="0" applyNumberFormat="0" applyBorder="0" applyAlignment="0" applyProtection="0"/>
    <xf numFmtId="0" fontId="135" fillId="84" borderId="0" applyNumberFormat="0" applyBorder="0" applyAlignment="0" applyProtection="0"/>
    <xf numFmtId="0" fontId="135" fillId="87" borderId="0" applyNumberFormat="0" applyBorder="0" applyAlignment="0" applyProtection="0"/>
    <xf numFmtId="0" fontId="135" fillId="87" borderId="0" applyNumberFormat="0" applyBorder="0" applyAlignment="0" applyProtection="0"/>
    <xf numFmtId="0" fontId="15" fillId="89"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9" borderId="0" applyNumberFormat="0" applyBorder="0" applyAlignment="0" applyProtection="0"/>
    <xf numFmtId="0" fontId="15" fillId="89" borderId="0" applyNumberFormat="0" applyBorder="0" applyAlignment="0" applyProtection="0"/>
    <xf numFmtId="0" fontId="15" fillId="13" borderId="0" applyNumberFormat="0" applyBorder="0" applyAlignment="0" applyProtection="0"/>
    <xf numFmtId="0" fontId="136" fillId="0" borderId="0">
      <protection locked="0"/>
    </xf>
    <xf numFmtId="0" fontId="137" fillId="0" borderId="0">
      <protection locked="0"/>
    </xf>
    <xf numFmtId="0" fontId="136" fillId="0" borderId="0">
      <protection locked="0"/>
    </xf>
    <xf numFmtId="0" fontId="137" fillId="0" borderId="0">
      <protection locked="0"/>
    </xf>
    <xf numFmtId="0" fontId="140" fillId="0" borderId="0">
      <protection locked="0"/>
    </xf>
    <xf numFmtId="0" fontId="141" fillId="0" borderId="0">
      <protection locked="0"/>
    </xf>
    <xf numFmtId="0" fontId="136" fillId="0" borderId="0">
      <protection locked="0"/>
    </xf>
    <xf numFmtId="0" fontId="137" fillId="0" borderId="0">
      <protection locked="0"/>
    </xf>
    <xf numFmtId="0" fontId="136" fillId="0" borderId="0">
      <protection locked="0"/>
    </xf>
    <xf numFmtId="0" fontId="137" fillId="0" borderId="0">
      <protection locked="0"/>
    </xf>
    <xf numFmtId="0" fontId="136" fillId="0" borderId="0">
      <protection locked="0"/>
    </xf>
    <xf numFmtId="0" fontId="137" fillId="0" borderId="0">
      <protection locked="0"/>
    </xf>
    <xf numFmtId="0" fontId="140" fillId="0" borderId="0">
      <protection locked="0"/>
    </xf>
    <xf numFmtId="0" fontId="141" fillId="0" borderId="0">
      <protection locked="0"/>
    </xf>
    <xf numFmtId="0" fontId="142" fillId="0" borderId="0"/>
    <xf numFmtId="0" fontId="7" fillId="0" borderId="0"/>
    <xf numFmtId="0" fontId="15" fillId="89" borderId="0" applyNumberFormat="0" applyBorder="0" applyAlignment="0" applyProtection="0"/>
    <xf numFmtId="0" fontId="15" fillId="33" borderId="0" applyNumberFormat="0" applyBorder="0" applyAlignment="0" applyProtection="0"/>
    <xf numFmtId="0" fontId="15" fillId="90" borderId="0" applyNumberFormat="0" applyBorder="0" applyAlignment="0" applyProtection="0"/>
    <xf numFmtId="0" fontId="15" fillId="91" borderId="0" applyNumberFormat="0" applyBorder="0" applyAlignment="0" applyProtection="0"/>
    <xf numFmtId="0" fontId="15" fillId="89" borderId="0" applyNumberFormat="0" applyBorder="0" applyAlignment="0" applyProtection="0"/>
    <xf numFmtId="0" fontId="15" fillId="37" borderId="0" applyNumberFormat="0" applyBorder="0" applyAlignment="0" applyProtection="0"/>
    <xf numFmtId="0" fontId="143" fillId="13" borderId="2" applyNumberFormat="0" applyAlignment="0" applyProtection="0"/>
    <xf numFmtId="0" fontId="30" fillId="7" borderId="0" applyNumberFormat="0" applyBorder="0" applyAlignment="0" applyProtection="0"/>
    <xf numFmtId="0" fontId="28" fillId="0" borderId="9" applyNumberFormat="0" applyFill="0" applyAlignment="0" applyProtection="0"/>
    <xf numFmtId="0" fontId="23" fillId="41" borderId="70" applyNumberFormat="0" applyAlignment="0" applyProtection="0"/>
    <xf numFmtId="0" fontId="144"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8" fillId="88" borderId="2" applyNumberFormat="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2" fillId="0" borderId="0"/>
    <xf numFmtId="0" fontId="3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6"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50" fillId="0" borderId="0"/>
    <xf numFmtId="0" fontId="6"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2" fillId="0" borderId="0"/>
    <xf numFmtId="0" fontId="3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9" fillId="0" borderId="0"/>
    <xf numFmtId="0" fontId="119" fillId="0" borderId="0"/>
    <xf numFmtId="0" fontId="119" fillId="0" borderId="0"/>
    <xf numFmtId="0" fontId="31"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31" fillId="0" borderId="0"/>
    <xf numFmtId="0" fontId="119" fillId="0" borderId="0"/>
    <xf numFmtId="0" fontId="119" fillId="0" borderId="0"/>
    <xf numFmtId="0" fontId="119" fillId="0" borderId="0"/>
    <xf numFmtId="0" fontId="119" fillId="0" borderId="0"/>
    <xf numFmtId="0" fontId="119" fillId="0" borderId="0"/>
    <xf numFmtId="0" fontId="7" fillId="0" borderId="0"/>
    <xf numFmtId="0" fontId="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7" fillId="0" borderId="0"/>
    <xf numFmtId="0" fontId="6"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6"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2" fillId="0" borderId="0"/>
    <xf numFmtId="0" fontId="31" fillId="0" borderId="0"/>
    <xf numFmtId="0" fontId="31" fillId="0" borderId="0"/>
    <xf numFmtId="0" fontId="6"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7" fillId="0" borderId="0"/>
    <xf numFmtId="0" fontId="2" fillId="0" borderId="0"/>
    <xf numFmtId="0" fontId="31" fillId="0" borderId="0" applyNumberFormat="0" applyFont="0" applyFill="0" applyBorder="0" applyAlignment="0" applyProtection="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6" fillId="0" borderId="0"/>
    <xf numFmtId="0" fontId="2" fillId="0" borderId="0"/>
    <xf numFmtId="0" fontId="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22" fillId="0" borderId="69" applyNumberFormat="0" applyFill="0" applyAlignment="0" applyProtection="0"/>
    <xf numFmtId="0" fontId="26" fillId="5" borderId="0" applyNumberFormat="0" applyBorder="0" applyAlignment="0" applyProtection="0"/>
    <xf numFmtId="0" fontId="7" fillId="44" borderId="8" applyNumberFormat="0" applyFont="0" applyAlignment="0" applyProtection="0"/>
    <xf numFmtId="0" fontId="6" fillId="73" borderId="65" applyNumberFormat="0" applyFont="0" applyAlignment="0" applyProtection="0"/>
    <xf numFmtId="0" fontId="6" fillId="73" borderId="65" applyNumberFormat="0" applyFont="0" applyAlignment="0" applyProtection="0"/>
    <xf numFmtId="0" fontId="2" fillId="73" borderId="65" applyNumberFormat="0" applyFont="0" applyAlignment="0" applyProtection="0"/>
    <xf numFmtId="0" fontId="32" fillId="45" borderId="8" applyNumberFormat="0" applyAlignment="0" applyProtection="0"/>
    <xf numFmtId="0" fontId="145" fillId="88" borderId="1" applyNumberFormat="0" applyAlignment="0" applyProtection="0"/>
    <xf numFmtId="0" fontId="146" fillId="43" borderId="0" applyNumberFormat="0" applyBorder="0" applyAlignment="0" applyProtection="0"/>
    <xf numFmtId="0" fontId="147" fillId="0" borderId="0"/>
    <xf numFmtId="0" fontId="147" fillId="0" borderId="0"/>
    <xf numFmtId="0" fontId="31" fillId="0" borderId="0"/>
    <xf numFmtId="0" fontId="29" fillId="0" borderId="0" applyNumberFormat="0" applyFill="0" applyBorder="0" applyAlignment="0" applyProtection="0"/>
    <xf numFmtId="0" fontId="148" fillId="0" borderId="0" applyNumberFormat="0" applyFill="0" applyBorder="0" applyAlignment="0" applyProtection="0"/>
    <xf numFmtId="176" fontId="7" fillId="0" borderId="0" applyFont="0" applyFill="0" applyBorder="0" applyAlignment="0" applyProtection="0"/>
    <xf numFmtId="179" fontId="32" fillId="0" borderId="0" applyFill="0" applyBorder="0" applyAlignment="0" applyProtection="0"/>
    <xf numFmtId="180" fontId="7" fillId="0" borderId="0" applyFont="0" applyFill="0" applyBorder="0" applyAlignment="0" applyProtection="0"/>
    <xf numFmtId="165" fontId="7" fillId="0" borderId="0" applyFont="0" applyFill="0" applyBorder="0" applyAlignment="0" applyProtection="0"/>
    <xf numFmtId="165" fontId="6" fillId="0" borderId="0" applyFont="0" applyFill="0" applyBorder="0" applyAlignment="0" applyProtection="0"/>
    <xf numFmtId="168" fontId="31" fillId="0" borderId="0" applyFont="0" applyFill="0" applyBorder="0" applyAlignment="0" applyProtection="0"/>
    <xf numFmtId="164" fontId="149" fillId="0" borderId="0" applyFont="0" applyFill="0" applyBorder="0" applyAlignment="0" applyProtection="0"/>
    <xf numFmtId="181" fontId="136" fillId="0" borderId="0">
      <protection locked="0"/>
    </xf>
    <xf numFmtId="181" fontId="137" fillId="0" borderId="0">
      <protection locked="0"/>
    </xf>
    <xf numFmtId="0" fontId="1" fillId="0" borderId="0"/>
  </cellStyleXfs>
  <cellXfs count="2071">
    <xf numFmtId="0" fontId="0" fillId="0" borderId="0" xfId="0"/>
    <xf numFmtId="0" fontId="9" fillId="0" borderId="0" xfId="751" applyFont="1" applyFill="1"/>
    <xf numFmtId="0" fontId="8" fillId="0" borderId="10" xfId="751" applyFont="1" applyFill="1" applyBorder="1" applyAlignment="1">
      <alignment horizontal="center"/>
    </xf>
    <xf numFmtId="0" fontId="8" fillId="0" borderId="0" xfId="751" applyFont="1" applyFill="1" applyAlignment="1">
      <alignment horizontal="center"/>
    </xf>
    <xf numFmtId="0" fontId="8" fillId="0" borderId="10" xfId="751" applyFont="1" applyFill="1" applyBorder="1" applyAlignment="1">
      <alignment horizontal="center" vertical="center" wrapText="1"/>
    </xf>
    <xf numFmtId="167" fontId="9" fillId="0" borderId="0" xfId="751" applyNumberFormat="1" applyFont="1" applyFill="1" applyAlignment="1">
      <alignment horizontal="center" vertical="center"/>
    </xf>
    <xf numFmtId="166" fontId="11" fillId="0" borderId="0" xfId="751" applyNumberFormat="1" applyFont="1" applyFill="1"/>
    <xf numFmtId="4" fontId="9" fillId="0" borderId="0" xfId="751" applyNumberFormat="1" applyFont="1" applyFill="1"/>
    <xf numFmtId="167" fontId="9" fillId="0" borderId="0" xfId="751" applyNumberFormat="1" applyFont="1" applyFill="1"/>
    <xf numFmtId="167" fontId="12" fillId="0" borderId="10" xfId="751" applyNumberFormat="1" applyFont="1" applyFill="1" applyBorder="1" applyAlignment="1">
      <alignment horizontal="center" vertical="center"/>
    </xf>
    <xf numFmtId="0" fontId="13" fillId="0" borderId="10" xfId="733" applyFont="1" applyFill="1" applyBorder="1" applyAlignment="1">
      <alignment horizontal="left" vertical="center" wrapText="1"/>
    </xf>
    <xf numFmtId="167" fontId="13" fillId="0" borderId="10" xfId="751" applyNumberFormat="1" applyFont="1" applyFill="1" applyBorder="1" applyAlignment="1">
      <alignment horizontal="center" vertical="center"/>
    </xf>
    <xf numFmtId="49" fontId="13" fillId="0" borderId="10" xfId="733" applyNumberFormat="1" applyFont="1" applyFill="1" applyBorder="1" applyAlignment="1">
      <alignment horizontal="left" vertical="center" wrapText="1"/>
    </xf>
    <xf numFmtId="0" fontId="13" fillId="0" borderId="10" xfId="751" applyFont="1" applyFill="1" applyBorder="1" applyAlignment="1">
      <alignment horizontal="left" vertical="center" wrapText="1"/>
    </xf>
    <xf numFmtId="167" fontId="13" fillId="0" borderId="10" xfId="751" applyNumberFormat="1" applyFont="1" applyFill="1" applyBorder="1" applyAlignment="1">
      <alignment horizontal="center" vertical="center" wrapText="1"/>
    </xf>
    <xf numFmtId="0" fontId="33" fillId="0" borderId="0" xfId="751" applyFont="1" applyFill="1"/>
    <xf numFmtId="167" fontId="33" fillId="0" borderId="0" xfId="751" applyNumberFormat="1" applyFont="1" applyFill="1" applyAlignment="1">
      <alignment horizontal="center" vertical="center"/>
    </xf>
    <xf numFmtId="167" fontId="13" fillId="0" borderId="0" xfId="751" applyNumberFormat="1" applyFont="1" applyFill="1" applyBorder="1" applyAlignment="1">
      <alignment horizontal="center" vertical="center" wrapText="1"/>
    </xf>
    <xf numFmtId="166" fontId="9" fillId="0" borderId="0" xfId="751" applyNumberFormat="1" applyFont="1" applyFill="1"/>
    <xf numFmtId="0" fontId="33" fillId="0" borderId="10" xfId="751" applyFont="1" applyFill="1" applyBorder="1" applyAlignment="1">
      <alignment horizontal="center" vertical="center" wrapText="1"/>
    </xf>
    <xf numFmtId="167" fontId="33" fillId="0" borderId="10" xfId="751" applyNumberFormat="1" applyFont="1" applyFill="1" applyBorder="1" applyAlignment="1">
      <alignment horizontal="center" vertical="center" wrapText="1"/>
    </xf>
    <xf numFmtId="0" fontId="33" fillId="0" borderId="10" xfId="733" applyFont="1" applyFill="1" applyBorder="1" applyAlignment="1">
      <alignment horizontal="center" vertical="center" wrapText="1"/>
    </xf>
    <xf numFmtId="167" fontId="33" fillId="0" borderId="10" xfId="733" applyNumberFormat="1" applyFont="1" applyFill="1" applyBorder="1" applyAlignment="1">
      <alignment horizontal="center" vertical="center" wrapText="1"/>
    </xf>
    <xf numFmtId="2" fontId="33" fillId="0" borderId="10" xfId="751" applyNumberFormat="1" applyFont="1" applyFill="1" applyBorder="1" applyAlignment="1">
      <alignment horizontal="center" vertical="center" wrapText="1"/>
    </xf>
    <xf numFmtId="0" fontId="9" fillId="0" borderId="10" xfId="751" applyFont="1" applyFill="1" applyBorder="1" applyAlignment="1">
      <alignment horizontal="center" vertical="center" wrapText="1"/>
    </xf>
    <xf numFmtId="167" fontId="9" fillId="0" borderId="10" xfId="751" applyNumberFormat="1" applyFont="1" applyFill="1" applyBorder="1" applyAlignment="1">
      <alignment horizontal="center" vertical="center" wrapText="1"/>
    </xf>
    <xf numFmtId="167" fontId="9" fillId="0" borderId="10" xfId="733" applyNumberFormat="1" applyFont="1" applyFill="1" applyBorder="1" applyAlignment="1">
      <alignment horizontal="center" vertical="center" wrapText="1"/>
    </xf>
    <xf numFmtId="0" fontId="37" fillId="0" borderId="10" xfId="751" applyFont="1" applyFill="1" applyBorder="1" applyAlignment="1">
      <alignment horizontal="center"/>
    </xf>
    <xf numFmtId="0" fontId="11" fillId="0" borderId="10" xfId="0" applyFont="1" applyFill="1" applyBorder="1" applyAlignment="1">
      <alignment horizontal="left" vertical="center" wrapText="1"/>
    </xf>
    <xf numFmtId="167" fontId="11" fillId="0" borderId="10" xfId="751" applyNumberFormat="1" applyFont="1" applyFill="1" applyBorder="1" applyAlignment="1">
      <alignment horizontal="center" vertical="center"/>
    </xf>
    <xf numFmtId="0" fontId="11" fillId="0" borderId="0" xfId="751" applyFont="1" applyFill="1"/>
    <xf numFmtId="0" fontId="33" fillId="0" borderId="10" xfId="733" applyFont="1" applyFill="1" applyBorder="1" applyAlignment="1">
      <alignment horizontal="left" vertical="center" wrapText="1"/>
    </xf>
    <xf numFmtId="0" fontId="34" fillId="0" borderId="0" xfId="733" applyFont="1" applyAlignment="1">
      <alignment horizontal="left" vertical="center" wrapText="1"/>
    </xf>
    <xf numFmtId="166" fontId="11" fillId="0" borderId="10" xfId="751" applyNumberFormat="1" applyFont="1" applyFill="1" applyBorder="1"/>
    <xf numFmtId="0" fontId="12" fillId="0" borderId="10" xfId="751" applyFont="1" applyFill="1" applyBorder="1" applyAlignment="1">
      <alignment horizontal="center" vertical="center" wrapText="1"/>
    </xf>
    <xf numFmtId="0" fontId="9" fillId="0" borderId="10" xfId="0" applyFont="1" applyFill="1" applyBorder="1" applyAlignment="1">
      <alignment horizontal="justify" vertical="center"/>
    </xf>
    <xf numFmtId="167" fontId="33" fillId="46" borderId="10" xfId="751" applyNumberFormat="1" applyFont="1" applyFill="1" applyBorder="1" applyAlignment="1">
      <alignment horizontal="center" vertical="center" wrapText="1"/>
    </xf>
    <xf numFmtId="0" fontId="12" fillId="0" borderId="10" xfId="751" applyFont="1" applyFill="1" applyBorder="1" applyAlignment="1">
      <alignment horizontal="left" vertical="center" wrapText="1"/>
    </xf>
    <xf numFmtId="0" fontId="12" fillId="0" borderId="10" xfId="733" applyFont="1" applyFill="1" applyBorder="1" applyAlignment="1">
      <alignment horizontal="left" vertical="center" wrapText="1"/>
    </xf>
    <xf numFmtId="0" fontId="12" fillId="46" borderId="10" xfId="0" applyFont="1" applyFill="1" applyBorder="1" applyAlignment="1">
      <alignment horizontal="left" vertical="center" wrapText="1"/>
    </xf>
    <xf numFmtId="0" fontId="12" fillId="0" borderId="10" xfId="733" applyFont="1" applyFill="1" applyBorder="1" applyAlignment="1">
      <alignment horizontal="center" vertical="center" wrapText="1"/>
    </xf>
    <xf numFmtId="0" fontId="12" fillId="0" borderId="0" xfId="733" applyFont="1" applyFill="1" applyAlignment="1">
      <alignment wrapText="1"/>
    </xf>
    <xf numFmtId="167" fontId="12" fillId="0" borderId="10" xfId="751" applyNumberFormat="1" applyFont="1" applyFill="1" applyBorder="1" applyAlignment="1">
      <alignment horizontal="center" vertical="center" wrapText="1"/>
    </xf>
    <xf numFmtId="0" fontId="12" fillId="0" borderId="0" xfId="751" applyFont="1" applyFill="1" applyAlignment="1">
      <alignment horizontal="center" vertical="center" wrapText="1"/>
    </xf>
    <xf numFmtId="167" fontId="12" fillId="0" borderId="0" xfId="751" applyNumberFormat="1" applyFont="1" applyFill="1" applyAlignment="1">
      <alignment horizontal="center" vertical="center"/>
    </xf>
    <xf numFmtId="0" fontId="8" fillId="0" borderId="10" xfId="733" applyFont="1" applyFill="1" applyBorder="1" applyAlignment="1">
      <alignment horizontal="center"/>
    </xf>
    <xf numFmtId="49" fontId="8" fillId="0" borderId="11" xfId="733" applyNumberFormat="1" applyFont="1" applyFill="1" applyBorder="1" applyAlignment="1">
      <alignment horizontal="center"/>
    </xf>
    <xf numFmtId="49" fontId="8" fillId="0" borderId="12" xfId="733" applyNumberFormat="1" applyFont="1" applyFill="1" applyBorder="1" applyAlignment="1">
      <alignment horizontal="center"/>
    </xf>
    <xf numFmtId="166" fontId="8" fillId="0" borderId="10" xfId="733" applyNumberFormat="1" applyFont="1" applyFill="1" applyBorder="1" applyAlignment="1">
      <alignment horizontal="center"/>
    </xf>
    <xf numFmtId="166" fontId="8" fillId="0" borderId="13" xfId="733" applyNumberFormat="1" applyFont="1" applyFill="1" applyBorder="1" applyAlignment="1">
      <alignment horizontal="center"/>
    </xf>
    <xf numFmtId="49" fontId="8" fillId="0" borderId="14" xfId="733" applyNumberFormat="1" applyFont="1" applyFill="1" applyBorder="1" applyAlignment="1">
      <alignment horizontal="center"/>
    </xf>
    <xf numFmtId="49" fontId="8" fillId="0" borderId="15" xfId="733" applyNumberFormat="1" applyFont="1" applyFill="1" applyBorder="1" applyAlignment="1">
      <alignment horizontal="center"/>
    </xf>
    <xf numFmtId="166" fontId="8" fillId="0" borderId="16" xfId="733" applyNumberFormat="1" applyFont="1" applyFill="1" applyBorder="1" applyAlignment="1">
      <alignment horizontal="center"/>
    </xf>
    <xf numFmtId="166" fontId="8" fillId="0" borderId="0" xfId="733" applyNumberFormat="1" applyFont="1" applyFill="1" applyBorder="1" applyAlignment="1">
      <alignment horizontal="center"/>
    </xf>
    <xf numFmtId="49" fontId="8" fillId="0" borderId="17" xfId="733" applyNumberFormat="1" applyFont="1" applyFill="1" applyBorder="1" applyAlignment="1">
      <alignment horizontal="center"/>
    </xf>
    <xf numFmtId="49" fontId="8" fillId="0" borderId="18" xfId="733" applyNumberFormat="1" applyFont="1" applyFill="1" applyBorder="1" applyAlignment="1">
      <alignment horizontal="center"/>
    </xf>
    <xf numFmtId="49" fontId="8" fillId="0" borderId="19" xfId="733" applyNumberFormat="1" applyFont="1" applyFill="1" applyBorder="1" applyAlignment="1">
      <alignment horizontal="center"/>
    </xf>
    <xf numFmtId="49" fontId="8" fillId="0" borderId="20" xfId="733" applyNumberFormat="1" applyFont="1" applyFill="1" applyBorder="1" applyAlignment="1">
      <alignment horizontal="center"/>
    </xf>
    <xf numFmtId="166" fontId="8" fillId="0" borderId="21" xfId="733" applyNumberFormat="1" applyFont="1" applyFill="1" applyBorder="1" applyAlignment="1">
      <alignment horizontal="center"/>
    </xf>
    <xf numFmtId="166" fontId="8" fillId="0" borderId="19" xfId="733" applyNumberFormat="1" applyFont="1" applyFill="1" applyBorder="1" applyAlignment="1">
      <alignment horizontal="center"/>
    </xf>
    <xf numFmtId="0" fontId="8" fillId="0" borderId="0" xfId="733" applyFont="1" applyFill="1" applyBorder="1" applyAlignment="1">
      <alignment horizontal="center"/>
    </xf>
    <xf numFmtId="166" fontId="8" fillId="0" borderId="22" xfId="733" applyNumberFormat="1" applyFont="1" applyFill="1" applyBorder="1" applyAlignment="1">
      <alignment horizontal="center"/>
    </xf>
    <xf numFmtId="166" fontId="8" fillId="0" borderId="23" xfId="733" applyNumberFormat="1" applyFont="1" applyFill="1" applyBorder="1" applyAlignment="1">
      <alignment horizontal="center"/>
    </xf>
    <xf numFmtId="0" fontId="8" fillId="0" borderId="13" xfId="733" applyFont="1" applyFill="1" applyBorder="1" applyAlignment="1">
      <alignment horizontal="center"/>
    </xf>
    <xf numFmtId="49" fontId="8" fillId="0" borderId="24" xfId="733" applyNumberFormat="1" applyFont="1" applyFill="1" applyBorder="1" applyAlignment="1">
      <alignment horizontal="center"/>
    </xf>
    <xf numFmtId="49" fontId="8" fillId="0" borderId="25" xfId="733" applyNumberFormat="1" applyFont="1" applyFill="1" applyBorder="1" applyAlignment="1">
      <alignment horizontal="center"/>
    </xf>
    <xf numFmtId="166" fontId="8" fillId="0" borderId="26" xfId="733" applyNumberFormat="1" applyFont="1" applyFill="1" applyBorder="1" applyAlignment="1">
      <alignment horizontal="center"/>
    </xf>
    <xf numFmtId="166" fontId="8" fillId="0" borderId="27" xfId="733" applyNumberFormat="1" applyFont="1" applyFill="1" applyBorder="1" applyAlignment="1">
      <alignment horizontal="center"/>
    </xf>
    <xf numFmtId="49" fontId="8" fillId="0" borderId="28" xfId="733" applyNumberFormat="1" applyFont="1" applyFill="1" applyBorder="1" applyAlignment="1">
      <alignment horizontal="center"/>
    </xf>
    <xf numFmtId="166" fontId="8" fillId="0" borderId="29" xfId="733" applyNumberFormat="1" applyFont="1" applyFill="1" applyBorder="1" applyAlignment="1">
      <alignment horizontal="center"/>
    </xf>
    <xf numFmtId="0" fontId="8" fillId="0" borderId="26" xfId="733" applyFont="1" applyFill="1" applyBorder="1" applyAlignment="1">
      <alignment horizontal="center"/>
    </xf>
    <xf numFmtId="49" fontId="8" fillId="0" borderId="0" xfId="733" applyNumberFormat="1" applyFont="1" applyFill="1" applyBorder="1" applyAlignment="1">
      <alignment horizontal="center"/>
    </xf>
    <xf numFmtId="169" fontId="8" fillId="0" borderId="0" xfId="733" applyNumberFormat="1" applyFont="1" applyFill="1" applyBorder="1" applyAlignment="1">
      <alignment horizontal="center"/>
    </xf>
    <xf numFmtId="166" fontId="8" fillId="0" borderId="10" xfId="733" applyNumberFormat="1" applyFont="1" applyFill="1" applyBorder="1" applyAlignment="1">
      <alignment horizontal="center" vertical="center"/>
    </xf>
    <xf numFmtId="0" fontId="8" fillId="0" borderId="0" xfId="733" applyFont="1" applyAlignment="1">
      <alignment vertical="center" wrapText="1"/>
    </xf>
    <xf numFmtId="0" fontId="7" fillId="0" borderId="0" xfId="733" applyAlignment="1">
      <alignment horizontal="center" vertical="center" wrapText="1"/>
    </xf>
    <xf numFmtId="0" fontId="36" fillId="0" borderId="0" xfId="733" applyFont="1" applyFill="1" applyBorder="1"/>
    <xf numFmtId="0" fontId="36" fillId="0" borderId="0" xfId="733" applyFont="1"/>
    <xf numFmtId="0" fontId="39" fillId="47" borderId="30" xfId="733" applyFont="1" applyFill="1" applyBorder="1"/>
    <xf numFmtId="0" fontId="39" fillId="47" borderId="31" xfId="733" applyFont="1" applyFill="1" applyBorder="1"/>
    <xf numFmtId="166" fontId="40" fillId="0" borderId="31" xfId="733" applyNumberFormat="1" applyFont="1" applyBorder="1"/>
    <xf numFmtId="0" fontId="36" fillId="0" borderId="31" xfId="733" applyFont="1" applyBorder="1"/>
    <xf numFmtId="0" fontId="36" fillId="0" borderId="32" xfId="733" applyFont="1" applyBorder="1"/>
    <xf numFmtId="0" fontId="36" fillId="48" borderId="11" xfId="733" applyFont="1" applyFill="1" applyBorder="1"/>
    <xf numFmtId="0" fontId="8" fillId="48" borderId="10" xfId="733" applyFont="1" applyFill="1" applyBorder="1" applyAlignment="1">
      <alignment horizontal="center"/>
    </xf>
    <xf numFmtId="0" fontId="8" fillId="48" borderId="21" xfId="733" applyFont="1" applyFill="1" applyBorder="1" applyAlignment="1">
      <alignment horizontal="center"/>
    </xf>
    <xf numFmtId="166" fontId="8" fillId="0" borderId="21" xfId="733" applyNumberFormat="1" applyFont="1" applyBorder="1" applyAlignment="1">
      <alignment horizontal="center"/>
    </xf>
    <xf numFmtId="0" fontId="40" fillId="0" borderId="0" xfId="733" applyFont="1" applyFill="1"/>
    <xf numFmtId="49" fontId="36" fillId="0" borderId="11" xfId="733" applyNumberFormat="1" applyFont="1" applyFill="1" applyBorder="1" applyAlignment="1">
      <alignment horizontal="center" vertical="center" wrapText="1"/>
    </xf>
    <xf numFmtId="0" fontId="36" fillId="0" borderId="0" xfId="733" applyFont="1" applyFill="1"/>
    <xf numFmtId="166" fontId="8" fillId="0" borderId="10" xfId="733" applyNumberFormat="1" applyFont="1" applyBorder="1" applyAlignment="1">
      <alignment horizontal="center"/>
    </xf>
    <xf numFmtId="0" fontId="8" fillId="0" borderId="13" xfId="733" applyFont="1" applyBorder="1" applyAlignment="1">
      <alignment horizontal="center"/>
    </xf>
    <xf numFmtId="166" fontId="8" fillId="0" borderId="13" xfId="733" applyNumberFormat="1" applyFont="1" applyBorder="1" applyAlignment="1">
      <alignment horizontal="center"/>
    </xf>
    <xf numFmtId="166" fontId="8" fillId="0" borderId="29" xfId="733" applyNumberFormat="1" applyFont="1" applyBorder="1" applyAlignment="1">
      <alignment horizontal="center"/>
    </xf>
    <xf numFmtId="0" fontId="40" fillId="0" borderId="31" xfId="733" applyFont="1" applyFill="1" applyBorder="1"/>
    <xf numFmtId="0" fontId="36" fillId="0" borderId="31" xfId="733" applyFont="1" applyFill="1" applyBorder="1"/>
    <xf numFmtId="169" fontId="36" fillId="0" borderId="0" xfId="733" applyNumberFormat="1" applyFont="1" applyFill="1" applyBorder="1"/>
    <xf numFmtId="0" fontId="39" fillId="47" borderId="33" xfId="733" applyFont="1" applyFill="1" applyBorder="1"/>
    <xf numFmtId="0" fontId="36" fillId="0" borderId="33" xfId="733" applyFont="1" applyFill="1" applyBorder="1"/>
    <xf numFmtId="0" fontId="36" fillId="0" borderId="33" xfId="733" applyFont="1" applyBorder="1"/>
    <xf numFmtId="0" fontId="36" fillId="0" borderId="34" xfId="733" applyFont="1" applyBorder="1"/>
    <xf numFmtId="0" fontId="36" fillId="0" borderId="0" xfId="733" applyFont="1" applyBorder="1"/>
    <xf numFmtId="0" fontId="39" fillId="47" borderId="35" xfId="733" applyFont="1" applyFill="1" applyBorder="1"/>
    <xf numFmtId="0" fontId="8" fillId="0" borderId="36" xfId="733" applyFont="1" applyFill="1" applyBorder="1" applyAlignment="1">
      <alignment horizontal="center"/>
    </xf>
    <xf numFmtId="0" fontId="40" fillId="0" borderId="33" xfId="733" applyFont="1" applyFill="1" applyBorder="1"/>
    <xf numFmtId="0" fontId="36" fillId="0" borderId="37" xfId="733" applyFont="1" applyFill="1" applyBorder="1" applyAlignment="1">
      <alignment vertical="center" wrapText="1"/>
    </xf>
    <xf numFmtId="0" fontId="36" fillId="0" borderId="0" xfId="733" applyFont="1" applyFill="1" applyBorder="1" applyAlignment="1">
      <alignment vertical="center" wrapText="1"/>
    </xf>
    <xf numFmtId="1" fontId="8" fillId="48" borderId="10" xfId="733" applyNumberFormat="1" applyFont="1" applyFill="1" applyBorder="1" applyAlignment="1">
      <alignment horizontal="center"/>
    </xf>
    <xf numFmtId="49" fontId="8" fillId="0" borderId="10" xfId="733" applyNumberFormat="1" applyFont="1" applyFill="1" applyBorder="1" applyAlignment="1">
      <alignment horizontal="center"/>
    </xf>
    <xf numFmtId="49" fontId="8" fillId="49" borderId="38" xfId="733" applyNumberFormat="1" applyFont="1" applyFill="1" applyBorder="1" applyAlignment="1">
      <alignment horizontal="center"/>
    </xf>
    <xf numFmtId="49" fontId="8" fillId="49" borderId="39" xfId="733" applyNumberFormat="1" applyFont="1" applyFill="1" applyBorder="1" applyAlignment="1">
      <alignment horizontal="center"/>
    </xf>
    <xf numFmtId="0" fontId="39" fillId="46" borderId="35" xfId="733" applyFont="1" applyFill="1" applyBorder="1"/>
    <xf numFmtId="0" fontId="39" fillId="46" borderId="33" xfId="733" applyFont="1" applyFill="1" applyBorder="1"/>
    <xf numFmtId="0" fontId="36" fillId="0" borderId="0" xfId="733" applyFont="1" applyFill="1" applyAlignment="1">
      <alignment vertical="center" wrapText="1"/>
    </xf>
    <xf numFmtId="166" fontId="36" fillId="0" borderId="0" xfId="733" applyNumberFormat="1" applyFont="1" applyFill="1" applyBorder="1" applyAlignment="1">
      <alignment vertical="center" wrapText="1"/>
    </xf>
    <xf numFmtId="166" fontId="36" fillId="0" borderId="0" xfId="733" applyNumberFormat="1" applyFont="1" applyFill="1" applyBorder="1"/>
    <xf numFmtId="0" fontId="8" fillId="0" borderId="26" xfId="733" applyFont="1" applyBorder="1" applyAlignment="1">
      <alignment horizontal="center"/>
    </xf>
    <xf numFmtId="166" fontId="8" fillId="0" borderId="26" xfId="733" applyNumberFormat="1" applyFont="1" applyBorder="1" applyAlignment="1">
      <alignment horizontal="center"/>
    </xf>
    <xf numFmtId="166" fontId="8" fillId="0" borderId="27" xfId="733" applyNumberFormat="1" applyFont="1" applyBorder="1" applyAlignment="1">
      <alignment horizontal="center"/>
    </xf>
    <xf numFmtId="0" fontId="8" fillId="0" borderId="16" xfId="733" applyFont="1" applyFill="1" applyBorder="1" applyAlignment="1">
      <alignment horizontal="center"/>
    </xf>
    <xf numFmtId="0" fontId="8" fillId="0" borderId="16" xfId="733" applyFont="1" applyBorder="1" applyAlignment="1">
      <alignment horizontal="center"/>
    </xf>
    <xf numFmtId="166" fontId="8" fillId="0" borderId="16" xfId="733" applyNumberFormat="1" applyFont="1" applyBorder="1" applyAlignment="1">
      <alignment horizontal="center"/>
    </xf>
    <xf numFmtId="166" fontId="8" fillId="0" borderId="40" xfId="733" applyNumberFormat="1" applyFont="1" applyBorder="1" applyAlignment="1">
      <alignment horizontal="center"/>
    </xf>
    <xf numFmtId="166" fontId="8" fillId="50" borderId="16" xfId="733" applyNumberFormat="1" applyFont="1" applyFill="1" applyBorder="1" applyAlignment="1">
      <alignment horizontal="center"/>
    </xf>
    <xf numFmtId="0" fontId="39" fillId="46" borderId="30" xfId="733" applyFont="1" applyFill="1" applyBorder="1"/>
    <xf numFmtId="0" fontId="39" fillId="46" borderId="31" xfId="733" applyFont="1" applyFill="1" applyBorder="1"/>
    <xf numFmtId="166" fontId="36" fillId="0" borderId="31" xfId="733" applyNumberFormat="1" applyFont="1" applyBorder="1"/>
    <xf numFmtId="166" fontId="36" fillId="0" borderId="0" xfId="733" applyNumberFormat="1" applyFont="1"/>
    <xf numFmtId="0" fontId="8" fillId="49" borderId="0" xfId="733" applyFont="1" applyFill="1" applyBorder="1" applyAlignment="1">
      <alignment horizontal="center"/>
    </xf>
    <xf numFmtId="0" fontId="36" fillId="49" borderId="0" xfId="733" applyFont="1" applyFill="1" applyBorder="1"/>
    <xf numFmtId="0" fontId="36" fillId="49" borderId="0" xfId="733" applyFont="1" applyFill="1"/>
    <xf numFmtId="49" fontId="8" fillId="0" borderId="13" xfId="733" applyNumberFormat="1" applyFont="1" applyFill="1" applyBorder="1" applyAlignment="1">
      <alignment horizontal="center"/>
    </xf>
    <xf numFmtId="0" fontId="8" fillId="0" borderId="0" xfId="733" applyFont="1" applyBorder="1" applyAlignment="1">
      <alignment horizontal="center"/>
    </xf>
    <xf numFmtId="166" fontId="8" fillId="0" borderId="0" xfId="733" applyNumberFormat="1" applyFont="1" applyBorder="1" applyAlignment="1">
      <alignment horizontal="center"/>
    </xf>
    <xf numFmtId="0" fontId="8" fillId="0" borderId="0" xfId="733" applyFont="1" applyBorder="1" applyAlignment="1">
      <alignment horizontal="left" wrapText="1"/>
    </xf>
    <xf numFmtId="169" fontId="8" fillId="0" borderId="0" xfId="733" applyNumberFormat="1" applyFont="1" applyBorder="1" applyAlignment="1">
      <alignment horizontal="center"/>
    </xf>
    <xf numFmtId="166" fontId="36" fillId="0" borderId="0" xfId="733" applyNumberFormat="1" applyFont="1" applyBorder="1" applyAlignment="1">
      <alignment horizontal="center"/>
    </xf>
    <xf numFmtId="0" fontId="8" fillId="0" borderId="0" xfId="733" applyFont="1" applyAlignment="1">
      <alignment horizontal="center"/>
    </xf>
    <xf numFmtId="0" fontId="8" fillId="0" borderId="0" xfId="733" applyFont="1"/>
    <xf numFmtId="0" fontId="12" fillId="51" borderId="10" xfId="751" applyFont="1" applyFill="1" applyBorder="1" applyAlignment="1">
      <alignment horizontal="left" vertical="center" wrapText="1"/>
    </xf>
    <xf numFmtId="0" fontId="12" fillId="51" borderId="10" xfId="733" applyFont="1" applyFill="1" applyBorder="1" applyAlignment="1">
      <alignment horizontal="left" vertical="center" wrapText="1"/>
    </xf>
    <xf numFmtId="0" fontId="13" fillId="0" borderId="10" xfId="0" applyFont="1" applyFill="1" applyBorder="1" applyAlignment="1">
      <alignment horizontal="left" vertical="center" wrapText="1"/>
    </xf>
    <xf numFmtId="0" fontId="12" fillId="0" borderId="0" xfId="751" applyFont="1" applyFill="1" applyAlignment="1">
      <alignment horizontal="center"/>
    </xf>
    <xf numFmtId="167" fontId="12" fillId="0" borderId="10" xfId="733" applyNumberFormat="1" applyFont="1" applyFill="1" applyBorder="1" applyAlignment="1">
      <alignment horizontal="center" vertical="center" wrapText="1"/>
    </xf>
    <xf numFmtId="0" fontId="13" fillId="0" borderId="10" xfId="751" applyFont="1" applyFill="1" applyBorder="1" applyAlignment="1">
      <alignment horizontal="center"/>
    </xf>
    <xf numFmtId="0" fontId="12" fillId="0" borderId="10" xfId="751" applyFont="1" applyFill="1" applyBorder="1" applyAlignment="1">
      <alignment horizontal="center"/>
    </xf>
    <xf numFmtId="0" fontId="12" fillId="0" borderId="10" xfId="751" applyFont="1" applyFill="1" applyBorder="1"/>
    <xf numFmtId="0" fontId="12" fillId="0" borderId="0" xfId="751" applyFont="1" applyFill="1"/>
    <xf numFmtId="49" fontId="12" fillId="0" borderId="10" xfId="0" applyNumberFormat="1" applyFont="1" applyFill="1" applyBorder="1" applyAlignment="1">
      <alignment horizontal="center" vertical="center" wrapText="1"/>
    </xf>
    <xf numFmtId="0" fontId="12" fillId="0" borderId="10" xfId="0" applyFont="1" applyFill="1" applyBorder="1" applyAlignment="1">
      <alignment horizontal="left" vertical="center" wrapText="1"/>
    </xf>
    <xf numFmtId="0" fontId="41" fillId="0" borderId="10" xfId="0" applyFont="1" applyFill="1" applyBorder="1" applyAlignment="1">
      <alignment horizontal="left" vertical="center" wrapText="1"/>
    </xf>
    <xf numFmtId="0" fontId="38" fillId="0" borderId="10" xfId="733" applyFont="1" applyFill="1" applyBorder="1" applyAlignment="1">
      <alignment horizontal="left" vertical="center" wrapText="1"/>
    </xf>
    <xf numFmtId="0" fontId="34" fillId="0" borderId="0" xfId="733" applyFont="1" applyFill="1" applyAlignment="1">
      <alignment horizontal="left" vertical="center" wrapText="1"/>
    </xf>
    <xf numFmtId="0" fontId="42" fillId="0" borderId="10" xfId="751" applyFont="1" applyFill="1" applyBorder="1" applyAlignment="1">
      <alignment horizontal="left" vertical="center" wrapText="1"/>
    </xf>
    <xf numFmtId="167" fontId="42" fillId="0" borderId="10" xfId="751" applyNumberFormat="1" applyFont="1" applyFill="1" applyBorder="1" applyAlignment="1">
      <alignment horizontal="center" vertical="center" wrapText="1"/>
    </xf>
    <xf numFmtId="0" fontId="42" fillId="0" borderId="10" xfId="0" applyFont="1" applyFill="1" applyBorder="1" applyAlignment="1">
      <alignment horizontal="left" vertical="center" wrapText="1"/>
    </xf>
    <xf numFmtId="167" fontId="42" fillId="0" borderId="10" xfId="751" applyNumberFormat="1" applyFont="1" applyFill="1" applyBorder="1" applyAlignment="1">
      <alignment horizontal="center" vertical="center"/>
    </xf>
    <xf numFmtId="0" fontId="33" fillId="52" borderId="10" xfId="733" applyFont="1" applyFill="1" applyBorder="1" applyAlignment="1">
      <alignment horizontal="left" vertical="center" wrapText="1"/>
    </xf>
    <xf numFmtId="167" fontId="33" fillId="52" borderId="10" xfId="733" applyNumberFormat="1" applyFont="1" applyFill="1" applyBorder="1" applyAlignment="1">
      <alignment horizontal="center" vertical="center" wrapText="1"/>
    </xf>
    <xf numFmtId="167" fontId="33" fillId="52" borderId="10" xfId="751" applyNumberFormat="1" applyFont="1" applyFill="1" applyBorder="1" applyAlignment="1">
      <alignment horizontal="center" vertical="center" wrapText="1"/>
    </xf>
    <xf numFmtId="3" fontId="33" fillId="0" borderId="10" xfId="733" applyNumberFormat="1" applyFont="1" applyFill="1" applyBorder="1" applyAlignment="1">
      <alignment horizontal="center" vertical="center" wrapText="1"/>
    </xf>
    <xf numFmtId="0" fontId="13" fillId="0" borderId="10" xfId="751" applyFont="1" applyFill="1" applyBorder="1" applyAlignment="1">
      <alignment horizontal="center" vertical="center" wrapText="1"/>
    </xf>
    <xf numFmtId="0" fontId="33" fillId="0" borderId="41" xfId="733" applyFont="1" applyFill="1" applyBorder="1" applyAlignment="1">
      <alignment horizontal="left" vertical="center" wrapText="1"/>
    </xf>
    <xf numFmtId="0" fontId="33" fillId="0" borderId="10" xfId="751" applyFont="1" applyFill="1" applyBorder="1" applyAlignment="1">
      <alignment horizontal="left" vertical="center" wrapText="1"/>
    </xf>
    <xf numFmtId="0" fontId="33" fillId="0" borderId="39" xfId="751" applyFont="1" applyFill="1" applyBorder="1" applyAlignment="1">
      <alignment horizontal="left" vertical="center" wrapText="1"/>
    </xf>
    <xf numFmtId="0" fontId="33" fillId="0" borderId="42" xfId="751" applyFont="1" applyFill="1" applyBorder="1" applyAlignment="1">
      <alignment horizontal="left" vertical="center" wrapText="1"/>
    </xf>
    <xf numFmtId="0" fontId="34" fillId="0" borderId="10" xfId="0" applyFont="1" applyFill="1" applyBorder="1" applyAlignment="1">
      <alignment horizontal="left" vertical="center" wrapText="1"/>
    </xf>
    <xf numFmtId="0" fontId="33" fillId="0" borderId="10" xfId="751" applyFont="1" applyFill="1" applyBorder="1" applyAlignment="1">
      <alignment horizontal="left" wrapText="1"/>
    </xf>
    <xf numFmtId="0" fontId="33" fillId="0" borderId="10" xfId="0" applyFont="1" applyFill="1" applyBorder="1" applyAlignment="1">
      <alignment vertical="center" wrapText="1"/>
    </xf>
    <xf numFmtId="0" fontId="12" fillId="0" borderId="10" xfId="751" applyFont="1" applyFill="1" applyBorder="1" applyAlignment="1">
      <alignment horizontal="center" vertical="center"/>
    </xf>
    <xf numFmtId="0" fontId="12" fillId="0" borderId="0" xfId="751" applyFont="1" applyFill="1" applyAlignment="1">
      <alignment horizontal="center" vertical="center"/>
    </xf>
    <xf numFmtId="49" fontId="8" fillId="49" borderId="10" xfId="733" applyNumberFormat="1" applyFont="1" applyFill="1" applyBorder="1" applyAlignment="1">
      <alignment horizontal="center"/>
    </xf>
    <xf numFmtId="166" fontId="36" fillId="49" borderId="0" xfId="733" applyNumberFormat="1" applyFont="1" applyFill="1"/>
    <xf numFmtId="49" fontId="8" fillId="53" borderId="11" xfId="733" applyNumberFormat="1" applyFont="1" applyFill="1" applyBorder="1" applyAlignment="1">
      <alignment horizontal="center"/>
    </xf>
    <xf numFmtId="49" fontId="8" fillId="49" borderId="11" xfId="733" applyNumberFormat="1" applyFont="1" applyFill="1" applyBorder="1" applyAlignment="1">
      <alignment horizontal="center"/>
    </xf>
    <xf numFmtId="49" fontId="8" fillId="0" borderId="43" xfId="733" applyNumberFormat="1" applyFont="1" applyFill="1" applyBorder="1" applyAlignment="1">
      <alignment horizontal="center"/>
    </xf>
    <xf numFmtId="49" fontId="8" fillId="0" borderId="22" xfId="733" applyNumberFormat="1" applyFont="1" applyFill="1" applyBorder="1" applyAlignment="1">
      <alignment horizontal="center"/>
    </xf>
    <xf numFmtId="0" fontId="36" fillId="48" borderId="44" xfId="733" applyFont="1" applyFill="1" applyBorder="1"/>
    <xf numFmtId="0" fontId="36" fillId="48" borderId="45" xfId="733" applyFont="1" applyFill="1" applyBorder="1"/>
    <xf numFmtId="0" fontId="8" fillId="48" borderId="45" xfId="733" applyFont="1" applyFill="1" applyBorder="1" applyAlignment="1">
      <alignment horizontal="center"/>
    </xf>
    <xf numFmtId="0" fontId="8" fillId="48" borderId="46" xfId="733" applyFont="1" applyFill="1" applyBorder="1" applyAlignment="1">
      <alignment horizontal="center"/>
    </xf>
    <xf numFmtId="49" fontId="36" fillId="0" borderId="10" xfId="733" applyNumberFormat="1" applyFont="1" applyFill="1" applyBorder="1" applyAlignment="1">
      <alignment horizontal="center" vertical="center" wrapText="1"/>
    </xf>
    <xf numFmtId="49" fontId="8" fillId="0" borderId="26" xfId="733" applyNumberFormat="1" applyFont="1" applyFill="1" applyBorder="1" applyAlignment="1">
      <alignment horizontal="center"/>
    </xf>
    <xf numFmtId="0" fontId="43" fillId="0" borderId="10" xfId="751" applyFont="1" applyFill="1" applyBorder="1" applyAlignment="1">
      <alignment horizontal="left" vertical="center" wrapText="1"/>
    </xf>
    <xf numFmtId="49" fontId="43" fillId="0" borderId="10" xfId="0" applyNumberFormat="1" applyFont="1" applyFill="1" applyBorder="1" applyAlignment="1">
      <alignment horizontal="center" vertical="center" wrapText="1"/>
    </xf>
    <xf numFmtId="0" fontId="43" fillId="0" borderId="10" xfId="733" applyFont="1" applyFill="1" applyBorder="1" applyAlignment="1">
      <alignment horizontal="left" vertical="center" wrapText="1"/>
    </xf>
    <xf numFmtId="167" fontId="43" fillId="0" borderId="10" xfId="733" applyNumberFormat="1" applyFont="1" applyFill="1" applyBorder="1" applyAlignment="1">
      <alignment horizontal="center" vertical="center" wrapText="1"/>
    </xf>
    <xf numFmtId="167" fontId="46" fillId="0" borderId="10" xfId="751" applyNumberFormat="1" applyFont="1" applyFill="1" applyBorder="1" applyAlignment="1">
      <alignment horizontal="center" vertical="center" wrapText="1"/>
    </xf>
    <xf numFmtId="0" fontId="45" fillId="0" borderId="10" xfId="751" applyFont="1" applyFill="1" applyBorder="1" applyAlignment="1">
      <alignment horizontal="left" vertical="center" wrapText="1"/>
    </xf>
    <xf numFmtId="167" fontId="45" fillId="0" borderId="10" xfId="751" applyNumberFormat="1" applyFont="1" applyFill="1" applyBorder="1" applyAlignment="1">
      <alignment horizontal="center" vertical="center" wrapText="1"/>
    </xf>
    <xf numFmtId="0" fontId="45" fillId="0" borderId="10" xfId="0" applyFont="1" applyFill="1" applyBorder="1" applyAlignment="1">
      <alignment horizontal="left" vertical="center" wrapText="1"/>
    </xf>
    <xf numFmtId="0" fontId="47" fillId="0" borderId="10" xfId="733" applyFont="1" applyFill="1" applyBorder="1" applyAlignment="1">
      <alignment horizontal="left" vertical="center" wrapText="1"/>
    </xf>
    <xf numFmtId="167" fontId="45" fillId="0" borderId="10" xfId="751" applyNumberFormat="1" applyFont="1" applyFill="1" applyBorder="1" applyAlignment="1">
      <alignment horizontal="center" vertical="center"/>
    </xf>
    <xf numFmtId="0" fontId="45" fillId="0" borderId="10" xfId="751" applyFont="1" applyFill="1" applyBorder="1"/>
    <xf numFmtId="2" fontId="45" fillId="0" borderId="10" xfId="751" applyNumberFormat="1" applyFont="1" applyFill="1" applyBorder="1" applyAlignment="1">
      <alignment horizontal="center" vertical="center" wrapText="1"/>
    </xf>
    <xf numFmtId="167" fontId="13" fillId="0" borderId="0" xfId="751" applyNumberFormat="1" applyFont="1" applyFill="1" applyAlignment="1">
      <alignment horizontal="center" vertical="center"/>
    </xf>
    <xf numFmtId="0" fontId="45" fillId="0" borderId="10" xfId="751" applyFont="1" applyFill="1" applyBorder="1" applyAlignment="1">
      <alignment horizontal="center" vertical="center"/>
    </xf>
    <xf numFmtId="166" fontId="45" fillId="0" borderId="10" xfId="751" applyNumberFormat="1" applyFont="1" applyFill="1" applyBorder="1"/>
    <xf numFmtId="166" fontId="45" fillId="0" borderId="0" xfId="751" applyNumberFormat="1" applyFont="1" applyFill="1"/>
    <xf numFmtId="0" fontId="45" fillId="0" borderId="0" xfId="751" applyFont="1" applyFill="1"/>
    <xf numFmtId="0" fontId="43" fillId="0" borderId="10" xfId="751" applyFont="1" applyFill="1" applyBorder="1" applyAlignment="1">
      <alignment horizontal="center" vertical="center" wrapText="1"/>
    </xf>
    <xf numFmtId="0" fontId="43" fillId="0" borderId="0" xfId="751" applyFont="1" applyFill="1"/>
    <xf numFmtId="167" fontId="43" fillId="0" borderId="10" xfId="751" applyNumberFormat="1" applyFont="1" applyFill="1" applyBorder="1" applyAlignment="1">
      <alignment horizontal="center" vertical="center" wrapText="1"/>
    </xf>
    <xf numFmtId="0" fontId="43" fillId="0" borderId="0" xfId="751" applyFont="1" applyFill="1" applyAlignment="1">
      <alignment horizontal="center" vertical="center"/>
    </xf>
    <xf numFmtId="167" fontId="45" fillId="0" borderId="0" xfId="751" applyNumberFormat="1" applyFont="1" applyFill="1" applyAlignment="1">
      <alignment horizontal="center" vertical="center"/>
    </xf>
    <xf numFmtId="0" fontId="43" fillId="0" borderId="0" xfId="751" applyFont="1" applyFill="1" applyAlignment="1">
      <alignment horizontal="center" vertical="center" wrapText="1"/>
    </xf>
    <xf numFmtId="0" fontId="48" fillId="0" borderId="41" xfId="0" applyFont="1" applyBorder="1" applyAlignment="1">
      <alignment horizontal="center" vertical="center" wrapText="1"/>
    </xf>
    <xf numFmtId="0" fontId="12" fillId="0" borderId="0" xfId="733" applyFont="1" applyFill="1"/>
    <xf numFmtId="166" fontId="12" fillId="0" borderId="0" xfId="733" applyNumberFormat="1" applyFont="1" applyFill="1"/>
    <xf numFmtId="0" fontId="12" fillId="0" borderId="0" xfId="733" applyFont="1" applyFill="1" applyAlignment="1">
      <alignment horizontal="right"/>
    </xf>
    <xf numFmtId="0" fontId="12" fillId="0" borderId="0" xfId="733" applyFont="1" applyFill="1" applyBorder="1"/>
    <xf numFmtId="0" fontId="49" fillId="0" borderId="30" xfId="733" applyFont="1" applyFill="1" applyBorder="1"/>
    <xf numFmtId="0" fontId="49" fillId="0" borderId="31" xfId="733" applyFont="1" applyFill="1" applyBorder="1"/>
    <xf numFmtId="0" fontId="50" fillId="0" borderId="31" xfId="733" applyFont="1" applyFill="1" applyBorder="1"/>
    <xf numFmtId="0" fontId="12" fillId="0" borderId="31" xfId="733" applyFont="1" applyFill="1" applyBorder="1"/>
    <xf numFmtId="0" fontId="12" fillId="0" borderId="31" xfId="733" applyFont="1" applyFill="1" applyBorder="1" applyAlignment="1">
      <alignment horizontal="right"/>
    </xf>
    <xf numFmtId="0" fontId="12" fillId="0" borderId="32" xfId="733" applyFont="1" applyFill="1" applyBorder="1"/>
    <xf numFmtId="0" fontId="12" fillId="0" borderId="11" xfId="733" applyFont="1" applyFill="1" applyBorder="1"/>
    <xf numFmtId="0" fontId="12" fillId="0" borderId="10" xfId="733" applyFont="1" applyFill="1" applyBorder="1" applyAlignment="1">
      <alignment horizontal="center"/>
    </xf>
    <xf numFmtId="0" fontId="12" fillId="0" borderId="10" xfId="733" applyFont="1" applyFill="1" applyBorder="1" applyAlignment="1">
      <alignment horizontal="right"/>
    </xf>
    <xf numFmtId="0" fontId="12" fillId="0" borderId="21" xfId="733" applyFont="1" applyFill="1" applyBorder="1" applyAlignment="1">
      <alignment horizontal="center"/>
    </xf>
    <xf numFmtId="49" fontId="12" fillId="0" borderId="11" xfId="733" applyNumberFormat="1" applyFont="1" applyFill="1" applyBorder="1" applyAlignment="1">
      <alignment horizontal="center"/>
    </xf>
    <xf numFmtId="166" fontId="12" fillId="0" borderId="10" xfId="733" applyNumberFormat="1" applyFont="1" applyFill="1" applyBorder="1" applyAlignment="1">
      <alignment horizontal="center"/>
    </xf>
    <xf numFmtId="166" fontId="12" fillId="0" borderId="10" xfId="733" applyNumberFormat="1" applyFont="1" applyFill="1" applyBorder="1" applyAlignment="1">
      <alignment horizontal="right"/>
    </xf>
    <xf numFmtId="0" fontId="50" fillId="0" borderId="0" xfId="733" applyFont="1" applyFill="1"/>
    <xf numFmtId="49" fontId="12" fillId="0" borderId="11" xfId="733" applyNumberFormat="1" applyFont="1" applyFill="1" applyBorder="1" applyAlignment="1">
      <alignment horizontal="center" vertical="center" wrapText="1"/>
    </xf>
    <xf numFmtId="49" fontId="12" fillId="0" borderId="38" xfId="733" applyNumberFormat="1" applyFont="1" applyFill="1" applyBorder="1" applyAlignment="1">
      <alignment horizontal="center"/>
    </xf>
    <xf numFmtId="166" fontId="12" fillId="0" borderId="13" xfId="733" applyNumberFormat="1" applyFont="1" applyFill="1" applyBorder="1" applyAlignment="1">
      <alignment horizontal="center"/>
    </xf>
    <xf numFmtId="166" fontId="12" fillId="0" borderId="13" xfId="733" applyNumberFormat="1" applyFont="1" applyFill="1" applyBorder="1" applyAlignment="1">
      <alignment horizontal="right"/>
    </xf>
    <xf numFmtId="49" fontId="12" fillId="0" borderId="14" xfId="733" applyNumberFormat="1" applyFont="1" applyFill="1" applyBorder="1" applyAlignment="1">
      <alignment horizontal="center"/>
    </xf>
    <xf numFmtId="166" fontId="12" fillId="0" borderId="16" xfId="733" applyNumberFormat="1" applyFont="1" applyFill="1" applyBorder="1" applyAlignment="1">
      <alignment horizontal="center"/>
    </xf>
    <xf numFmtId="166" fontId="12" fillId="0" borderId="16" xfId="733" applyNumberFormat="1" applyFont="1" applyFill="1" applyBorder="1" applyAlignment="1">
      <alignment horizontal="right"/>
    </xf>
    <xf numFmtId="166" fontId="12" fillId="0" borderId="0" xfId="733" applyNumberFormat="1" applyFont="1" applyFill="1" applyBorder="1" applyAlignment="1">
      <alignment horizontal="center"/>
    </xf>
    <xf numFmtId="49" fontId="12" fillId="0" borderId="17" xfId="733" applyNumberFormat="1" applyFont="1" applyFill="1" applyBorder="1" applyAlignment="1">
      <alignment horizontal="center"/>
    </xf>
    <xf numFmtId="49" fontId="12" fillId="0" borderId="19" xfId="733" applyNumberFormat="1" applyFont="1" applyFill="1" applyBorder="1" applyAlignment="1">
      <alignment horizontal="center"/>
    </xf>
    <xf numFmtId="169" fontId="12" fillId="0" borderId="0" xfId="733" applyNumberFormat="1" applyFont="1" applyFill="1" applyBorder="1"/>
    <xf numFmtId="0" fontId="49" fillId="0" borderId="35" xfId="733" applyFont="1" applyFill="1" applyBorder="1"/>
    <xf numFmtId="0" fontId="49" fillId="0" borderId="33" xfId="733" applyFont="1" applyFill="1" applyBorder="1"/>
    <xf numFmtId="0" fontId="12" fillId="0" borderId="33" xfId="733" applyFont="1" applyFill="1" applyBorder="1"/>
    <xf numFmtId="0" fontId="12" fillId="0" borderId="33" xfId="733" applyFont="1" applyFill="1" applyBorder="1" applyAlignment="1">
      <alignment horizontal="right"/>
    </xf>
    <xf numFmtId="0" fontId="12" fillId="0" borderId="34" xfId="733" applyFont="1" applyFill="1" applyBorder="1"/>
    <xf numFmtId="166" fontId="12" fillId="0" borderId="21" xfId="733" applyNumberFormat="1" applyFont="1" applyFill="1" applyBorder="1" applyAlignment="1">
      <alignment horizontal="center"/>
    </xf>
    <xf numFmtId="166" fontId="12" fillId="0" borderId="39" xfId="733" applyNumberFormat="1" applyFont="1" applyFill="1" applyBorder="1" applyAlignment="1">
      <alignment horizontal="center"/>
    </xf>
    <xf numFmtId="166" fontId="12" fillId="0" borderId="39" xfId="733" applyNumberFormat="1" applyFont="1" applyFill="1" applyBorder="1" applyAlignment="1">
      <alignment horizontal="right"/>
    </xf>
    <xf numFmtId="166" fontId="12" fillId="0" borderId="47" xfId="733" applyNumberFormat="1" applyFont="1" applyFill="1" applyBorder="1" applyAlignment="1">
      <alignment horizontal="center"/>
    </xf>
    <xf numFmtId="166" fontId="12" fillId="0" borderId="19" xfId="733" applyNumberFormat="1" applyFont="1" applyFill="1" applyBorder="1" applyAlignment="1">
      <alignment horizontal="center"/>
    </xf>
    <xf numFmtId="166" fontId="12" fillId="0" borderId="40" xfId="733" applyNumberFormat="1" applyFont="1" applyFill="1" applyBorder="1" applyAlignment="1">
      <alignment horizontal="center"/>
    </xf>
    <xf numFmtId="0" fontId="12" fillId="0" borderId="0" xfId="733" applyFont="1" applyFill="1" applyBorder="1" applyAlignment="1">
      <alignment horizontal="center"/>
    </xf>
    <xf numFmtId="166" fontId="12" fillId="0" borderId="22" xfId="733" applyNumberFormat="1" applyFont="1" applyFill="1" applyBorder="1" applyAlignment="1">
      <alignment horizontal="center"/>
    </xf>
    <xf numFmtId="166" fontId="12" fillId="0" borderId="22" xfId="733" applyNumberFormat="1" applyFont="1" applyFill="1" applyBorder="1" applyAlignment="1">
      <alignment horizontal="right"/>
    </xf>
    <xf numFmtId="166" fontId="12" fillId="0" borderId="23" xfId="733" applyNumberFormat="1" applyFont="1" applyFill="1" applyBorder="1" applyAlignment="1">
      <alignment horizontal="center"/>
    </xf>
    <xf numFmtId="0" fontId="50" fillId="0" borderId="33" xfId="733" applyFont="1" applyFill="1" applyBorder="1"/>
    <xf numFmtId="0" fontId="12" fillId="0" borderId="37" xfId="733" applyFont="1" applyFill="1" applyBorder="1" applyAlignment="1">
      <alignment vertical="center" wrapText="1"/>
    </xf>
    <xf numFmtId="0" fontId="12" fillId="0" borderId="0" xfId="733" applyFont="1" applyFill="1" applyBorder="1" applyAlignment="1">
      <alignment vertical="center" wrapText="1"/>
    </xf>
    <xf numFmtId="0" fontId="12" fillId="0" borderId="38" xfId="733" applyFont="1" applyFill="1" applyBorder="1"/>
    <xf numFmtId="0" fontId="12" fillId="0" borderId="39" xfId="733" applyFont="1" applyFill="1" applyBorder="1" applyAlignment="1">
      <alignment horizontal="center"/>
    </xf>
    <xf numFmtId="0" fontId="12" fillId="0" borderId="39" xfId="733" applyFont="1" applyFill="1" applyBorder="1" applyAlignment="1">
      <alignment horizontal="right"/>
    </xf>
    <xf numFmtId="0" fontId="12" fillId="0" borderId="13" xfId="733" applyFont="1" applyFill="1" applyBorder="1" applyAlignment="1">
      <alignment horizontal="center"/>
    </xf>
    <xf numFmtId="0" fontId="12" fillId="0" borderId="47" xfId="733" applyFont="1" applyFill="1" applyBorder="1" applyAlignment="1">
      <alignment horizontal="center"/>
    </xf>
    <xf numFmtId="49" fontId="12" fillId="0" borderId="24" xfId="733" applyNumberFormat="1" applyFont="1" applyFill="1" applyBorder="1" applyAlignment="1">
      <alignment horizontal="center"/>
    </xf>
    <xf numFmtId="166" fontId="12" fillId="0" borderId="26" xfId="733" applyNumberFormat="1" applyFont="1" applyFill="1" applyBorder="1" applyAlignment="1">
      <alignment horizontal="center"/>
    </xf>
    <xf numFmtId="166" fontId="12" fillId="0" borderId="26" xfId="733" applyNumberFormat="1" applyFont="1" applyFill="1" applyBorder="1" applyAlignment="1">
      <alignment horizontal="right"/>
    </xf>
    <xf numFmtId="166" fontId="12" fillId="0" borderId="41" xfId="733" applyNumberFormat="1" applyFont="1" applyFill="1" applyBorder="1" applyAlignment="1">
      <alignment horizontal="center"/>
    </xf>
    <xf numFmtId="166" fontId="12" fillId="0" borderId="27" xfId="733" applyNumberFormat="1" applyFont="1" applyFill="1" applyBorder="1" applyAlignment="1">
      <alignment horizontal="center"/>
    </xf>
    <xf numFmtId="0" fontId="12" fillId="0" borderId="0" xfId="733" applyFont="1" applyFill="1" applyAlignment="1">
      <alignment vertical="center" wrapText="1"/>
    </xf>
    <xf numFmtId="49" fontId="12" fillId="0" borderId="28" xfId="733" applyNumberFormat="1" applyFont="1" applyFill="1" applyBorder="1" applyAlignment="1">
      <alignment horizontal="center"/>
    </xf>
    <xf numFmtId="166" fontId="12" fillId="0" borderId="29" xfId="733" applyNumberFormat="1" applyFont="1" applyFill="1" applyBorder="1" applyAlignment="1">
      <alignment horizontal="center"/>
    </xf>
    <xf numFmtId="166" fontId="12" fillId="0" borderId="0" xfId="733" applyNumberFormat="1" applyFont="1" applyFill="1" applyBorder="1"/>
    <xf numFmtId="166" fontId="12" fillId="0" borderId="45" xfId="733" applyNumberFormat="1" applyFont="1" applyFill="1" applyBorder="1" applyAlignment="1">
      <alignment horizontal="center"/>
    </xf>
    <xf numFmtId="0" fontId="49" fillId="0" borderId="37" xfId="733" applyFont="1" applyFill="1" applyBorder="1"/>
    <xf numFmtId="0" fontId="49" fillId="0" borderId="0" xfId="733" applyFont="1" applyFill="1" applyBorder="1"/>
    <xf numFmtId="0" fontId="12" fillId="0" borderId="0" xfId="733" applyFont="1" applyFill="1" applyBorder="1" applyAlignment="1">
      <alignment horizontal="right"/>
    </xf>
    <xf numFmtId="0" fontId="12" fillId="0" borderId="48" xfId="733" applyFont="1" applyFill="1" applyBorder="1"/>
    <xf numFmtId="0" fontId="12" fillId="0" borderId="24" xfId="733" applyFont="1" applyFill="1" applyBorder="1"/>
    <xf numFmtId="0" fontId="12" fillId="0" borderId="26" xfId="733" applyFont="1" applyFill="1" applyBorder="1" applyAlignment="1">
      <alignment horizontal="center"/>
    </xf>
    <xf numFmtId="0" fontId="12" fillId="0" borderId="26" xfId="733" applyFont="1" applyFill="1" applyBorder="1" applyAlignment="1">
      <alignment horizontal="right"/>
    </xf>
    <xf numFmtId="0" fontId="12" fillId="0" borderId="27" xfId="733" applyFont="1" applyFill="1" applyBorder="1" applyAlignment="1">
      <alignment horizontal="center"/>
    </xf>
    <xf numFmtId="166" fontId="12" fillId="0" borderId="0" xfId="733" applyNumberFormat="1" applyFont="1" applyFill="1" applyAlignment="1">
      <alignment horizontal="center"/>
    </xf>
    <xf numFmtId="0" fontId="12" fillId="0" borderId="0" xfId="733" applyFont="1" applyFill="1" applyAlignment="1">
      <alignment horizontal="center"/>
    </xf>
    <xf numFmtId="49" fontId="13" fillId="0" borderId="19" xfId="733" applyNumberFormat="1" applyFont="1" applyFill="1" applyBorder="1" applyAlignment="1">
      <alignment horizontal="center"/>
    </xf>
    <xf numFmtId="166" fontId="13" fillId="0" borderId="16" xfId="733" applyNumberFormat="1" applyFont="1" applyFill="1" applyBorder="1" applyAlignment="1">
      <alignment horizontal="center"/>
    </xf>
    <xf numFmtId="166" fontId="13" fillId="0" borderId="16" xfId="733" applyNumberFormat="1" applyFont="1" applyFill="1" applyBorder="1" applyAlignment="1">
      <alignment horizontal="right"/>
    </xf>
    <xf numFmtId="166" fontId="13" fillId="0" borderId="40" xfId="733" applyNumberFormat="1" applyFont="1" applyFill="1" applyBorder="1" applyAlignment="1">
      <alignment horizontal="center"/>
    </xf>
    <xf numFmtId="166" fontId="13" fillId="0" borderId="0" xfId="733" applyNumberFormat="1" applyFont="1" applyFill="1" applyBorder="1" applyAlignment="1">
      <alignment horizontal="center"/>
    </xf>
    <xf numFmtId="0" fontId="13" fillId="0" borderId="0" xfId="733" applyFont="1" applyFill="1" applyBorder="1"/>
    <xf numFmtId="0" fontId="13" fillId="0" borderId="0" xfId="733" applyFont="1" applyFill="1"/>
    <xf numFmtId="49" fontId="12" fillId="0" borderId="0" xfId="733" applyNumberFormat="1" applyFont="1" applyFill="1" applyBorder="1" applyAlignment="1">
      <alignment horizontal="center"/>
    </xf>
    <xf numFmtId="166" fontId="12" fillId="0" borderId="0" xfId="733" applyNumberFormat="1" applyFont="1" applyFill="1" applyBorder="1" applyAlignment="1">
      <alignment horizontal="right"/>
    </xf>
    <xf numFmtId="169" fontId="12" fillId="0" borderId="0" xfId="733" applyNumberFormat="1" applyFont="1" applyFill="1" applyBorder="1" applyAlignment="1">
      <alignment horizontal="center"/>
    </xf>
    <xf numFmtId="49" fontId="12" fillId="0" borderId="0" xfId="733" applyNumberFormat="1" applyFont="1" applyFill="1" applyBorder="1" applyAlignment="1">
      <alignment horizontal="left"/>
    </xf>
    <xf numFmtId="166" fontId="13" fillId="0" borderId="0" xfId="733" applyNumberFormat="1" applyFont="1" applyFill="1" applyBorder="1"/>
    <xf numFmtId="0" fontId="13" fillId="0" borderId="0" xfId="733" applyFont="1" applyFill="1" applyBorder="1" applyAlignment="1">
      <alignment horizontal="center"/>
    </xf>
    <xf numFmtId="166" fontId="12" fillId="0" borderId="0" xfId="733" applyNumberFormat="1" applyFont="1" applyFill="1" applyAlignment="1">
      <alignment horizontal="right"/>
    </xf>
    <xf numFmtId="0" fontId="13" fillId="0" borderId="10" xfId="733" applyFont="1" applyFill="1" applyBorder="1" applyAlignment="1">
      <alignment horizontal="center" vertical="center" wrapText="1"/>
    </xf>
    <xf numFmtId="0" fontId="12" fillId="0" borderId="10" xfId="733" applyFont="1" applyFill="1" applyBorder="1" applyAlignment="1">
      <alignment horizontal="right" vertical="center" wrapText="1"/>
    </xf>
    <xf numFmtId="49" fontId="13" fillId="0" borderId="10" xfId="733" applyNumberFormat="1" applyFont="1" applyFill="1" applyBorder="1" applyAlignment="1">
      <alignment horizontal="center" vertical="center" wrapText="1"/>
    </xf>
    <xf numFmtId="49" fontId="12" fillId="0" borderId="10" xfId="733" applyNumberFormat="1" applyFont="1" applyFill="1" applyBorder="1" applyAlignment="1">
      <alignment horizontal="center" vertical="center" wrapText="1"/>
    </xf>
    <xf numFmtId="166" fontId="12" fillId="0" borderId="10" xfId="733" applyNumberFormat="1" applyFont="1" applyFill="1" applyBorder="1" applyAlignment="1">
      <alignment horizontal="center" vertical="center"/>
    </xf>
    <xf numFmtId="166" fontId="12" fillId="0" borderId="10" xfId="733" applyNumberFormat="1" applyFont="1" applyFill="1" applyBorder="1" applyAlignment="1">
      <alignment horizontal="right" vertical="center"/>
    </xf>
    <xf numFmtId="0" fontId="12" fillId="0" borderId="10" xfId="733" applyFont="1" applyFill="1" applyBorder="1"/>
    <xf numFmtId="166" fontId="12" fillId="0" borderId="10" xfId="733" applyNumberFormat="1" applyFont="1" applyFill="1" applyBorder="1"/>
    <xf numFmtId="166" fontId="13" fillId="0" borderId="10" xfId="733" applyNumberFormat="1" applyFont="1" applyFill="1" applyBorder="1" applyAlignment="1">
      <alignment vertical="center"/>
    </xf>
    <xf numFmtId="0" fontId="51" fillId="0" borderId="0" xfId="733" applyFont="1" applyFill="1"/>
    <xf numFmtId="166" fontId="13" fillId="0" borderId="0" xfId="733" applyNumberFormat="1" applyFont="1" applyFill="1" applyAlignment="1">
      <alignment horizontal="right"/>
    </xf>
    <xf numFmtId="0" fontId="13" fillId="0" borderId="0" xfId="733" applyFont="1" applyFill="1" applyAlignment="1">
      <alignment horizontal="center"/>
    </xf>
    <xf numFmtId="0" fontId="12" fillId="48" borderId="0" xfId="733" applyFont="1" applyFill="1"/>
    <xf numFmtId="0" fontId="12" fillId="48" borderId="31" xfId="733" applyFont="1" applyFill="1" applyBorder="1"/>
    <xf numFmtId="0" fontId="12" fillId="48" borderId="10" xfId="733" applyFont="1" applyFill="1" applyBorder="1" applyAlignment="1">
      <alignment horizontal="center"/>
    </xf>
    <xf numFmtId="166" fontId="12" fillId="48" borderId="10" xfId="733" applyNumberFormat="1" applyFont="1" applyFill="1" applyBorder="1" applyAlignment="1">
      <alignment horizontal="center"/>
    </xf>
    <xf numFmtId="166" fontId="12" fillId="48" borderId="13" xfId="733" applyNumberFormat="1" applyFont="1" applyFill="1" applyBorder="1" applyAlignment="1">
      <alignment horizontal="center"/>
    </xf>
    <xf numFmtId="166" fontId="12" fillId="48" borderId="16" xfId="733" applyNumberFormat="1" applyFont="1" applyFill="1" applyBorder="1" applyAlignment="1">
      <alignment horizontal="center"/>
    </xf>
    <xf numFmtId="0" fontId="12" fillId="48" borderId="33" xfId="733" applyFont="1" applyFill="1" applyBorder="1"/>
    <xf numFmtId="166" fontId="12" fillId="48" borderId="39" xfId="733" applyNumberFormat="1" applyFont="1" applyFill="1" applyBorder="1" applyAlignment="1">
      <alignment horizontal="center"/>
    </xf>
    <xf numFmtId="166" fontId="12" fillId="48" borderId="22" xfId="733" applyNumberFormat="1" applyFont="1" applyFill="1" applyBorder="1" applyAlignment="1">
      <alignment horizontal="center"/>
    </xf>
    <xf numFmtId="0" fontId="12" fillId="48" borderId="39" xfId="733" applyFont="1" applyFill="1" applyBorder="1" applyAlignment="1">
      <alignment horizontal="center"/>
    </xf>
    <xf numFmtId="166" fontId="12" fillId="48" borderId="26" xfId="733" applyNumberFormat="1" applyFont="1" applyFill="1" applyBorder="1" applyAlignment="1">
      <alignment horizontal="center"/>
    </xf>
    <xf numFmtId="0" fontId="12" fillId="48" borderId="0" xfId="733" applyFont="1" applyFill="1" applyBorder="1"/>
    <xf numFmtId="0" fontId="12" fillId="48" borderId="26" xfId="733" applyFont="1" applyFill="1" applyBorder="1" applyAlignment="1">
      <alignment horizontal="center"/>
    </xf>
    <xf numFmtId="166" fontId="13" fillId="48" borderId="16" xfId="733" applyNumberFormat="1" applyFont="1" applyFill="1" applyBorder="1" applyAlignment="1">
      <alignment horizontal="center"/>
    </xf>
    <xf numFmtId="166" fontId="12" fillId="48" borderId="0" xfId="733" applyNumberFormat="1" applyFont="1" applyFill="1" applyBorder="1" applyAlignment="1">
      <alignment horizontal="center"/>
    </xf>
    <xf numFmtId="0" fontId="12" fillId="48" borderId="0" xfId="733" applyFont="1" applyFill="1" applyBorder="1" applyAlignment="1">
      <alignment horizontal="center"/>
    </xf>
    <xf numFmtId="49" fontId="13" fillId="48" borderId="10" xfId="733" applyNumberFormat="1" applyFont="1" applyFill="1" applyBorder="1" applyAlignment="1">
      <alignment horizontal="center" vertical="center" wrapText="1"/>
    </xf>
    <xf numFmtId="166" fontId="12" fillId="48" borderId="10" xfId="733" applyNumberFormat="1" applyFont="1" applyFill="1" applyBorder="1" applyAlignment="1">
      <alignment vertical="center" wrapText="1"/>
    </xf>
    <xf numFmtId="166" fontId="12" fillId="48" borderId="0" xfId="733" applyNumberFormat="1" applyFont="1" applyFill="1"/>
    <xf numFmtId="166" fontId="13" fillId="48" borderId="0" xfId="733" applyNumberFormat="1" applyFont="1" applyFill="1"/>
    <xf numFmtId="166" fontId="12" fillId="48" borderId="10" xfId="733" applyNumberFormat="1" applyFont="1" applyFill="1" applyBorder="1"/>
    <xf numFmtId="166" fontId="12" fillId="49" borderId="41" xfId="733" applyNumberFormat="1" applyFont="1" applyFill="1" applyBorder="1" applyAlignment="1">
      <alignment horizontal="right"/>
    </xf>
    <xf numFmtId="166" fontId="12" fillId="48" borderId="41" xfId="733" applyNumberFormat="1" applyFont="1" applyFill="1" applyBorder="1"/>
    <xf numFmtId="167" fontId="12" fillId="0" borderId="10" xfId="733" applyNumberFormat="1" applyFont="1" applyFill="1" applyBorder="1" applyAlignment="1">
      <alignment horizontal="center" vertical="center"/>
    </xf>
    <xf numFmtId="167" fontId="12" fillId="0" borderId="10" xfId="733" quotePrefix="1" applyNumberFormat="1" applyFont="1" applyFill="1" applyBorder="1" applyAlignment="1">
      <alignment horizontal="center" vertical="center"/>
    </xf>
    <xf numFmtId="166" fontId="12" fillId="47" borderId="10" xfId="733" applyNumberFormat="1" applyFont="1" applyFill="1" applyBorder="1" applyAlignment="1">
      <alignment horizontal="center" vertical="center"/>
    </xf>
    <xf numFmtId="166" fontId="12" fillId="48" borderId="10" xfId="733" applyNumberFormat="1" applyFont="1" applyFill="1" applyBorder="1" applyAlignment="1">
      <alignment horizontal="center" vertical="center"/>
    </xf>
    <xf numFmtId="0" fontId="13" fillId="0" borderId="10" xfId="733" applyFont="1" applyFill="1" applyBorder="1"/>
    <xf numFmtId="166" fontId="13" fillId="0" borderId="10" xfId="733" applyNumberFormat="1" applyFont="1" applyFill="1" applyBorder="1"/>
    <xf numFmtId="0" fontId="13" fillId="48" borderId="10" xfId="733" applyFont="1" applyFill="1" applyBorder="1"/>
    <xf numFmtId="166" fontId="13" fillId="48" borderId="10" xfId="733" applyNumberFormat="1" applyFont="1" applyFill="1" applyBorder="1"/>
    <xf numFmtId="0" fontId="13" fillId="48" borderId="0" xfId="733" applyFont="1" applyFill="1"/>
    <xf numFmtId="0" fontId="13" fillId="48" borderId="0" xfId="733" applyFont="1" applyFill="1" applyBorder="1"/>
    <xf numFmtId="167" fontId="13" fillId="53" borderId="10" xfId="733" applyNumberFormat="1" applyFont="1" applyFill="1" applyBorder="1" applyAlignment="1">
      <alignment horizontal="center" vertical="center" wrapText="1"/>
    </xf>
    <xf numFmtId="167" fontId="45" fillId="53" borderId="10" xfId="751" applyNumberFormat="1" applyFont="1" applyFill="1" applyBorder="1" applyAlignment="1">
      <alignment horizontal="center" vertical="center"/>
    </xf>
    <xf numFmtId="0" fontId="45" fillId="53" borderId="10" xfId="751" applyFont="1" applyFill="1" applyBorder="1" applyAlignment="1">
      <alignment horizontal="center" vertical="center" wrapText="1"/>
    </xf>
    <xf numFmtId="167" fontId="45" fillId="53" borderId="10" xfId="751" applyNumberFormat="1" applyFont="1" applyFill="1" applyBorder="1" applyAlignment="1">
      <alignment horizontal="center" vertical="center" wrapText="1"/>
    </xf>
    <xf numFmtId="166" fontId="45" fillId="53" borderId="10" xfId="751" applyNumberFormat="1" applyFont="1" applyFill="1" applyBorder="1" applyAlignment="1">
      <alignment horizontal="center" vertical="center" wrapText="1"/>
    </xf>
    <xf numFmtId="167" fontId="45" fillId="53" borderId="0" xfId="751" applyNumberFormat="1" applyFont="1" applyFill="1" applyAlignment="1">
      <alignment horizontal="center" vertical="center"/>
    </xf>
    <xf numFmtId="167" fontId="13" fillId="53" borderId="0" xfId="751" applyNumberFormat="1" applyFont="1" applyFill="1" applyAlignment="1">
      <alignment horizontal="center" vertical="center"/>
    </xf>
    <xf numFmtId="0" fontId="13" fillId="53" borderId="10" xfId="751" applyFont="1" applyFill="1" applyBorder="1" applyAlignment="1">
      <alignment horizontal="center"/>
    </xf>
    <xf numFmtId="0" fontId="13" fillId="53" borderId="10" xfId="751" applyFont="1" applyFill="1" applyBorder="1"/>
    <xf numFmtId="167" fontId="13" fillId="53" borderId="10" xfId="751" applyNumberFormat="1" applyFont="1" applyFill="1" applyBorder="1" applyAlignment="1">
      <alignment horizontal="right" vertical="center"/>
    </xf>
    <xf numFmtId="167" fontId="13" fillId="0" borderId="10" xfId="733" applyNumberFormat="1" applyFont="1" applyFill="1" applyBorder="1" applyAlignment="1">
      <alignment horizontal="center" vertical="center" wrapText="1"/>
    </xf>
    <xf numFmtId="167" fontId="12" fillId="0" borderId="10" xfId="733" applyNumberFormat="1" applyFont="1" applyFill="1" applyBorder="1" applyAlignment="1">
      <alignment horizontal="right" vertical="center" wrapText="1"/>
    </xf>
    <xf numFmtId="0" fontId="45" fillId="0" borderId="0" xfId="751" applyFont="1" applyFill="1" applyBorder="1" applyAlignment="1">
      <alignment horizontal="center" vertical="center"/>
    </xf>
    <xf numFmtId="167" fontId="45" fillId="0" borderId="0" xfId="751" applyNumberFormat="1" applyFont="1" applyFill="1" applyBorder="1" applyAlignment="1">
      <alignment horizontal="center" vertical="center"/>
    </xf>
    <xf numFmtId="0" fontId="45" fillId="0" borderId="0" xfId="751" applyFont="1" applyFill="1" applyBorder="1" applyAlignment="1">
      <alignment horizontal="left" vertical="center" wrapText="1"/>
    </xf>
    <xf numFmtId="167" fontId="46" fillId="53" borderId="0" xfId="751" applyNumberFormat="1" applyFont="1" applyFill="1" applyBorder="1" applyAlignment="1">
      <alignment horizontal="center" vertical="center"/>
    </xf>
    <xf numFmtId="167" fontId="52" fillId="53" borderId="0" xfId="751" applyNumberFormat="1" applyFont="1" applyFill="1" applyBorder="1" applyAlignment="1">
      <alignment horizontal="center" vertical="center"/>
    </xf>
    <xf numFmtId="167" fontId="52" fillId="53" borderId="0" xfId="751" applyNumberFormat="1" applyFont="1" applyFill="1" applyAlignment="1">
      <alignment horizontal="center" vertical="center"/>
    </xf>
    <xf numFmtId="2" fontId="43" fillId="0" borderId="0" xfId="0" applyNumberFormat="1" applyFont="1" applyFill="1" applyBorder="1" applyAlignment="1">
      <alignment horizontal="left" vertical="center" wrapText="1"/>
    </xf>
    <xf numFmtId="0" fontId="43" fillId="0" borderId="0" xfId="751" applyFont="1" applyFill="1" applyBorder="1" applyAlignment="1">
      <alignment horizontal="left" vertical="center" wrapText="1"/>
    </xf>
    <xf numFmtId="0" fontId="9" fillId="0" borderId="49" xfId="751" applyFont="1" applyFill="1" applyBorder="1"/>
    <xf numFmtId="167" fontId="45" fillId="0" borderId="10" xfId="733" applyNumberFormat="1" applyFont="1" applyFill="1" applyBorder="1" applyAlignment="1">
      <alignment horizontal="center" vertical="center" wrapText="1"/>
    </xf>
    <xf numFmtId="0" fontId="45" fillId="0" borderId="10" xfId="751" applyFont="1" applyFill="1" applyBorder="1" applyAlignment="1">
      <alignment horizontal="center" vertical="center" wrapText="1"/>
    </xf>
    <xf numFmtId="0" fontId="12" fillId="0" borderId="41" xfId="751" applyFont="1" applyFill="1" applyBorder="1" applyAlignment="1">
      <alignment horizontal="center" vertical="center"/>
    </xf>
    <xf numFmtId="166" fontId="9" fillId="0" borderId="10" xfId="738" applyNumberFormat="1" applyFont="1" applyFill="1" applyBorder="1" applyAlignment="1">
      <alignment horizontal="left" vertical="center" wrapText="1"/>
    </xf>
    <xf numFmtId="0" fontId="43" fillId="0" borderId="10" xfId="733" applyNumberFormat="1" applyFont="1" applyFill="1" applyBorder="1" applyAlignment="1">
      <alignment horizontal="center" vertical="center" wrapText="1"/>
    </xf>
    <xf numFmtId="0" fontId="54" fillId="0" borderId="10" xfId="0" applyFont="1" applyBorder="1" applyAlignment="1">
      <alignment horizontal="left" vertical="center" wrapText="1"/>
    </xf>
    <xf numFmtId="0" fontId="55" fillId="0" borderId="10" xfId="0" applyFont="1" applyBorder="1" applyAlignment="1">
      <alignment horizontal="center" vertical="center" wrapText="1"/>
    </xf>
    <xf numFmtId="167" fontId="55" fillId="0" borderId="10" xfId="0" applyNumberFormat="1" applyFont="1" applyBorder="1" applyAlignment="1">
      <alignment horizontal="center" vertical="center" wrapText="1"/>
    </xf>
    <xf numFmtId="167" fontId="55" fillId="49" borderId="10" xfId="0" applyNumberFormat="1" applyFont="1" applyFill="1" applyBorder="1" applyAlignment="1">
      <alignment horizontal="center" vertical="center" wrapText="1"/>
    </xf>
    <xf numFmtId="166" fontId="45" fillId="0" borderId="10" xfId="738" applyNumberFormat="1" applyFont="1" applyFill="1" applyBorder="1" applyAlignment="1">
      <alignment horizontal="center"/>
    </xf>
    <xf numFmtId="167" fontId="45" fillId="0" borderId="10" xfId="738" applyNumberFormat="1" applyFont="1" applyFill="1" applyBorder="1" applyAlignment="1">
      <alignment horizontal="center"/>
    </xf>
    <xf numFmtId="166" fontId="43" fillId="0" borderId="10" xfId="738" applyNumberFormat="1" applyFont="1" applyFill="1" applyBorder="1" applyAlignment="1">
      <alignment horizontal="left" vertical="center" wrapText="1"/>
    </xf>
    <xf numFmtId="167" fontId="46" fillId="0" borderId="10" xfId="751" applyNumberFormat="1" applyFont="1" applyFill="1" applyBorder="1" applyAlignment="1">
      <alignment horizontal="center" wrapText="1"/>
    </xf>
    <xf numFmtId="167" fontId="52" fillId="0" borderId="10" xfId="751" applyNumberFormat="1" applyFont="1" applyFill="1" applyBorder="1" applyAlignment="1">
      <alignment horizontal="center" vertical="center" wrapText="1"/>
    </xf>
    <xf numFmtId="167" fontId="43" fillId="0" borderId="10" xfId="751" applyNumberFormat="1" applyFont="1" applyFill="1" applyBorder="1" applyAlignment="1">
      <alignment horizontal="center" wrapText="1"/>
    </xf>
    <xf numFmtId="166" fontId="12" fillId="53" borderId="10" xfId="733" applyNumberFormat="1" applyFont="1" applyFill="1" applyBorder="1" applyAlignment="1">
      <alignment horizontal="center" vertical="center"/>
    </xf>
    <xf numFmtId="0" fontId="12" fillId="53" borderId="0" xfId="733" applyFont="1" applyFill="1"/>
    <xf numFmtId="0" fontId="49" fillId="53" borderId="31" xfId="733" applyFont="1" applyFill="1" applyBorder="1"/>
    <xf numFmtId="0" fontId="12" fillId="53" borderId="12" xfId="733" applyFont="1" applyFill="1" applyBorder="1"/>
    <xf numFmtId="49" fontId="12" fillId="53" borderId="12" xfId="733" applyNumberFormat="1" applyFont="1" applyFill="1" applyBorder="1" applyAlignment="1">
      <alignment horizontal="center"/>
    </xf>
    <xf numFmtId="49" fontId="12" fillId="53" borderId="12" xfId="733" applyNumberFormat="1" applyFont="1" applyFill="1" applyBorder="1" applyAlignment="1">
      <alignment horizontal="center" vertical="center" wrapText="1"/>
    </xf>
    <xf numFmtId="49" fontId="12" fillId="53" borderId="50" xfId="733" applyNumberFormat="1" applyFont="1" applyFill="1" applyBorder="1" applyAlignment="1">
      <alignment horizontal="center"/>
    </xf>
    <xf numFmtId="49" fontId="12" fillId="53" borderId="15" xfId="733" applyNumberFormat="1" applyFont="1" applyFill="1" applyBorder="1" applyAlignment="1">
      <alignment horizontal="center"/>
    </xf>
    <xf numFmtId="49" fontId="12" fillId="53" borderId="18" xfId="733" applyNumberFormat="1" applyFont="1" applyFill="1" applyBorder="1" applyAlignment="1">
      <alignment horizontal="center"/>
    </xf>
    <xf numFmtId="49" fontId="12" fillId="53" borderId="20" xfId="733" applyNumberFormat="1" applyFont="1" applyFill="1" applyBorder="1" applyAlignment="1">
      <alignment horizontal="center"/>
    </xf>
    <xf numFmtId="0" fontId="49" fillId="53" borderId="33" xfId="733" applyFont="1" applyFill="1" applyBorder="1"/>
    <xf numFmtId="49" fontId="12" fillId="53" borderId="19" xfId="733" applyNumberFormat="1" applyFont="1" applyFill="1" applyBorder="1" applyAlignment="1">
      <alignment horizontal="center"/>
    </xf>
    <xf numFmtId="0" fontId="12" fillId="53" borderId="50" xfId="733" applyFont="1" applyFill="1" applyBorder="1"/>
    <xf numFmtId="49" fontId="12" fillId="53" borderId="25" xfId="733" applyNumberFormat="1" applyFont="1" applyFill="1" applyBorder="1" applyAlignment="1">
      <alignment horizontal="center"/>
    </xf>
    <xf numFmtId="49" fontId="12" fillId="53" borderId="51" xfId="733" applyNumberFormat="1" applyFont="1" applyFill="1" applyBorder="1" applyAlignment="1">
      <alignment horizontal="center"/>
    </xf>
    <xf numFmtId="0" fontId="49" fillId="53" borderId="0" xfId="733" applyFont="1" applyFill="1" applyBorder="1"/>
    <xf numFmtId="0" fontId="12" fillId="53" borderId="25" xfId="733" applyFont="1" applyFill="1" applyBorder="1"/>
    <xf numFmtId="49" fontId="13" fillId="53" borderId="20" xfId="733" applyNumberFormat="1" applyFont="1" applyFill="1" applyBorder="1" applyAlignment="1">
      <alignment horizontal="center"/>
    </xf>
    <xf numFmtId="49" fontId="12" fillId="53" borderId="0" xfId="733" applyNumberFormat="1" applyFont="1" applyFill="1" applyBorder="1" applyAlignment="1">
      <alignment horizontal="center"/>
    </xf>
    <xf numFmtId="49" fontId="12" fillId="53" borderId="0" xfId="733" applyNumberFormat="1" applyFont="1" applyFill="1" applyBorder="1" applyAlignment="1">
      <alignment horizontal="left"/>
    </xf>
    <xf numFmtId="0" fontId="13" fillId="53" borderId="10" xfId="733" applyFont="1" applyFill="1" applyBorder="1" applyAlignment="1">
      <alignment horizontal="center" vertical="center" wrapText="1"/>
    </xf>
    <xf numFmtId="0" fontId="12" fillId="53" borderId="52" xfId="733" applyFont="1" applyFill="1" applyBorder="1" applyAlignment="1">
      <alignment horizontal="center" vertical="center" wrapText="1"/>
    </xf>
    <xf numFmtId="49" fontId="12" fillId="53" borderId="52" xfId="733" applyNumberFormat="1" applyFont="1" applyFill="1" applyBorder="1" applyAlignment="1">
      <alignment horizontal="center" vertical="center" wrapText="1"/>
    </xf>
    <xf numFmtId="49" fontId="12" fillId="53" borderId="10" xfId="733" applyNumberFormat="1" applyFont="1" applyFill="1" applyBorder="1" applyAlignment="1">
      <alignment horizontal="center" vertical="center" wrapText="1"/>
    </xf>
    <xf numFmtId="0" fontId="13" fillId="53" borderId="0" xfId="733" applyFont="1" applyFill="1"/>
    <xf numFmtId="0" fontId="12" fillId="53" borderId="10" xfId="733" applyFont="1" applyFill="1" applyBorder="1"/>
    <xf numFmtId="0" fontId="13" fillId="53" borderId="10" xfId="733" applyFont="1" applyFill="1" applyBorder="1"/>
    <xf numFmtId="166" fontId="12" fillId="48" borderId="10" xfId="733" applyNumberFormat="1" applyFont="1" applyFill="1" applyBorder="1" applyAlignment="1">
      <alignment horizontal="center" vertical="center" wrapText="1"/>
    </xf>
    <xf numFmtId="0" fontId="43" fillId="0" borderId="10" xfId="0" applyFont="1" applyFill="1" applyBorder="1" applyAlignment="1">
      <alignment horizontal="left" vertical="center" wrapText="1"/>
    </xf>
    <xf numFmtId="2" fontId="0" fillId="0" borderId="0" xfId="0" applyNumberFormat="1" applyFont="1" applyBorder="1" applyAlignment="1">
      <alignment horizontal="left" vertical="center" wrapText="1"/>
    </xf>
    <xf numFmtId="0" fontId="43" fillId="0" borderId="10" xfId="0" applyFont="1" applyFill="1" applyBorder="1" applyAlignment="1">
      <alignment horizontal="center" vertical="center" wrapText="1"/>
    </xf>
    <xf numFmtId="0" fontId="38" fillId="0" borderId="10" xfId="733" applyFont="1" applyFill="1" applyBorder="1" applyAlignment="1">
      <alignment horizontal="center" vertical="center" wrapText="1"/>
    </xf>
    <xf numFmtId="0" fontId="44" fillId="0" borderId="10" xfId="733" applyFont="1" applyFill="1" applyBorder="1" applyAlignment="1">
      <alignment horizontal="center" vertical="center" wrapText="1"/>
    </xf>
    <xf numFmtId="0" fontId="12" fillId="54" borderId="10" xfId="751" applyFont="1" applyFill="1" applyBorder="1" applyAlignment="1">
      <alignment horizontal="center" vertical="center" wrapText="1"/>
    </xf>
    <xf numFmtId="0" fontId="43" fillId="54" borderId="10" xfId="733" applyFont="1" applyFill="1" applyBorder="1" applyAlignment="1">
      <alignment horizontal="left" vertical="center" wrapText="1"/>
    </xf>
    <xf numFmtId="0" fontId="43" fillId="54" borderId="10" xfId="733" applyNumberFormat="1" applyFont="1" applyFill="1" applyBorder="1" applyAlignment="1">
      <alignment horizontal="center" vertical="center" wrapText="1"/>
    </xf>
    <xf numFmtId="167" fontId="45" fillId="54" borderId="10" xfId="738" applyNumberFormat="1" applyFont="1" applyFill="1" applyBorder="1" applyAlignment="1">
      <alignment horizontal="center" vertical="center" wrapText="1"/>
    </xf>
    <xf numFmtId="167" fontId="43" fillId="54" borderId="10" xfId="751" applyNumberFormat="1" applyFont="1" applyFill="1" applyBorder="1" applyAlignment="1">
      <alignment horizontal="center" vertical="center" wrapText="1"/>
    </xf>
    <xf numFmtId="167" fontId="46" fillId="54" borderId="10" xfId="751" applyNumberFormat="1" applyFont="1" applyFill="1" applyBorder="1" applyAlignment="1">
      <alignment horizontal="center" wrapText="1"/>
    </xf>
    <xf numFmtId="166" fontId="43" fillId="54" borderId="10" xfId="738" applyNumberFormat="1" applyFont="1" applyFill="1" applyBorder="1" applyAlignment="1">
      <alignment horizontal="left" vertical="center" wrapText="1"/>
    </xf>
    <xf numFmtId="2" fontId="33" fillId="54" borderId="10" xfId="751" applyNumberFormat="1" applyFont="1" applyFill="1" applyBorder="1" applyAlignment="1">
      <alignment horizontal="center" vertical="center" wrapText="1"/>
    </xf>
    <xf numFmtId="167" fontId="9" fillId="54" borderId="0" xfId="751" applyNumberFormat="1" applyFont="1" applyFill="1"/>
    <xf numFmtId="0" fontId="9" fillId="54" borderId="0" xfId="751" applyFont="1" applyFill="1"/>
    <xf numFmtId="166" fontId="52" fillId="0" borderId="10" xfId="738" applyNumberFormat="1" applyFont="1" applyFill="1" applyBorder="1" applyAlignment="1">
      <alignment horizontal="left" vertical="center" wrapText="1"/>
    </xf>
    <xf numFmtId="0" fontId="53" fillId="0" borderId="10" xfId="0" applyFont="1" applyBorder="1" applyAlignment="1">
      <alignment horizontal="left" vertical="center" wrapText="1"/>
    </xf>
    <xf numFmtId="0" fontId="53" fillId="0" borderId="10" xfId="0" applyFont="1" applyFill="1" applyBorder="1" applyAlignment="1">
      <alignment horizontal="left" vertical="center" wrapText="1"/>
    </xf>
    <xf numFmtId="0" fontId="53" fillId="49" borderId="10" xfId="0" applyFont="1" applyFill="1" applyBorder="1" applyAlignment="1">
      <alignment horizontal="left" vertical="center" wrapText="1"/>
    </xf>
    <xf numFmtId="0" fontId="43" fillId="0" borderId="10" xfId="751" applyFont="1" applyFill="1" applyBorder="1"/>
    <xf numFmtId="0" fontId="44" fillId="0" borderId="10" xfId="0" applyFont="1" applyFill="1" applyBorder="1" applyAlignment="1">
      <alignment horizontal="left" vertical="center" wrapText="1"/>
    </xf>
    <xf numFmtId="0" fontId="43" fillId="0" borderId="10" xfId="0" applyFont="1" applyFill="1" applyBorder="1" applyAlignment="1">
      <alignment vertical="center" wrapText="1"/>
    </xf>
    <xf numFmtId="0" fontId="43" fillId="0" borderId="0" xfId="751" applyFont="1" applyFill="1" applyBorder="1"/>
    <xf numFmtId="0" fontId="47" fillId="0" borderId="10" xfId="0" applyFont="1" applyBorder="1" applyAlignment="1">
      <alignment horizontal="left" vertical="center" wrapText="1"/>
    </xf>
    <xf numFmtId="0" fontId="57" fillId="0" borderId="10" xfId="0" applyFont="1" applyBorder="1" applyAlignment="1">
      <alignment horizontal="left" vertical="center" wrapText="1"/>
    </xf>
    <xf numFmtId="167" fontId="57" fillId="55" borderId="10" xfId="0" applyNumberFormat="1" applyFont="1" applyFill="1" applyBorder="1" applyAlignment="1">
      <alignment horizontal="center" vertical="center" wrapText="1"/>
    </xf>
    <xf numFmtId="167" fontId="57" fillId="0" borderId="10" xfId="0" applyNumberFormat="1" applyFont="1" applyBorder="1" applyAlignment="1">
      <alignment horizontal="center" vertical="center" wrapText="1"/>
    </xf>
    <xf numFmtId="167" fontId="45" fillId="55" borderId="10" xfId="733" applyNumberFormat="1" applyFont="1" applyFill="1" applyBorder="1" applyAlignment="1">
      <alignment horizontal="center" vertical="center" wrapText="1"/>
    </xf>
    <xf numFmtId="167" fontId="45" fillId="55" borderId="10" xfId="751" applyNumberFormat="1" applyFont="1" applyFill="1" applyBorder="1" applyAlignment="1">
      <alignment horizontal="center" vertical="center" wrapText="1"/>
    </xf>
    <xf numFmtId="0" fontId="12" fillId="56" borderId="10" xfId="751" applyFont="1" applyFill="1" applyBorder="1" applyAlignment="1">
      <alignment horizontal="center" vertical="center" wrapText="1"/>
    </xf>
    <xf numFmtId="0" fontId="54" fillId="56" borderId="10" xfId="0" applyFont="1" applyFill="1" applyBorder="1" applyAlignment="1">
      <alignment horizontal="left" vertical="center" wrapText="1"/>
    </xf>
    <xf numFmtId="0" fontId="43" fillId="56" borderId="10" xfId="733" applyNumberFormat="1" applyFont="1" applyFill="1" applyBorder="1" applyAlignment="1">
      <alignment horizontal="center" vertical="center" wrapText="1"/>
    </xf>
    <xf numFmtId="167" fontId="55" fillId="56" borderId="10" xfId="0" applyNumberFormat="1" applyFont="1" applyFill="1" applyBorder="1" applyAlignment="1">
      <alignment horizontal="center" vertical="center" wrapText="1"/>
    </xf>
    <xf numFmtId="167" fontId="43" fillId="56" borderId="10" xfId="751" applyNumberFormat="1" applyFont="1" applyFill="1" applyBorder="1" applyAlignment="1">
      <alignment horizontal="center" vertical="center" wrapText="1"/>
    </xf>
    <xf numFmtId="167" fontId="46" fillId="56" borderId="10" xfId="751" applyNumberFormat="1" applyFont="1" applyFill="1" applyBorder="1" applyAlignment="1">
      <alignment horizontal="center" vertical="center" wrapText="1"/>
    </xf>
    <xf numFmtId="0" fontId="53" fillId="56" borderId="10" xfId="0" applyFont="1" applyFill="1" applyBorder="1" applyAlignment="1">
      <alignment horizontal="left" vertical="center" wrapText="1"/>
    </xf>
    <xf numFmtId="2" fontId="33" fillId="56" borderId="10" xfId="751" applyNumberFormat="1" applyFont="1" applyFill="1" applyBorder="1" applyAlignment="1">
      <alignment horizontal="center" vertical="center" wrapText="1"/>
    </xf>
    <xf numFmtId="167" fontId="9" fillId="56" borderId="0" xfId="751" applyNumberFormat="1" applyFont="1" applyFill="1"/>
    <xf numFmtId="0" fontId="9" fillId="56" borderId="0" xfId="751" applyFont="1" applyFill="1"/>
    <xf numFmtId="167" fontId="52" fillId="55" borderId="10" xfId="751" applyNumberFormat="1" applyFont="1" applyFill="1" applyBorder="1" applyAlignment="1">
      <alignment horizontal="center" vertical="center" wrapText="1"/>
    </xf>
    <xf numFmtId="167" fontId="13" fillId="55" borderId="10" xfId="751" applyNumberFormat="1" applyFont="1" applyFill="1" applyBorder="1" applyAlignment="1">
      <alignment horizontal="center" vertical="center" wrapText="1"/>
    </xf>
    <xf numFmtId="167" fontId="53" fillId="55" borderId="10" xfId="0" applyNumberFormat="1" applyFont="1" applyFill="1" applyBorder="1" applyAlignment="1">
      <alignment horizontal="center" vertical="center" wrapText="1"/>
    </xf>
    <xf numFmtId="167" fontId="55" fillId="55" borderId="10" xfId="0" applyNumberFormat="1" applyFont="1" applyFill="1" applyBorder="1" applyAlignment="1">
      <alignment horizontal="center" vertical="center" wrapText="1"/>
    </xf>
    <xf numFmtId="167" fontId="43" fillId="55" borderId="10" xfId="733" applyNumberFormat="1" applyFont="1" applyFill="1" applyBorder="1" applyAlignment="1">
      <alignment horizontal="center" vertical="center" wrapText="1"/>
    </xf>
    <xf numFmtId="167" fontId="43" fillId="55" borderId="10" xfId="751" applyNumberFormat="1" applyFont="1" applyFill="1" applyBorder="1" applyAlignment="1">
      <alignment horizontal="center" vertical="center" wrapText="1"/>
    </xf>
    <xf numFmtId="167" fontId="43" fillId="55" borderId="10" xfId="751" applyNumberFormat="1" applyFont="1" applyFill="1" applyBorder="1" applyAlignment="1">
      <alignment horizontal="center" wrapText="1"/>
    </xf>
    <xf numFmtId="167" fontId="45" fillId="55" borderId="10" xfId="751" applyNumberFormat="1" applyFont="1" applyFill="1" applyBorder="1" applyAlignment="1">
      <alignment horizontal="center" vertical="center"/>
    </xf>
    <xf numFmtId="0" fontId="45" fillId="55" borderId="10" xfId="751" applyFont="1" applyFill="1" applyBorder="1" applyAlignment="1">
      <alignment horizontal="center" vertical="center" wrapText="1"/>
    </xf>
    <xf numFmtId="166" fontId="45" fillId="55" borderId="10" xfId="751" applyNumberFormat="1" applyFont="1" applyFill="1" applyBorder="1" applyAlignment="1">
      <alignment horizontal="center" vertical="center" wrapText="1"/>
    </xf>
    <xf numFmtId="0" fontId="45" fillId="55" borderId="10" xfId="751" applyFont="1" applyFill="1" applyBorder="1" applyAlignment="1">
      <alignment horizontal="left" vertical="center" wrapText="1"/>
    </xf>
    <xf numFmtId="167" fontId="45" fillId="55" borderId="0" xfId="751" applyNumberFormat="1" applyFont="1" applyFill="1" applyBorder="1" applyAlignment="1">
      <alignment horizontal="center" vertical="center"/>
    </xf>
    <xf numFmtId="167" fontId="13" fillId="55" borderId="0" xfId="751" applyNumberFormat="1" applyFont="1" applyFill="1" applyAlignment="1">
      <alignment horizontal="center" vertical="center"/>
    </xf>
    <xf numFmtId="167" fontId="45" fillId="55" borderId="0" xfId="751" applyNumberFormat="1" applyFont="1" applyFill="1" applyAlignment="1">
      <alignment horizontal="center" vertical="center"/>
    </xf>
    <xf numFmtId="167" fontId="13" fillId="55" borderId="10" xfId="751" applyNumberFormat="1" applyFont="1" applyFill="1" applyBorder="1" applyAlignment="1">
      <alignment horizontal="center" vertical="center"/>
    </xf>
    <xf numFmtId="0" fontId="57" fillId="57" borderId="10" xfId="0" applyFont="1" applyFill="1" applyBorder="1" applyAlignment="1">
      <alignment horizontal="left" vertical="center" wrapText="1"/>
    </xf>
    <xf numFmtId="0" fontId="57" fillId="55" borderId="10" xfId="0" applyFont="1" applyFill="1" applyBorder="1" applyAlignment="1">
      <alignment horizontal="left" vertical="center" wrapText="1"/>
    </xf>
    <xf numFmtId="0" fontId="12" fillId="0" borderId="41" xfId="751" applyFont="1" applyFill="1" applyBorder="1" applyAlignment="1">
      <alignment horizontal="center" vertical="center"/>
    </xf>
    <xf numFmtId="0" fontId="12" fillId="56" borderId="41" xfId="751" applyFont="1" applyFill="1" applyBorder="1" applyAlignment="1">
      <alignment horizontal="center" vertical="center" wrapText="1"/>
    </xf>
    <xf numFmtId="0" fontId="47" fillId="56" borderId="10" xfId="0" applyFont="1" applyFill="1" applyBorder="1" applyAlignment="1">
      <alignment horizontal="left" vertical="center" wrapText="1"/>
    </xf>
    <xf numFmtId="167" fontId="43" fillId="56" borderId="10" xfId="733" applyNumberFormat="1" applyFont="1" applyFill="1" applyBorder="1" applyAlignment="1">
      <alignment horizontal="center" vertical="center" wrapText="1"/>
    </xf>
    <xf numFmtId="0" fontId="0" fillId="56" borderId="41" xfId="0" applyFill="1" applyBorder="1" applyAlignment="1">
      <alignment horizontal="left" vertical="center" wrapText="1"/>
    </xf>
    <xf numFmtId="0" fontId="57" fillId="56" borderId="10" xfId="0" applyFont="1" applyFill="1" applyBorder="1" applyAlignment="1">
      <alignment horizontal="left" vertical="center" wrapText="1"/>
    </xf>
    <xf numFmtId="167" fontId="57" fillId="56" borderId="10" xfId="0" applyNumberFormat="1" applyFont="1" applyFill="1" applyBorder="1" applyAlignment="1">
      <alignment horizontal="center" vertical="center" wrapText="1"/>
    </xf>
    <xf numFmtId="0" fontId="44" fillId="0" borderId="10" xfId="0" applyFont="1" applyBorder="1" applyAlignment="1">
      <alignment horizontal="left" vertical="center" wrapText="1"/>
    </xf>
    <xf numFmtId="167" fontId="53" fillId="0" borderId="10" xfId="0" applyNumberFormat="1" applyFont="1" applyBorder="1" applyAlignment="1">
      <alignment horizontal="center" vertical="center" wrapText="1"/>
    </xf>
    <xf numFmtId="0" fontId="53" fillId="0" borderId="10" xfId="0" applyFont="1" applyBorder="1" applyAlignment="1">
      <alignment horizontal="center" vertical="center" wrapText="1"/>
    </xf>
    <xf numFmtId="0" fontId="53" fillId="55" borderId="10" xfId="0" applyFont="1" applyFill="1" applyBorder="1" applyAlignment="1">
      <alignment horizontal="center" vertical="center" wrapText="1"/>
    </xf>
    <xf numFmtId="0" fontId="43" fillId="56" borderId="10" xfId="733" applyFont="1" applyFill="1" applyBorder="1" applyAlignment="1">
      <alignment horizontal="left" vertical="center" wrapText="1"/>
    </xf>
    <xf numFmtId="167" fontId="45" fillId="56" borderId="10" xfId="733" applyNumberFormat="1" applyFont="1" applyFill="1" applyBorder="1" applyAlignment="1">
      <alignment horizontal="center" vertical="center" wrapText="1"/>
    </xf>
    <xf numFmtId="166" fontId="45" fillId="56" borderId="10" xfId="751" applyNumberFormat="1" applyFont="1" applyFill="1" applyBorder="1"/>
    <xf numFmtId="166" fontId="45" fillId="56" borderId="0" xfId="751" applyNumberFormat="1" applyFont="1" applyFill="1"/>
    <xf numFmtId="0" fontId="45" fillId="56" borderId="0" xfId="751" applyFont="1" applyFill="1"/>
    <xf numFmtId="166" fontId="52" fillId="55" borderId="10" xfId="738" applyNumberFormat="1" applyFont="1" applyFill="1" applyBorder="1" applyAlignment="1">
      <alignment horizontal="left" vertical="center" wrapText="1"/>
    </xf>
    <xf numFmtId="0" fontId="53" fillId="55" borderId="10" xfId="0" applyFont="1" applyFill="1" applyBorder="1" applyAlignment="1">
      <alignment horizontal="left" vertical="center" wrapText="1"/>
    </xf>
    <xf numFmtId="167" fontId="9" fillId="55" borderId="0" xfId="751" applyNumberFormat="1" applyFont="1" applyFill="1"/>
    <xf numFmtId="0" fontId="43" fillId="55" borderId="10" xfId="733" applyFont="1" applyFill="1" applyBorder="1" applyAlignment="1">
      <alignment horizontal="left" vertical="center" wrapText="1"/>
    </xf>
    <xf numFmtId="0" fontId="43" fillId="55" borderId="10" xfId="738" applyFont="1" applyFill="1" applyBorder="1" applyAlignment="1">
      <alignment horizontal="left" wrapText="1"/>
    </xf>
    <xf numFmtId="2" fontId="33" fillId="55" borderId="10" xfId="751" applyNumberFormat="1" applyFont="1" applyFill="1" applyBorder="1" applyAlignment="1">
      <alignment horizontal="center" vertical="center" wrapText="1"/>
    </xf>
    <xf numFmtId="0" fontId="9" fillId="55" borderId="0" xfId="751" applyFont="1" applyFill="1"/>
    <xf numFmtId="0" fontId="12" fillId="58" borderId="0" xfId="733" applyFont="1" applyFill="1"/>
    <xf numFmtId="0" fontId="12" fillId="58" borderId="31" xfId="733" applyFont="1" applyFill="1" applyBorder="1"/>
    <xf numFmtId="0" fontId="12" fillId="58" borderId="10" xfId="733" applyFont="1" applyFill="1" applyBorder="1" applyAlignment="1">
      <alignment horizontal="center"/>
    </xf>
    <xf numFmtId="166" fontId="12" fillId="58" borderId="10" xfId="733" applyNumberFormat="1" applyFont="1" applyFill="1" applyBorder="1" applyAlignment="1">
      <alignment horizontal="center"/>
    </xf>
    <xf numFmtId="166" fontId="12" fillId="58" borderId="13" xfId="733" applyNumberFormat="1" applyFont="1" applyFill="1" applyBorder="1" applyAlignment="1">
      <alignment horizontal="center"/>
    </xf>
    <xf numFmtId="166" fontId="12" fillId="58" borderId="16" xfId="733" applyNumberFormat="1" applyFont="1" applyFill="1" applyBorder="1" applyAlignment="1">
      <alignment horizontal="center"/>
    </xf>
    <xf numFmtId="0" fontId="12" fillId="58" borderId="33" xfId="733" applyFont="1" applyFill="1" applyBorder="1"/>
    <xf numFmtId="166" fontId="12" fillId="58" borderId="39" xfId="733" applyNumberFormat="1" applyFont="1" applyFill="1" applyBorder="1" applyAlignment="1">
      <alignment horizontal="center"/>
    </xf>
    <xf numFmtId="166" fontId="12" fillId="58" borderId="22" xfId="733" applyNumberFormat="1" applyFont="1" applyFill="1" applyBorder="1" applyAlignment="1">
      <alignment horizontal="center"/>
    </xf>
    <xf numFmtId="0" fontId="12" fillId="58" borderId="39" xfId="733" applyFont="1" applyFill="1" applyBorder="1" applyAlignment="1">
      <alignment horizontal="center"/>
    </xf>
    <xf numFmtId="166" fontId="12" fillId="58" borderId="26" xfId="733" applyNumberFormat="1" applyFont="1" applyFill="1" applyBorder="1" applyAlignment="1">
      <alignment horizontal="center"/>
    </xf>
    <xf numFmtId="0" fontId="12" fillId="58" borderId="0" xfId="733" applyFont="1" applyFill="1" applyBorder="1"/>
    <xf numFmtId="0" fontId="12" fillId="58" borderId="26" xfId="733" applyFont="1" applyFill="1" applyBorder="1" applyAlignment="1">
      <alignment horizontal="center"/>
    </xf>
    <xf numFmtId="166" fontId="13" fillId="58" borderId="16" xfId="733" applyNumberFormat="1" applyFont="1" applyFill="1" applyBorder="1" applyAlignment="1">
      <alignment horizontal="center"/>
    </xf>
    <xf numFmtId="166" fontId="12" fillId="58" borderId="0" xfId="733" applyNumberFormat="1" applyFont="1" applyFill="1" applyBorder="1" applyAlignment="1">
      <alignment horizontal="center"/>
    </xf>
    <xf numFmtId="0" fontId="12" fillId="58" borderId="0" xfId="733" applyFont="1" applyFill="1" applyBorder="1" applyAlignment="1">
      <alignment horizontal="center"/>
    </xf>
    <xf numFmtId="0" fontId="13" fillId="58" borderId="10" xfId="733" applyFont="1" applyFill="1" applyBorder="1" applyAlignment="1">
      <alignment horizontal="center" vertical="center" wrapText="1"/>
    </xf>
    <xf numFmtId="167" fontId="12" fillId="58" borderId="10" xfId="733" applyNumberFormat="1" applyFont="1" applyFill="1" applyBorder="1" applyAlignment="1">
      <alignment horizontal="center" vertical="center" wrapText="1"/>
    </xf>
    <xf numFmtId="166" fontId="12" fillId="58" borderId="10" xfId="733" applyNumberFormat="1" applyFont="1" applyFill="1" applyBorder="1" applyAlignment="1">
      <alignment horizontal="center" vertical="center"/>
    </xf>
    <xf numFmtId="166" fontId="13" fillId="58" borderId="10" xfId="733" applyNumberFormat="1" applyFont="1" applyFill="1" applyBorder="1" applyAlignment="1">
      <alignment vertical="center"/>
    </xf>
    <xf numFmtId="0" fontId="51" fillId="58" borderId="0" xfId="733" applyFont="1" applyFill="1"/>
    <xf numFmtId="166" fontId="12" fillId="58" borderId="10" xfId="733" applyNumberFormat="1" applyFont="1" applyFill="1" applyBorder="1"/>
    <xf numFmtId="166" fontId="13" fillId="58" borderId="10" xfId="733" applyNumberFormat="1" applyFont="1" applyFill="1" applyBorder="1"/>
    <xf numFmtId="166" fontId="12" fillId="58" borderId="0" xfId="733" applyNumberFormat="1" applyFont="1" applyFill="1"/>
    <xf numFmtId="167" fontId="13" fillId="58" borderId="10" xfId="733" applyNumberFormat="1" applyFont="1" applyFill="1" applyBorder="1" applyAlignment="1">
      <alignment horizontal="center" vertical="center" wrapText="1"/>
    </xf>
    <xf numFmtId="0" fontId="13" fillId="58" borderId="0" xfId="733" applyFont="1" applyFill="1" applyBorder="1" applyAlignment="1">
      <alignment vertical="center"/>
    </xf>
    <xf numFmtId="166" fontId="12" fillId="58" borderId="10" xfId="733" applyNumberFormat="1" applyFont="1" applyFill="1" applyBorder="1" applyAlignment="1">
      <alignment horizontal="center" vertical="center" wrapText="1"/>
    </xf>
    <xf numFmtId="0" fontId="12" fillId="58" borderId="10" xfId="733" applyFont="1" applyFill="1" applyBorder="1" applyAlignment="1">
      <alignment horizontal="center" vertical="center" wrapText="1"/>
    </xf>
    <xf numFmtId="166" fontId="12" fillId="58" borderId="10" xfId="733" applyNumberFormat="1" applyFont="1" applyFill="1" applyBorder="1" applyAlignment="1">
      <alignment horizontal="right" vertical="center"/>
    </xf>
    <xf numFmtId="166" fontId="12" fillId="58" borderId="0" xfId="733" applyNumberFormat="1" applyFont="1" applyFill="1" applyBorder="1" applyAlignment="1">
      <alignment horizontal="right"/>
    </xf>
    <xf numFmtId="0" fontId="12" fillId="58" borderId="0" xfId="733" applyFont="1" applyFill="1" applyAlignment="1">
      <alignment horizontal="right"/>
    </xf>
    <xf numFmtId="166" fontId="12" fillId="58" borderId="10" xfId="733" quotePrefix="1" applyNumberFormat="1" applyFont="1" applyFill="1" applyBorder="1" applyAlignment="1">
      <alignment horizontal="center" vertical="center"/>
    </xf>
    <xf numFmtId="167" fontId="12" fillId="58" borderId="10" xfId="751" applyNumberFormat="1" applyFont="1" applyFill="1" applyBorder="1" applyAlignment="1">
      <alignment horizontal="center" vertical="center"/>
    </xf>
    <xf numFmtId="0" fontId="12" fillId="55" borderId="0" xfId="733" applyFont="1" applyFill="1"/>
    <xf numFmtId="0" fontId="12" fillId="55" borderId="31" xfId="733" applyFont="1" applyFill="1" applyBorder="1"/>
    <xf numFmtId="0" fontId="12" fillId="55" borderId="10" xfId="733" applyFont="1" applyFill="1" applyBorder="1" applyAlignment="1">
      <alignment horizontal="center"/>
    </xf>
    <xf numFmtId="166" fontId="12" fillId="55" borderId="10" xfId="733" applyNumberFormat="1" applyFont="1" applyFill="1" applyBorder="1" applyAlignment="1">
      <alignment horizontal="center"/>
    </xf>
    <xf numFmtId="166" fontId="12" fillId="55" borderId="13" xfId="733" applyNumberFormat="1" applyFont="1" applyFill="1" applyBorder="1" applyAlignment="1">
      <alignment horizontal="center"/>
    </xf>
    <xf numFmtId="166" fontId="12" fillId="55" borderId="16" xfId="733" applyNumberFormat="1" applyFont="1" applyFill="1" applyBorder="1" applyAlignment="1">
      <alignment horizontal="center"/>
    </xf>
    <xf numFmtId="0" fontId="12" fillId="55" borderId="33" xfId="733" applyFont="1" applyFill="1" applyBorder="1"/>
    <xf numFmtId="166" fontId="12" fillId="55" borderId="39" xfId="733" applyNumberFormat="1" applyFont="1" applyFill="1" applyBorder="1" applyAlignment="1">
      <alignment horizontal="center"/>
    </xf>
    <xf numFmtId="166" fontId="12" fillId="55" borderId="22" xfId="733" applyNumberFormat="1" applyFont="1" applyFill="1" applyBorder="1" applyAlignment="1">
      <alignment horizontal="center"/>
    </xf>
    <xf numFmtId="0" fontId="12" fillId="55" borderId="39" xfId="733" applyFont="1" applyFill="1" applyBorder="1" applyAlignment="1">
      <alignment horizontal="center"/>
    </xf>
    <xf numFmtId="166" fontId="12" fillId="55" borderId="26" xfId="733" applyNumberFormat="1" applyFont="1" applyFill="1" applyBorder="1" applyAlignment="1">
      <alignment horizontal="center"/>
    </xf>
    <xf numFmtId="166" fontId="12" fillId="55" borderId="0" xfId="733" applyNumberFormat="1" applyFont="1" applyFill="1" applyBorder="1"/>
    <xf numFmtId="0" fontId="12" fillId="55" borderId="26" xfId="733" applyFont="1" applyFill="1" applyBorder="1" applyAlignment="1">
      <alignment horizontal="center"/>
    </xf>
    <xf numFmtId="166" fontId="13" fillId="55" borderId="16" xfId="733" applyNumberFormat="1" applyFont="1" applyFill="1" applyBorder="1" applyAlignment="1">
      <alignment horizontal="center"/>
    </xf>
    <xf numFmtId="166" fontId="12" fillId="55" borderId="0" xfId="733" applyNumberFormat="1" applyFont="1" applyFill="1" applyBorder="1" applyAlignment="1">
      <alignment horizontal="center"/>
    </xf>
    <xf numFmtId="0" fontId="12" fillId="55" borderId="0" xfId="733" applyFont="1" applyFill="1" applyBorder="1" applyAlignment="1">
      <alignment horizontal="center"/>
    </xf>
    <xf numFmtId="166" fontId="12" fillId="55" borderId="0" xfId="733" applyNumberFormat="1" applyFont="1" applyFill="1"/>
    <xf numFmtId="0" fontId="13" fillId="55" borderId="10" xfId="733" applyFont="1" applyFill="1" applyBorder="1" applyAlignment="1">
      <alignment horizontal="center" vertical="center" wrapText="1"/>
    </xf>
    <xf numFmtId="167" fontId="12" fillId="55" borderId="10" xfId="733" applyNumberFormat="1" applyFont="1" applyFill="1" applyBorder="1" applyAlignment="1">
      <alignment horizontal="center" vertical="center" wrapText="1"/>
    </xf>
    <xf numFmtId="166" fontId="12" fillId="55" borderId="10" xfId="733" applyNumberFormat="1" applyFont="1" applyFill="1" applyBorder="1" applyAlignment="1">
      <alignment horizontal="center" vertical="center"/>
    </xf>
    <xf numFmtId="167" fontId="12" fillId="55" borderId="10" xfId="733" applyNumberFormat="1" applyFont="1" applyFill="1" applyBorder="1" applyAlignment="1">
      <alignment horizontal="center" vertical="center"/>
    </xf>
    <xf numFmtId="167" fontId="12" fillId="55" borderId="10" xfId="733" quotePrefix="1" applyNumberFormat="1" applyFont="1" applyFill="1" applyBorder="1" applyAlignment="1">
      <alignment horizontal="center" vertical="center"/>
    </xf>
    <xf numFmtId="166" fontId="13" fillId="55" borderId="10" xfId="733" applyNumberFormat="1" applyFont="1" applyFill="1" applyBorder="1" applyAlignment="1">
      <alignment vertical="center"/>
    </xf>
    <xf numFmtId="166" fontId="12" fillId="55" borderId="10" xfId="733" applyNumberFormat="1" applyFont="1" applyFill="1" applyBorder="1"/>
    <xf numFmtId="166" fontId="13" fillId="55" borderId="10" xfId="733" applyNumberFormat="1" applyFont="1" applyFill="1" applyBorder="1"/>
    <xf numFmtId="0" fontId="58" fillId="0" borderId="10" xfId="751" applyFont="1" applyFill="1" applyBorder="1" applyAlignment="1">
      <alignment horizontal="center" vertical="center" wrapText="1"/>
    </xf>
    <xf numFmtId="0" fontId="59" fillId="0" borderId="10" xfId="0" applyFont="1" applyBorder="1" applyAlignment="1">
      <alignment horizontal="center" vertical="center" wrapText="1"/>
    </xf>
    <xf numFmtId="167" fontId="58" fillId="55" borderId="10" xfId="751" applyNumberFormat="1" applyFont="1" applyFill="1" applyBorder="1" applyAlignment="1">
      <alignment horizontal="center" vertical="center" wrapText="1"/>
    </xf>
    <xf numFmtId="167" fontId="58" fillId="0" borderId="10" xfId="751" applyNumberFormat="1" applyFont="1" applyFill="1" applyBorder="1" applyAlignment="1">
      <alignment horizontal="center" vertical="center" wrapText="1"/>
    </xf>
    <xf numFmtId="0" fontId="58" fillId="0" borderId="10" xfId="733" applyFont="1" applyFill="1" applyBorder="1" applyAlignment="1">
      <alignment horizontal="left" vertical="center" wrapText="1"/>
    </xf>
    <xf numFmtId="167" fontId="58" fillId="0" borderId="10" xfId="733" applyNumberFormat="1" applyFont="1" applyFill="1" applyBorder="1" applyAlignment="1">
      <alignment horizontal="center" vertical="center" wrapText="1"/>
    </xf>
    <xf numFmtId="167" fontId="60" fillId="53" borderId="10" xfId="733" applyNumberFormat="1" applyFont="1" applyFill="1" applyBorder="1" applyAlignment="1">
      <alignment horizontal="center" vertical="center" wrapText="1"/>
    </xf>
    <xf numFmtId="167" fontId="60" fillId="55" borderId="10" xfId="751" applyNumberFormat="1" applyFont="1" applyFill="1" applyBorder="1" applyAlignment="1">
      <alignment horizontal="center" vertical="center" wrapText="1"/>
    </xf>
    <xf numFmtId="167" fontId="60" fillId="0" borderId="10" xfId="751" applyNumberFormat="1" applyFont="1" applyFill="1" applyBorder="1" applyAlignment="1">
      <alignment horizontal="center" vertical="center" wrapText="1"/>
    </xf>
    <xf numFmtId="0" fontId="58" fillId="0" borderId="10" xfId="751" applyFont="1" applyFill="1" applyBorder="1" applyAlignment="1">
      <alignment horizontal="left" vertical="center" wrapText="1"/>
    </xf>
    <xf numFmtId="0" fontId="59" fillId="0" borderId="41" xfId="0" applyFont="1" applyBorder="1" applyAlignment="1">
      <alignment horizontal="center" vertical="center" wrapText="1"/>
    </xf>
    <xf numFmtId="0" fontId="59" fillId="0" borderId="10" xfId="0" applyFont="1" applyBorder="1" applyAlignment="1">
      <alignment horizontal="left" vertical="center" wrapText="1"/>
    </xf>
    <xf numFmtId="167" fontId="60" fillId="0" borderId="10" xfId="733" applyNumberFormat="1" applyFont="1" applyFill="1" applyBorder="1" applyAlignment="1">
      <alignment horizontal="center" vertical="center" wrapText="1"/>
    </xf>
    <xf numFmtId="167" fontId="59" fillId="0" borderId="10" xfId="0" applyNumberFormat="1" applyFont="1" applyBorder="1" applyAlignment="1">
      <alignment horizontal="center" vertical="center" wrapText="1"/>
    </xf>
    <xf numFmtId="167" fontId="59" fillId="55" borderId="10" xfId="0" applyNumberFormat="1" applyFont="1" applyFill="1" applyBorder="1" applyAlignment="1">
      <alignment horizontal="center" vertical="center" wrapText="1"/>
    </xf>
    <xf numFmtId="0" fontId="60" fillId="0" borderId="10" xfId="751" applyFont="1" applyFill="1" applyBorder="1" applyAlignment="1">
      <alignment horizontal="center" vertical="center" wrapText="1"/>
    </xf>
    <xf numFmtId="0" fontId="62" fillId="0" borderId="10" xfId="0" applyFont="1" applyBorder="1" applyAlignment="1">
      <alignment horizontal="left" vertical="center" wrapText="1"/>
    </xf>
    <xf numFmtId="0" fontId="60" fillId="0" borderId="10" xfId="733" applyNumberFormat="1" applyFont="1" applyFill="1" applyBorder="1" applyAlignment="1">
      <alignment horizontal="center" vertical="center" wrapText="1"/>
    </xf>
    <xf numFmtId="167" fontId="62" fillId="55" borderId="10" xfId="0" applyNumberFormat="1" applyFont="1" applyFill="1" applyBorder="1" applyAlignment="1">
      <alignment horizontal="center" vertical="center" wrapText="1"/>
    </xf>
    <xf numFmtId="0" fontId="62" fillId="55" borderId="10" xfId="0" applyFont="1" applyFill="1" applyBorder="1" applyAlignment="1">
      <alignment horizontal="left" vertical="center" wrapText="1"/>
    </xf>
    <xf numFmtId="166" fontId="60" fillId="55" borderId="10" xfId="738" applyNumberFormat="1" applyFont="1" applyFill="1" applyBorder="1" applyAlignment="1">
      <alignment horizontal="left" vertical="center" wrapText="1"/>
    </xf>
    <xf numFmtId="0" fontId="59" fillId="55" borderId="10" xfId="0" applyFont="1" applyFill="1" applyBorder="1" applyAlignment="1">
      <alignment horizontal="left" vertical="center" wrapText="1"/>
    </xf>
    <xf numFmtId="167" fontId="62" fillId="0" borderId="10" xfId="0" applyNumberFormat="1" applyFont="1" applyBorder="1" applyAlignment="1">
      <alignment horizontal="center" vertical="center" wrapText="1"/>
    </xf>
    <xf numFmtId="0" fontId="59" fillId="55" borderId="10" xfId="0" applyFont="1" applyFill="1" applyBorder="1" applyAlignment="1">
      <alignment horizontal="center" vertical="center" wrapText="1"/>
    </xf>
    <xf numFmtId="166" fontId="60" fillId="0" borderId="10" xfId="738" applyNumberFormat="1" applyFont="1" applyFill="1" applyBorder="1" applyAlignment="1">
      <alignment horizontal="left" vertical="center" wrapText="1"/>
    </xf>
    <xf numFmtId="0" fontId="60" fillId="56" borderId="41" xfId="751" applyFont="1" applyFill="1" applyBorder="1" applyAlignment="1">
      <alignment horizontal="center" vertical="center" wrapText="1"/>
    </xf>
    <xf numFmtId="0" fontId="59" fillId="56" borderId="10" xfId="0" applyFont="1" applyFill="1" applyBorder="1" applyAlignment="1">
      <alignment horizontal="left" vertical="center" wrapText="1"/>
    </xf>
    <xf numFmtId="167" fontId="60" fillId="56" borderId="10" xfId="733" applyNumberFormat="1" applyFont="1" applyFill="1" applyBorder="1" applyAlignment="1">
      <alignment horizontal="center" vertical="center" wrapText="1"/>
    </xf>
    <xf numFmtId="167" fontId="59" fillId="56" borderId="10" xfId="0" applyNumberFormat="1" applyFont="1" applyFill="1" applyBorder="1" applyAlignment="1">
      <alignment horizontal="center" vertical="center" wrapText="1"/>
    </xf>
    <xf numFmtId="0" fontId="61" fillId="56" borderId="41" xfId="0" applyFont="1" applyFill="1" applyBorder="1" applyAlignment="1">
      <alignment horizontal="left" vertical="center" wrapText="1"/>
    </xf>
    <xf numFmtId="0" fontId="59" fillId="0" borderId="10" xfId="0" applyFont="1" applyFill="1" applyBorder="1" applyAlignment="1">
      <alignment horizontal="left" vertical="center" wrapText="1"/>
    </xf>
    <xf numFmtId="167" fontId="59" fillId="49" borderId="10" xfId="0" applyNumberFormat="1" applyFont="1" applyFill="1" applyBorder="1" applyAlignment="1">
      <alignment horizontal="center" vertical="center" wrapText="1"/>
    </xf>
    <xf numFmtId="0" fontId="59" fillId="49" borderId="10" xfId="0" applyFont="1" applyFill="1" applyBorder="1" applyAlignment="1">
      <alignment horizontal="left" vertical="center" wrapText="1"/>
    </xf>
    <xf numFmtId="0" fontId="60" fillId="56" borderId="10" xfId="751" applyFont="1" applyFill="1" applyBorder="1" applyAlignment="1">
      <alignment horizontal="center" vertical="center" wrapText="1"/>
    </xf>
    <xf numFmtId="0" fontId="60" fillId="56" borderId="10" xfId="733" applyNumberFormat="1" applyFont="1" applyFill="1" applyBorder="1" applyAlignment="1">
      <alignment horizontal="center" vertical="center" wrapText="1"/>
    </xf>
    <xf numFmtId="167" fontId="60" fillId="56" borderId="10" xfId="751" applyNumberFormat="1" applyFont="1" applyFill="1" applyBorder="1" applyAlignment="1">
      <alignment horizontal="center" vertical="center" wrapText="1"/>
    </xf>
    <xf numFmtId="0" fontId="60" fillId="55" borderId="10" xfId="751" applyFont="1" applyFill="1" applyBorder="1" applyAlignment="1">
      <alignment horizontal="center" vertical="center" wrapText="1"/>
    </xf>
    <xf numFmtId="0" fontId="60" fillId="55" borderId="10" xfId="733" applyNumberFormat="1" applyFont="1" applyFill="1" applyBorder="1" applyAlignment="1">
      <alignment horizontal="center" vertical="center" wrapText="1"/>
    </xf>
    <xf numFmtId="0" fontId="62" fillId="57" borderId="10" xfId="0" applyFont="1" applyFill="1" applyBorder="1" applyAlignment="1">
      <alignment horizontal="left" vertical="center" wrapText="1"/>
    </xf>
    <xf numFmtId="0" fontId="62" fillId="56" borderId="10" xfId="0" applyFont="1" applyFill="1" applyBorder="1" applyAlignment="1">
      <alignment horizontal="left" vertical="center" wrapText="1"/>
    </xf>
    <xf numFmtId="167" fontId="62" fillId="56" borderId="10" xfId="0" applyNumberFormat="1" applyFont="1" applyFill="1" applyBorder="1" applyAlignment="1">
      <alignment horizontal="center" vertical="center" wrapText="1"/>
    </xf>
    <xf numFmtId="0" fontId="60" fillId="55" borderId="10" xfId="733" applyFont="1" applyFill="1" applyBorder="1" applyAlignment="1">
      <alignment horizontal="left" vertical="center" wrapText="1"/>
    </xf>
    <xf numFmtId="167" fontId="60" fillId="55" borderId="10" xfId="733" applyNumberFormat="1" applyFont="1" applyFill="1" applyBorder="1" applyAlignment="1">
      <alignment horizontal="center" vertical="center" wrapText="1"/>
    </xf>
    <xf numFmtId="0" fontId="60" fillId="0" borderId="10" xfId="733" applyFont="1" applyFill="1" applyBorder="1" applyAlignment="1">
      <alignment horizontal="left" vertical="center" wrapText="1"/>
    </xf>
    <xf numFmtId="166" fontId="60" fillId="0" borderId="10" xfId="738" applyNumberFormat="1" applyFont="1" applyFill="1" applyBorder="1" applyAlignment="1">
      <alignment horizontal="center"/>
    </xf>
    <xf numFmtId="167" fontId="60" fillId="0" borderId="10" xfId="738" applyNumberFormat="1" applyFont="1" applyFill="1" applyBorder="1" applyAlignment="1">
      <alignment horizontal="center"/>
    </xf>
    <xf numFmtId="0" fontId="60" fillId="55" borderId="10" xfId="738" applyFont="1" applyFill="1" applyBorder="1" applyAlignment="1">
      <alignment horizontal="left" wrapText="1"/>
    </xf>
    <xf numFmtId="167" fontId="60" fillId="55" borderId="10" xfId="738" applyNumberFormat="1" applyFont="1" applyFill="1" applyBorder="1" applyAlignment="1">
      <alignment horizontal="center"/>
    </xf>
    <xf numFmtId="167" fontId="60" fillId="55" borderId="10" xfId="751" applyNumberFormat="1" applyFont="1" applyFill="1" applyBorder="1" applyAlignment="1">
      <alignment horizontal="center" wrapText="1"/>
    </xf>
    <xf numFmtId="167" fontId="60" fillId="0" borderId="10" xfId="751" applyNumberFormat="1" applyFont="1" applyFill="1" applyBorder="1" applyAlignment="1">
      <alignment horizontal="center" wrapText="1"/>
    </xf>
    <xf numFmtId="166" fontId="60" fillId="55" borderId="10" xfId="738" applyNumberFormat="1" applyFont="1" applyFill="1" applyBorder="1" applyAlignment="1">
      <alignment horizontal="center"/>
    </xf>
    <xf numFmtId="0" fontId="60" fillId="0" borderId="0" xfId="751" applyFont="1" applyFill="1" applyAlignment="1">
      <alignment horizontal="center" vertical="center"/>
    </xf>
    <xf numFmtId="0" fontId="60" fillId="54" borderId="10" xfId="751" applyFont="1" applyFill="1" applyBorder="1" applyAlignment="1">
      <alignment horizontal="center" vertical="center" wrapText="1"/>
    </xf>
    <xf numFmtId="0" fontId="60" fillId="54" borderId="10" xfId="733" applyFont="1" applyFill="1" applyBorder="1" applyAlignment="1">
      <alignment horizontal="left" vertical="center" wrapText="1"/>
    </xf>
    <xf numFmtId="0" fontId="60" fillId="54" borderId="10" xfId="733" applyNumberFormat="1" applyFont="1" applyFill="1" applyBorder="1" applyAlignment="1">
      <alignment horizontal="center" vertical="center" wrapText="1"/>
    </xf>
    <xf numFmtId="167" fontId="60" fillId="54" borderId="10" xfId="738" applyNumberFormat="1" applyFont="1" applyFill="1" applyBorder="1" applyAlignment="1">
      <alignment horizontal="center" vertical="center" wrapText="1"/>
    </xf>
    <xf numFmtId="167" fontId="60" fillId="54" borderId="10" xfId="751" applyNumberFormat="1" applyFont="1" applyFill="1" applyBorder="1" applyAlignment="1">
      <alignment horizontal="center" vertical="center" wrapText="1"/>
    </xf>
    <xf numFmtId="167" fontId="60" fillId="54" borderId="10" xfId="751" applyNumberFormat="1" applyFont="1" applyFill="1" applyBorder="1" applyAlignment="1">
      <alignment horizontal="center" wrapText="1"/>
    </xf>
    <xf numFmtId="166" fontId="60" fillId="54" borderId="10" xfId="738" applyNumberFormat="1" applyFont="1" applyFill="1" applyBorder="1" applyAlignment="1">
      <alignment horizontal="left" vertical="center" wrapText="1"/>
    </xf>
    <xf numFmtId="0" fontId="60" fillId="56" borderId="10" xfId="751" applyFont="1" applyFill="1" applyBorder="1" applyAlignment="1">
      <alignment horizontal="center" vertical="center"/>
    </xf>
    <xf numFmtId="0" fontId="60" fillId="56" borderId="10" xfId="0" applyFont="1" applyFill="1" applyBorder="1" applyAlignment="1">
      <alignment horizontal="left" vertical="center" wrapText="1"/>
    </xf>
    <xf numFmtId="167" fontId="60" fillId="56" borderId="10" xfId="751" applyNumberFormat="1" applyFont="1" applyFill="1" applyBorder="1" applyAlignment="1">
      <alignment horizontal="center" vertical="center"/>
    </xf>
    <xf numFmtId="0" fontId="60" fillId="56" borderId="10" xfId="751" applyFont="1" applyFill="1" applyBorder="1" applyAlignment="1">
      <alignment horizontal="left" vertical="center" wrapText="1"/>
    </xf>
    <xf numFmtId="0" fontId="60" fillId="53" borderId="10" xfId="751" applyFont="1" applyFill="1" applyBorder="1" applyAlignment="1">
      <alignment horizontal="center" vertical="center" wrapText="1"/>
    </xf>
    <xf numFmtId="0" fontId="60" fillId="0" borderId="10" xfId="0" applyFont="1" applyFill="1" applyBorder="1" applyAlignment="1">
      <alignment horizontal="center" vertical="center" wrapText="1"/>
    </xf>
    <xf numFmtId="0" fontId="60" fillId="0" borderId="10" xfId="751" applyFont="1" applyFill="1" applyBorder="1" applyAlignment="1">
      <alignment horizontal="center" vertical="center"/>
    </xf>
    <xf numFmtId="0" fontId="59" fillId="0" borderId="10" xfId="733" applyFont="1" applyFill="1" applyBorder="1" applyAlignment="1">
      <alignment horizontal="center" vertical="center" wrapText="1"/>
    </xf>
    <xf numFmtId="167" fontId="60" fillId="53" borderId="10" xfId="751" applyNumberFormat="1" applyFont="1" applyFill="1" applyBorder="1" applyAlignment="1">
      <alignment horizontal="center" vertical="center" wrapText="1"/>
    </xf>
    <xf numFmtId="49" fontId="60" fillId="0" borderId="10" xfId="0" applyNumberFormat="1" applyFont="1" applyFill="1" applyBorder="1" applyAlignment="1">
      <alignment horizontal="center" vertical="center" wrapText="1"/>
    </xf>
    <xf numFmtId="0" fontId="60" fillId="55" borderId="10" xfId="751" applyFont="1" applyFill="1" applyBorder="1" applyAlignment="1">
      <alignment horizontal="center" vertical="center"/>
    </xf>
    <xf numFmtId="0" fontId="59" fillId="55" borderId="10" xfId="733" applyFont="1" applyFill="1" applyBorder="1" applyAlignment="1">
      <alignment horizontal="center" vertical="center" wrapText="1"/>
    </xf>
    <xf numFmtId="49" fontId="60" fillId="55" borderId="10" xfId="0" applyNumberFormat="1" applyFont="1" applyFill="1" applyBorder="1" applyAlignment="1">
      <alignment horizontal="center" vertical="center" wrapText="1"/>
    </xf>
    <xf numFmtId="0" fontId="60" fillId="55" borderId="10" xfId="0" applyFont="1" applyFill="1" applyBorder="1" applyAlignment="1">
      <alignment horizontal="center" vertical="center" wrapText="1"/>
    </xf>
    <xf numFmtId="0" fontId="60" fillId="0" borderId="10" xfId="751" applyFont="1" applyFill="1" applyBorder="1" applyAlignment="1">
      <alignment horizontal="left" vertical="center" wrapText="1"/>
    </xf>
    <xf numFmtId="0" fontId="60" fillId="0" borderId="10" xfId="751" applyFont="1" applyFill="1" applyBorder="1"/>
    <xf numFmtId="166" fontId="60" fillId="53" borderId="10" xfId="751" applyNumberFormat="1" applyFont="1" applyFill="1" applyBorder="1" applyAlignment="1">
      <alignment horizontal="center" vertical="center" wrapText="1"/>
    </xf>
    <xf numFmtId="166" fontId="60" fillId="55" borderId="10" xfId="751" applyNumberFormat="1" applyFont="1" applyFill="1" applyBorder="1" applyAlignment="1">
      <alignment horizontal="center" vertical="center" wrapText="1"/>
    </xf>
    <xf numFmtId="2" fontId="60" fillId="0" borderId="10" xfId="751" applyNumberFormat="1" applyFont="1" applyFill="1" applyBorder="1" applyAlignment="1">
      <alignment horizontal="center" vertical="center" wrapText="1"/>
    </xf>
    <xf numFmtId="0" fontId="59" fillId="0" borderId="10" xfId="733" applyFont="1" applyFill="1" applyBorder="1" applyAlignment="1">
      <alignment horizontal="left" vertical="center" wrapText="1"/>
    </xf>
    <xf numFmtId="167" fontId="60" fillId="53" borderId="10" xfId="751" applyNumberFormat="1" applyFont="1" applyFill="1" applyBorder="1" applyAlignment="1">
      <alignment horizontal="center" vertical="center"/>
    </xf>
    <xf numFmtId="0" fontId="60" fillId="55" borderId="10" xfId="751" applyFont="1" applyFill="1" applyBorder="1" applyAlignment="1">
      <alignment horizontal="left" vertical="center" wrapText="1"/>
    </xf>
    <xf numFmtId="0" fontId="60" fillId="0" borderId="10" xfId="0" applyFont="1" applyFill="1" applyBorder="1" applyAlignment="1">
      <alignment vertical="center" wrapText="1"/>
    </xf>
    <xf numFmtId="0" fontId="60" fillId="0" borderId="10" xfId="0" applyFont="1" applyFill="1" applyBorder="1" applyAlignment="1">
      <alignment horizontal="left" vertical="center" wrapText="1"/>
    </xf>
    <xf numFmtId="167" fontId="60" fillId="55" borderId="10" xfId="751" applyNumberFormat="1" applyFont="1" applyFill="1" applyBorder="1" applyAlignment="1">
      <alignment horizontal="center" vertical="center"/>
    </xf>
    <xf numFmtId="167" fontId="60" fillId="0" borderId="10" xfId="751" applyNumberFormat="1" applyFont="1" applyFill="1" applyBorder="1" applyAlignment="1">
      <alignment horizontal="center" vertical="center"/>
    </xf>
    <xf numFmtId="0" fontId="60" fillId="0" borderId="0" xfId="751" applyFont="1" applyFill="1" applyBorder="1" applyAlignment="1">
      <alignment horizontal="center" vertical="center"/>
    </xf>
    <xf numFmtId="167" fontId="60" fillId="53" borderId="0" xfId="751" applyNumberFormat="1" applyFont="1" applyFill="1" applyBorder="1" applyAlignment="1">
      <alignment horizontal="center" vertical="center"/>
    </xf>
    <xf numFmtId="167" fontId="60" fillId="55" borderId="0" xfId="751" applyNumberFormat="1" applyFont="1" applyFill="1" applyBorder="1" applyAlignment="1">
      <alignment horizontal="center" vertical="center"/>
    </xf>
    <xf numFmtId="167" fontId="60" fillId="0" borderId="0" xfId="751" applyNumberFormat="1" applyFont="1" applyFill="1" applyBorder="1" applyAlignment="1">
      <alignment horizontal="center" vertical="center"/>
    </xf>
    <xf numFmtId="0" fontId="60" fillId="0" borderId="0" xfId="751" applyFont="1" applyFill="1" applyBorder="1"/>
    <xf numFmtId="2" fontId="60" fillId="0" borderId="0" xfId="0" applyNumberFormat="1" applyFont="1" applyFill="1" applyBorder="1" applyAlignment="1">
      <alignment horizontal="left" vertical="center" wrapText="1"/>
    </xf>
    <xf numFmtId="2" fontId="61" fillId="0" borderId="0" xfId="0" applyNumberFormat="1" applyFont="1" applyBorder="1" applyAlignment="1">
      <alignment horizontal="left" vertical="center" wrapText="1"/>
    </xf>
    <xf numFmtId="0" fontId="58" fillId="0" borderId="0" xfId="751" applyFont="1" applyFill="1" applyAlignment="1">
      <alignment horizontal="center" vertical="center"/>
    </xf>
    <xf numFmtId="0" fontId="60" fillId="0" borderId="0" xfId="751" applyFont="1" applyFill="1" applyBorder="1" applyAlignment="1">
      <alignment horizontal="left" vertical="center" wrapText="1"/>
    </xf>
    <xf numFmtId="0" fontId="60" fillId="0" borderId="0" xfId="751" applyFont="1" applyFill="1"/>
    <xf numFmtId="167" fontId="60" fillId="53" borderId="0" xfId="751" applyNumberFormat="1" applyFont="1" applyFill="1" applyAlignment="1">
      <alignment horizontal="center" vertical="center"/>
    </xf>
    <xf numFmtId="167" fontId="60" fillId="55" borderId="0" xfId="751" applyNumberFormat="1" applyFont="1" applyFill="1" applyAlignment="1">
      <alignment horizontal="center" vertical="center"/>
    </xf>
    <xf numFmtId="167" fontId="60" fillId="0" borderId="0" xfId="751" applyNumberFormat="1" applyFont="1" applyFill="1" applyAlignment="1">
      <alignment horizontal="center" vertical="center"/>
    </xf>
    <xf numFmtId="0" fontId="60" fillId="0" borderId="0" xfId="751" applyFont="1" applyFill="1" applyAlignment="1">
      <alignment horizontal="center" vertical="center" wrapText="1"/>
    </xf>
    <xf numFmtId="0" fontId="58" fillId="0" borderId="0" xfId="751" applyFont="1" applyFill="1"/>
    <xf numFmtId="0" fontId="58" fillId="0" borderId="0" xfId="751" applyFont="1" applyFill="1" applyAlignment="1">
      <alignment horizontal="center" vertical="center" wrapText="1"/>
    </xf>
    <xf numFmtId="0" fontId="60" fillId="55" borderId="10" xfId="733" applyFont="1" applyFill="1" applyBorder="1" applyAlignment="1">
      <alignment horizontal="center" wrapText="1"/>
    </xf>
    <xf numFmtId="167" fontId="60" fillId="0" borderId="10" xfId="733" applyNumberFormat="1" applyFont="1" applyFill="1" applyBorder="1" applyAlignment="1">
      <alignment horizontal="center" wrapText="1"/>
    </xf>
    <xf numFmtId="0" fontId="60" fillId="55" borderId="10" xfId="738" applyFont="1" applyFill="1" applyBorder="1" applyAlignment="1">
      <alignment horizontal="center" wrapText="1"/>
    </xf>
    <xf numFmtId="0" fontId="63" fillId="0" borderId="0" xfId="751" applyFont="1" applyFill="1"/>
    <xf numFmtId="167" fontId="63" fillId="53" borderId="0" xfId="751" applyNumberFormat="1" applyFont="1" applyFill="1" applyAlignment="1">
      <alignment horizontal="center" vertical="center"/>
    </xf>
    <xf numFmtId="167" fontId="63" fillId="55" borderId="0" xfId="751" applyNumberFormat="1" applyFont="1" applyFill="1" applyAlignment="1">
      <alignment horizontal="center" vertical="center"/>
    </xf>
    <xf numFmtId="167" fontId="63" fillId="0" borderId="0" xfId="751" applyNumberFormat="1" applyFont="1" applyFill="1" applyAlignment="1">
      <alignment horizontal="center" vertical="center"/>
    </xf>
    <xf numFmtId="0" fontId="63" fillId="0" borderId="0" xfId="751" applyFont="1" applyFill="1" applyAlignment="1">
      <alignment horizontal="center" vertical="center" wrapText="1"/>
    </xf>
    <xf numFmtId="0" fontId="58" fillId="0" borderId="0" xfId="751" quotePrefix="1" applyFont="1" applyFill="1" applyAlignment="1">
      <alignment horizontal="center" vertical="center"/>
    </xf>
    <xf numFmtId="167" fontId="64" fillId="55" borderId="10" xfId="751" applyNumberFormat="1" applyFont="1" applyFill="1" applyBorder="1" applyAlignment="1">
      <alignment horizontal="center" wrapText="1"/>
    </xf>
    <xf numFmtId="0" fontId="60" fillId="56" borderId="39" xfId="751" applyFont="1" applyFill="1" applyBorder="1" applyAlignment="1">
      <alignment horizontal="center" vertical="center" wrapText="1"/>
    </xf>
    <xf numFmtId="0" fontId="60" fillId="56" borderId="39" xfId="733" applyFont="1" applyFill="1" applyBorder="1" applyAlignment="1">
      <alignment horizontal="left" vertical="center" wrapText="1"/>
    </xf>
    <xf numFmtId="167" fontId="60" fillId="56" borderId="39" xfId="733" applyNumberFormat="1" applyFont="1" applyFill="1" applyBorder="1" applyAlignment="1">
      <alignment horizontal="center" vertical="center" wrapText="1"/>
    </xf>
    <xf numFmtId="2" fontId="33" fillId="56" borderId="39" xfId="751" applyNumberFormat="1" applyFont="1" applyFill="1" applyBorder="1" applyAlignment="1">
      <alignment horizontal="center" vertical="center" wrapText="1"/>
    </xf>
    <xf numFmtId="0" fontId="60" fillId="55" borderId="41" xfId="751" applyFont="1" applyFill="1" applyBorder="1" applyAlignment="1">
      <alignment horizontal="center" vertical="center" wrapText="1"/>
    </xf>
    <xf numFmtId="0" fontId="62" fillId="55" borderId="41" xfId="0" applyFont="1" applyFill="1" applyBorder="1" applyAlignment="1">
      <alignment horizontal="left" vertical="center" wrapText="1"/>
    </xf>
    <xf numFmtId="0" fontId="60" fillId="55" borderId="41" xfId="733" applyNumberFormat="1" applyFont="1" applyFill="1" applyBorder="1" applyAlignment="1">
      <alignment horizontal="center" vertical="center" wrapText="1"/>
    </xf>
    <xf numFmtId="167" fontId="59" fillId="55" borderId="41" xfId="0" applyNumberFormat="1" applyFont="1" applyFill="1" applyBorder="1" applyAlignment="1">
      <alignment horizontal="center" vertical="center" wrapText="1"/>
    </xf>
    <xf numFmtId="167" fontId="62" fillId="55" borderId="41" xfId="0" applyNumberFormat="1" applyFont="1" applyFill="1" applyBorder="1" applyAlignment="1">
      <alignment horizontal="center" vertical="center" wrapText="1"/>
    </xf>
    <xf numFmtId="167" fontId="60" fillId="55" borderId="41" xfId="751" applyNumberFormat="1" applyFont="1" applyFill="1" applyBorder="1" applyAlignment="1">
      <alignment horizontal="center" vertical="center" wrapText="1"/>
    </xf>
    <xf numFmtId="2" fontId="33" fillId="55" borderId="41" xfId="751" applyNumberFormat="1" applyFont="1" applyFill="1" applyBorder="1" applyAlignment="1">
      <alignment horizontal="center" vertical="center" wrapText="1"/>
    </xf>
    <xf numFmtId="167" fontId="9" fillId="55" borderId="10" xfId="751" applyNumberFormat="1" applyFont="1" applyFill="1" applyBorder="1"/>
    <xf numFmtId="0" fontId="9" fillId="55" borderId="10" xfId="751" applyFont="1" applyFill="1" applyBorder="1"/>
    <xf numFmtId="167" fontId="9" fillId="55" borderId="0" xfId="751" applyNumberFormat="1" applyFont="1" applyFill="1" applyBorder="1"/>
    <xf numFmtId="0" fontId="9" fillId="55" borderId="0" xfId="751" applyFont="1" applyFill="1" applyBorder="1"/>
    <xf numFmtId="0" fontId="60" fillId="0" borderId="10" xfId="751" applyFont="1" applyFill="1" applyBorder="1" applyAlignment="1">
      <alignment horizontal="center" vertical="center" wrapText="1"/>
    </xf>
    <xf numFmtId="167" fontId="60" fillId="0" borderId="0" xfId="751" applyNumberFormat="1" applyFont="1" applyFill="1"/>
    <xf numFmtId="0" fontId="60" fillId="0" borderId="10" xfId="751" applyFont="1" applyFill="1" applyBorder="1" applyAlignment="1">
      <alignment horizontal="center" vertical="center" wrapText="1"/>
    </xf>
    <xf numFmtId="166" fontId="13" fillId="56" borderId="10" xfId="733" applyNumberFormat="1" applyFont="1" applyFill="1" applyBorder="1"/>
    <xf numFmtId="0" fontId="12" fillId="0" borderId="41" xfId="751" applyFont="1" applyFill="1" applyBorder="1" applyAlignment="1">
      <alignment horizontal="center" vertical="center"/>
    </xf>
    <xf numFmtId="2" fontId="60" fillId="0" borderId="0" xfId="0" applyNumberFormat="1" applyFont="1" applyFill="1" applyBorder="1" applyAlignment="1">
      <alignment horizontal="left" vertical="center" wrapText="1"/>
    </xf>
    <xf numFmtId="2" fontId="61" fillId="0" borderId="0" xfId="0" applyNumberFormat="1" applyFont="1" applyBorder="1" applyAlignment="1">
      <alignment horizontal="left" vertical="center" wrapText="1"/>
    </xf>
    <xf numFmtId="0" fontId="60" fillId="0" borderId="0" xfId="751" applyFont="1" applyFill="1" applyAlignment="1">
      <alignment horizontal="center" vertical="center"/>
    </xf>
    <xf numFmtId="0" fontId="60" fillId="0" borderId="10" xfId="751" applyFont="1" applyFill="1" applyBorder="1" applyAlignment="1">
      <alignment horizontal="center" vertical="center" wrapText="1"/>
    </xf>
    <xf numFmtId="0" fontId="12" fillId="0" borderId="41" xfId="751" applyFont="1" applyFill="1" applyBorder="1" applyAlignment="1">
      <alignment horizontal="center" vertical="center"/>
    </xf>
    <xf numFmtId="0" fontId="63" fillId="0" borderId="10" xfId="751" applyFont="1" applyFill="1" applyBorder="1"/>
    <xf numFmtId="167" fontId="63" fillId="53" borderId="10" xfId="751" applyNumberFormat="1" applyFont="1" applyFill="1" applyBorder="1" applyAlignment="1">
      <alignment horizontal="center" vertical="center"/>
    </xf>
    <xf numFmtId="167" fontId="63" fillId="55" borderId="10" xfId="751" applyNumberFormat="1" applyFont="1" applyFill="1" applyBorder="1" applyAlignment="1">
      <alignment horizontal="center" vertical="center"/>
    </xf>
    <xf numFmtId="167" fontId="63" fillId="0" borderId="10" xfId="751" applyNumberFormat="1" applyFont="1" applyFill="1" applyBorder="1" applyAlignment="1">
      <alignment horizontal="center" vertical="center"/>
    </xf>
    <xf numFmtId="0" fontId="63" fillId="0" borderId="10" xfId="751" applyFont="1" applyFill="1" applyBorder="1" applyAlignment="1">
      <alignment horizontal="center" vertical="center" wrapText="1"/>
    </xf>
    <xf numFmtId="0" fontId="65" fillId="0" borderId="0" xfId="751" applyFont="1" applyFill="1" applyAlignment="1">
      <alignment horizontal="center" vertical="center"/>
    </xf>
    <xf numFmtId="0" fontId="65" fillId="0" borderId="10" xfId="751" applyFont="1" applyFill="1" applyBorder="1" applyAlignment="1">
      <alignment horizontal="center" vertical="center" wrapText="1"/>
    </xf>
    <xf numFmtId="0" fontId="66" fillId="0" borderId="10" xfId="0" applyFont="1" applyBorder="1" applyAlignment="1">
      <alignment horizontal="center" vertical="center" wrapText="1"/>
    </xf>
    <xf numFmtId="167" fontId="65" fillId="55" borderId="10" xfId="751" applyNumberFormat="1" applyFont="1" applyFill="1" applyBorder="1" applyAlignment="1">
      <alignment horizontal="center" vertical="center" wrapText="1"/>
    </xf>
    <xf numFmtId="167" fontId="65" fillId="0" borderId="10" xfId="751" applyNumberFormat="1" applyFont="1" applyFill="1" applyBorder="1" applyAlignment="1">
      <alignment horizontal="center" vertical="center" wrapText="1"/>
    </xf>
    <xf numFmtId="0" fontId="65" fillId="0" borderId="10" xfId="733" applyFont="1" applyFill="1" applyBorder="1" applyAlignment="1">
      <alignment horizontal="left" vertical="center" wrapText="1"/>
    </xf>
    <xf numFmtId="167" fontId="65" fillId="0" borderId="10" xfId="733" applyNumberFormat="1" applyFont="1" applyFill="1" applyBorder="1" applyAlignment="1">
      <alignment horizontal="center" vertical="center" wrapText="1"/>
    </xf>
    <xf numFmtId="167" fontId="63" fillId="53" borderId="10" xfId="733" applyNumberFormat="1" applyFont="1" applyFill="1" applyBorder="1" applyAlignment="1">
      <alignment horizontal="center" vertical="center" wrapText="1"/>
    </xf>
    <xf numFmtId="167" fontId="63" fillId="55" borderId="10" xfId="751" applyNumberFormat="1" applyFont="1" applyFill="1" applyBorder="1" applyAlignment="1">
      <alignment horizontal="center" vertical="center" wrapText="1"/>
    </xf>
    <xf numFmtId="167" fontId="63" fillId="0" borderId="10" xfId="751" applyNumberFormat="1" applyFont="1" applyFill="1" applyBorder="1" applyAlignment="1">
      <alignment horizontal="center" vertical="center" wrapText="1"/>
    </xf>
    <xf numFmtId="0" fontId="65" fillId="0" borderId="10" xfId="751" applyFont="1" applyFill="1" applyBorder="1" applyAlignment="1">
      <alignment horizontal="left" vertical="center" wrapText="1"/>
    </xf>
    <xf numFmtId="0" fontId="66" fillId="0" borderId="41" xfId="0" applyFont="1" applyBorder="1" applyAlignment="1">
      <alignment horizontal="center" vertical="center" wrapText="1"/>
    </xf>
    <xf numFmtId="0" fontId="66" fillId="0" borderId="10" xfId="0" applyFont="1" applyBorder="1" applyAlignment="1">
      <alignment horizontal="left" vertical="center" wrapText="1"/>
    </xf>
    <xf numFmtId="167" fontId="63" fillId="0" borderId="10" xfId="733" applyNumberFormat="1" applyFont="1" applyFill="1" applyBorder="1" applyAlignment="1">
      <alignment horizontal="center" vertical="center" wrapText="1"/>
    </xf>
    <xf numFmtId="167" fontId="66" fillId="0" borderId="10" xfId="0" applyNumberFormat="1" applyFont="1" applyBorder="1" applyAlignment="1">
      <alignment horizontal="center" vertical="center" wrapText="1"/>
    </xf>
    <xf numFmtId="167" fontId="66" fillId="55" borderId="10" xfId="0" applyNumberFormat="1" applyFont="1" applyFill="1" applyBorder="1" applyAlignment="1">
      <alignment horizontal="center" vertical="center" wrapText="1"/>
    </xf>
    <xf numFmtId="0" fontId="68" fillId="0" borderId="10" xfId="0" applyFont="1" applyBorder="1" applyAlignment="1">
      <alignment horizontal="left" vertical="center" wrapText="1"/>
    </xf>
    <xf numFmtId="0" fontId="63" fillId="0" borderId="10" xfId="733" applyNumberFormat="1" applyFont="1" applyFill="1" applyBorder="1" applyAlignment="1">
      <alignment horizontal="center" vertical="center" wrapText="1"/>
    </xf>
    <xf numFmtId="167" fontId="68" fillId="55" borderId="10" xfId="0" applyNumberFormat="1" applyFont="1" applyFill="1" applyBorder="1" applyAlignment="1">
      <alignment horizontal="center" vertical="center" wrapText="1"/>
    </xf>
    <xf numFmtId="0" fontId="68" fillId="55" borderId="10" xfId="0" applyFont="1" applyFill="1" applyBorder="1" applyAlignment="1">
      <alignment horizontal="left" vertical="center" wrapText="1"/>
    </xf>
    <xf numFmtId="166" fontId="63" fillId="55" borderId="10" xfId="738" applyNumberFormat="1" applyFont="1" applyFill="1" applyBorder="1" applyAlignment="1">
      <alignment horizontal="left" vertical="center" wrapText="1"/>
    </xf>
    <xf numFmtId="0" fontId="66" fillId="55" borderId="10" xfId="0" applyFont="1" applyFill="1" applyBorder="1" applyAlignment="1">
      <alignment horizontal="left" vertical="center" wrapText="1"/>
    </xf>
    <xf numFmtId="167" fontId="68" fillId="0" borderId="10" xfId="0" applyNumberFormat="1" applyFont="1" applyBorder="1" applyAlignment="1">
      <alignment horizontal="center" vertical="center" wrapText="1"/>
    </xf>
    <xf numFmtId="0" fontId="66" fillId="55" borderId="10" xfId="0" applyFont="1" applyFill="1" applyBorder="1" applyAlignment="1">
      <alignment horizontal="center" vertical="center" wrapText="1"/>
    </xf>
    <xf numFmtId="166" fontId="63" fillId="0" borderId="10" xfId="738" applyNumberFormat="1" applyFont="1" applyFill="1" applyBorder="1" applyAlignment="1">
      <alignment horizontal="left" vertical="center" wrapText="1"/>
    </xf>
    <xf numFmtId="0" fontId="63" fillId="56" borderId="41" xfId="751" applyFont="1" applyFill="1" applyBorder="1" applyAlignment="1">
      <alignment horizontal="center" vertical="center" wrapText="1"/>
    </xf>
    <xf numFmtId="0" fontId="66" fillId="56" borderId="10" xfId="0" applyFont="1" applyFill="1" applyBorder="1" applyAlignment="1">
      <alignment horizontal="left" vertical="center" wrapText="1"/>
    </xf>
    <xf numFmtId="167" fontId="63" fillId="56" borderId="10" xfId="733" applyNumberFormat="1" applyFont="1" applyFill="1" applyBorder="1" applyAlignment="1">
      <alignment horizontal="center" vertical="center" wrapText="1"/>
    </xf>
    <xf numFmtId="167" fontId="66" fillId="56" borderId="10" xfId="0" applyNumberFormat="1" applyFont="1" applyFill="1" applyBorder="1" applyAlignment="1">
      <alignment horizontal="center" vertical="center" wrapText="1"/>
    </xf>
    <xf numFmtId="0" fontId="67" fillId="56" borderId="41" xfId="0" applyFont="1" applyFill="1" applyBorder="1" applyAlignment="1">
      <alignment horizontal="left" vertical="center" wrapText="1"/>
    </xf>
    <xf numFmtId="0" fontId="66" fillId="0" borderId="10" xfId="0" applyFont="1" applyFill="1" applyBorder="1" applyAlignment="1">
      <alignment horizontal="left" vertical="center" wrapText="1"/>
    </xf>
    <xf numFmtId="167" fontId="66" fillId="49" borderId="10" xfId="0" applyNumberFormat="1" applyFont="1" applyFill="1" applyBorder="1" applyAlignment="1">
      <alignment horizontal="center" vertical="center" wrapText="1"/>
    </xf>
    <xf numFmtId="0" fontId="66" fillId="49" borderId="10" xfId="0" applyFont="1" applyFill="1" applyBorder="1" applyAlignment="1">
      <alignment horizontal="left" vertical="center" wrapText="1"/>
    </xf>
    <xf numFmtId="0" fontId="63" fillId="56" borderId="10" xfId="751" applyFont="1" applyFill="1" applyBorder="1" applyAlignment="1">
      <alignment horizontal="center" vertical="center" wrapText="1"/>
    </xf>
    <xf numFmtId="0" fontId="63" fillId="56" borderId="10" xfId="733" applyNumberFormat="1" applyFont="1" applyFill="1" applyBorder="1" applyAlignment="1">
      <alignment horizontal="center" vertical="center" wrapText="1"/>
    </xf>
    <xf numFmtId="167" fontId="63" fillId="56" borderId="10" xfId="751" applyNumberFormat="1" applyFont="1" applyFill="1" applyBorder="1" applyAlignment="1">
      <alignment horizontal="center" vertical="center" wrapText="1"/>
    </xf>
    <xf numFmtId="0" fontId="63" fillId="55" borderId="10" xfId="751" applyFont="1" applyFill="1" applyBorder="1" applyAlignment="1">
      <alignment horizontal="center" vertical="center" wrapText="1"/>
    </xf>
    <xf numFmtId="0" fontId="63" fillId="55" borderId="10" xfId="733" applyNumberFormat="1" applyFont="1" applyFill="1" applyBorder="1" applyAlignment="1">
      <alignment horizontal="center" vertical="center" wrapText="1"/>
    </xf>
    <xf numFmtId="0" fontId="68" fillId="57" borderId="10" xfId="0" applyFont="1" applyFill="1" applyBorder="1" applyAlignment="1">
      <alignment horizontal="left" vertical="center" wrapText="1"/>
    </xf>
    <xf numFmtId="0" fontId="68" fillId="56" borderId="10" xfId="0" applyFont="1" applyFill="1" applyBorder="1" applyAlignment="1">
      <alignment horizontal="left" vertical="center" wrapText="1"/>
    </xf>
    <xf numFmtId="167" fontId="68" fillId="56" borderId="10" xfId="0" applyNumberFormat="1" applyFont="1" applyFill="1" applyBorder="1" applyAlignment="1">
      <alignment horizontal="center" vertical="center" wrapText="1"/>
    </xf>
    <xf numFmtId="0" fontId="63" fillId="55" borderId="10" xfId="733" applyFont="1" applyFill="1" applyBorder="1" applyAlignment="1">
      <alignment horizontal="left" vertical="center" wrapText="1"/>
    </xf>
    <xf numFmtId="167" fontId="63" fillId="55" borderId="10" xfId="733" applyNumberFormat="1" applyFont="1" applyFill="1" applyBorder="1" applyAlignment="1">
      <alignment horizontal="center" vertical="center" wrapText="1"/>
    </xf>
    <xf numFmtId="0" fontId="63" fillId="0" borderId="10" xfId="733" applyFont="1" applyFill="1" applyBorder="1" applyAlignment="1">
      <alignment horizontal="left" vertical="center" wrapText="1"/>
    </xf>
    <xf numFmtId="0" fontId="63" fillId="55" borderId="10" xfId="733" applyFont="1" applyFill="1" applyBorder="1" applyAlignment="1">
      <alignment horizontal="center" wrapText="1"/>
    </xf>
    <xf numFmtId="167" fontId="63" fillId="0" borderId="10" xfId="733" applyNumberFormat="1" applyFont="1" applyFill="1" applyBorder="1" applyAlignment="1">
      <alignment horizontal="center" wrapText="1"/>
    </xf>
    <xf numFmtId="166" fontId="63" fillId="0" borderId="10" xfId="738" applyNumberFormat="1" applyFont="1" applyFill="1" applyBorder="1" applyAlignment="1">
      <alignment horizontal="center"/>
    </xf>
    <xf numFmtId="167" fontId="63" fillId="0" borderId="10" xfId="738" applyNumberFormat="1" applyFont="1" applyFill="1" applyBorder="1" applyAlignment="1">
      <alignment horizontal="center"/>
    </xf>
    <xf numFmtId="167" fontId="63" fillId="55" borderId="10" xfId="751" applyNumberFormat="1" applyFont="1" applyFill="1" applyBorder="1" applyAlignment="1">
      <alignment horizontal="center" wrapText="1"/>
    </xf>
    <xf numFmtId="167" fontId="63" fillId="0" borderId="10" xfId="751" applyNumberFormat="1" applyFont="1" applyFill="1" applyBorder="1" applyAlignment="1">
      <alignment horizontal="center" wrapText="1"/>
    </xf>
    <xf numFmtId="0" fontId="63" fillId="55" borderId="10" xfId="738" applyFont="1" applyFill="1" applyBorder="1" applyAlignment="1">
      <alignment horizontal="center" wrapText="1"/>
    </xf>
    <xf numFmtId="167" fontId="63" fillId="55" borderId="10" xfId="738" applyNumberFormat="1" applyFont="1" applyFill="1" applyBorder="1" applyAlignment="1">
      <alignment horizontal="center"/>
    </xf>
    <xf numFmtId="0" fontId="63" fillId="55" borderId="10" xfId="738" applyFont="1" applyFill="1" applyBorder="1" applyAlignment="1">
      <alignment horizontal="left" wrapText="1"/>
    </xf>
    <xf numFmtId="167" fontId="69" fillId="55" borderId="10" xfId="751" applyNumberFormat="1" applyFont="1" applyFill="1" applyBorder="1" applyAlignment="1">
      <alignment horizontal="center" wrapText="1"/>
    </xf>
    <xf numFmtId="166" fontId="63" fillId="55" borderId="10" xfId="738" applyNumberFormat="1" applyFont="1" applyFill="1" applyBorder="1" applyAlignment="1">
      <alignment horizontal="center"/>
    </xf>
    <xf numFmtId="0" fontId="63" fillId="0" borderId="0" xfId="751" applyFont="1" applyFill="1" applyAlignment="1">
      <alignment horizontal="center" vertical="center"/>
    </xf>
    <xf numFmtId="0" fontId="63" fillId="54" borderId="10" xfId="751" applyFont="1" applyFill="1" applyBorder="1" applyAlignment="1">
      <alignment horizontal="center" vertical="center" wrapText="1"/>
    </xf>
    <xf numFmtId="0" fontId="63" fillId="54" borderId="10" xfId="733" applyFont="1" applyFill="1" applyBorder="1" applyAlignment="1">
      <alignment horizontal="left" vertical="center" wrapText="1"/>
    </xf>
    <xf numFmtId="0" fontId="63" fillId="54" borderId="10" xfId="733" applyNumberFormat="1" applyFont="1" applyFill="1" applyBorder="1" applyAlignment="1">
      <alignment horizontal="center" vertical="center" wrapText="1"/>
    </xf>
    <xf numFmtId="167" fontId="63" fillId="54" borderId="10" xfId="738" applyNumberFormat="1" applyFont="1" applyFill="1" applyBorder="1" applyAlignment="1">
      <alignment horizontal="center" vertical="center" wrapText="1"/>
    </xf>
    <xf numFmtId="167" fontId="63" fillId="54" borderId="10" xfId="751" applyNumberFormat="1" applyFont="1" applyFill="1" applyBorder="1" applyAlignment="1">
      <alignment horizontal="center" vertical="center" wrapText="1"/>
    </xf>
    <xf numFmtId="167" fontId="63" fillId="54" borderId="10" xfId="751" applyNumberFormat="1" applyFont="1" applyFill="1" applyBorder="1" applyAlignment="1">
      <alignment horizontal="center" wrapText="1"/>
    </xf>
    <xf numFmtId="166" fontId="63" fillId="54" borderId="10" xfId="738" applyNumberFormat="1" applyFont="1" applyFill="1" applyBorder="1" applyAlignment="1">
      <alignment horizontal="left" vertical="center" wrapText="1"/>
    </xf>
    <xf numFmtId="0" fontId="63" fillId="56" borderId="39" xfId="751" applyFont="1" applyFill="1" applyBorder="1" applyAlignment="1">
      <alignment horizontal="center" vertical="center" wrapText="1"/>
    </xf>
    <xf numFmtId="0" fontId="63" fillId="56" borderId="39" xfId="733" applyFont="1" applyFill="1" applyBorder="1" applyAlignment="1">
      <alignment horizontal="left" vertical="center" wrapText="1"/>
    </xf>
    <xf numFmtId="167" fontId="63" fillId="56" borderId="39" xfId="733" applyNumberFormat="1" applyFont="1" applyFill="1" applyBorder="1" applyAlignment="1">
      <alignment horizontal="center" vertical="center" wrapText="1"/>
    </xf>
    <xf numFmtId="0" fontId="63" fillId="55" borderId="41" xfId="751" applyFont="1" applyFill="1" applyBorder="1" applyAlignment="1">
      <alignment horizontal="center" vertical="center" wrapText="1"/>
    </xf>
    <xf numFmtId="167" fontId="66" fillId="55" borderId="41" xfId="0" applyNumberFormat="1" applyFont="1" applyFill="1" applyBorder="1" applyAlignment="1">
      <alignment horizontal="center" vertical="center" wrapText="1"/>
    </xf>
    <xf numFmtId="167" fontId="68" fillId="55" borderId="41" xfId="0" applyNumberFormat="1" applyFont="1" applyFill="1" applyBorder="1" applyAlignment="1">
      <alignment horizontal="center" vertical="center" wrapText="1"/>
    </xf>
    <xf numFmtId="167" fontId="63" fillId="55" borderId="41" xfId="751" applyNumberFormat="1" applyFont="1" applyFill="1" applyBorder="1" applyAlignment="1">
      <alignment horizontal="center" vertical="center" wrapText="1"/>
    </xf>
    <xf numFmtId="0" fontId="68" fillId="55" borderId="41" xfId="0" applyFont="1" applyFill="1" applyBorder="1" applyAlignment="1">
      <alignment horizontal="left" vertical="center" wrapText="1"/>
    </xf>
    <xf numFmtId="0" fontId="63" fillId="55" borderId="41" xfId="733" applyNumberFormat="1" applyFont="1" applyFill="1" applyBorder="1" applyAlignment="1">
      <alignment horizontal="center" vertical="center" wrapText="1"/>
    </xf>
    <xf numFmtId="0" fontId="63" fillId="56" borderId="10" xfId="751" applyFont="1" applyFill="1" applyBorder="1" applyAlignment="1">
      <alignment horizontal="center" vertical="center"/>
    </xf>
    <xf numFmtId="0" fontId="63" fillId="56" borderId="10" xfId="0" applyFont="1" applyFill="1" applyBorder="1" applyAlignment="1">
      <alignment horizontal="left" vertical="center" wrapText="1"/>
    </xf>
    <xf numFmtId="167" fontId="63" fillId="56" borderId="10" xfId="751" applyNumberFormat="1" applyFont="1" applyFill="1" applyBorder="1" applyAlignment="1">
      <alignment horizontal="center" vertical="center"/>
    </xf>
    <xf numFmtId="0" fontId="63" fillId="56" borderId="10" xfId="751" applyFont="1" applyFill="1" applyBorder="1" applyAlignment="1">
      <alignment horizontal="left" vertical="center" wrapText="1"/>
    </xf>
    <xf numFmtId="0" fontId="63" fillId="53" borderId="10" xfId="751" applyFont="1" applyFill="1" applyBorder="1" applyAlignment="1">
      <alignment horizontal="center" vertical="center" wrapText="1"/>
    </xf>
    <xf numFmtId="0" fontId="63" fillId="0" borderId="10" xfId="0" applyFont="1" applyFill="1" applyBorder="1" applyAlignment="1">
      <alignment horizontal="center" vertical="center" wrapText="1"/>
    </xf>
    <xf numFmtId="0" fontId="63" fillId="0" borderId="10" xfId="751" applyFont="1" applyFill="1" applyBorder="1" applyAlignment="1">
      <alignment horizontal="center" vertical="center"/>
    </xf>
    <xf numFmtId="0" fontId="66" fillId="0" borderId="10" xfId="733" applyFont="1" applyFill="1" applyBorder="1" applyAlignment="1">
      <alignment horizontal="center" vertical="center" wrapText="1"/>
    </xf>
    <xf numFmtId="167" fontId="63" fillId="53" borderId="10" xfId="751" applyNumberFormat="1" applyFont="1" applyFill="1" applyBorder="1" applyAlignment="1">
      <alignment horizontal="center" vertical="center" wrapText="1"/>
    </xf>
    <xf numFmtId="49" fontId="63" fillId="0" borderId="10" xfId="0" applyNumberFormat="1" applyFont="1" applyFill="1" applyBorder="1" applyAlignment="1">
      <alignment horizontal="center" vertical="center" wrapText="1"/>
    </xf>
    <xf numFmtId="0" fontId="63" fillId="55" borderId="10" xfId="751" applyFont="1" applyFill="1" applyBorder="1" applyAlignment="1">
      <alignment horizontal="center" vertical="center"/>
    </xf>
    <xf numFmtId="0" fontId="66" fillId="55" borderId="10" xfId="733" applyFont="1" applyFill="1" applyBorder="1" applyAlignment="1">
      <alignment horizontal="center" vertical="center" wrapText="1"/>
    </xf>
    <xf numFmtId="49" fontId="63" fillId="55" borderId="10" xfId="0" applyNumberFormat="1" applyFont="1" applyFill="1" applyBorder="1" applyAlignment="1">
      <alignment horizontal="center" vertical="center" wrapText="1"/>
    </xf>
    <xf numFmtId="0" fontId="63" fillId="55" borderId="10" xfId="0" applyFont="1" applyFill="1" applyBorder="1" applyAlignment="1">
      <alignment horizontal="center" vertical="center" wrapText="1"/>
    </xf>
    <xf numFmtId="0" fontId="63" fillId="0" borderId="10" xfId="751" applyFont="1" applyFill="1" applyBorder="1" applyAlignment="1">
      <alignment horizontal="left" vertical="center" wrapText="1"/>
    </xf>
    <xf numFmtId="166" fontId="63" fillId="53" borderId="10" xfId="751" applyNumberFormat="1" applyFont="1" applyFill="1" applyBorder="1" applyAlignment="1">
      <alignment horizontal="center" vertical="center" wrapText="1"/>
    </xf>
    <xf numFmtId="166" fontId="63" fillId="55" borderId="10" xfId="751" applyNumberFormat="1" applyFont="1" applyFill="1" applyBorder="1" applyAlignment="1">
      <alignment horizontal="center" vertical="center" wrapText="1"/>
    </xf>
    <xf numFmtId="2" fontId="63" fillId="0" borderId="10" xfId="751" applyNumberFormat="1" applyFont="1" applyFill="1" applyBorder="1" applyAlignment="1">
      <alignment horizontal="center" vertical="center" wrapText="1"/>
    </xf>
    <xf numFmtId="0" fontId="66" fillId="0" borderId="10" xfId="733" applyFont="1" applyFill="1" applyBorder="1" applyAlignment="1">
      <alignment horizontal="left" vertical="center" wrapText="1"/>
    </xf>
    <xf numFmtId="0" fontId="63" fillId="55" borderId="10" xfId="751" applyFont="1" applyFill="1" applyBorder="1" applyAlignment="1">
      <alignment horizontal="left" vertical="center" wrapText="1"/>
    </xf>
    <xf numFmtId="0" fontId="63" fillId="0" borderId="10" xfId="0" applyFont="1" applyFill="1" applyBorder="1" applyAlignment="1">
      <alignment vertical="center" wrapText="1"/>
    </xf>
    <xf numFmtId="0" fontId="63" fillId="0" borderId="10" xfId="0" applyFont="1" applyFill="1" applyBorder="1" applyAlignment="1">
      <alignment horizontal="left" vertical="center" wrapText="1"/>
    </xf>
    <xf numFmtId="0" fontId="63" fillId="0" borderId="0" xfId="751" applyFont="1" applyFill="1" applyBorder="1" applyAlignment="1">
      <alignment horizontal="center" vertical="center"/>
    </xf>
    <xf numFmtId="167" fontId="63" fillId="53" borderId="0" xfId="751" applyNumberFormat="1" applyFont="1" applyFill="1" applyBorder="1" applyAlignment="1">
      <alignment horizontal="center" vertical="center"/>
    </xf>
    <xf numFmtId="167" fontId="63" fillId="0" borderId="0" xfId="751" applyNumberFormat="1" applyFont="1" applyFill="1" applyBorder="1" applyAlignment="1">
      <alignment horizontal="center" vertical="center"/>
    </xf>
    <xf numFmtId="0" fontId="63" fillId="0" borderId="0" xfId="751" applyFont="1" applyFill="1" applyBorder="1"/>
    <xf numFmtId="2" fontId="63" fillId="0" borderId="0" xfId="0" applyNumberFormat="1" applyFont="1" applyFill="1" applyBorder="1" applyAlignment="1">
      <alignment horizontal="left" vertical="center" wrapText="1"/>
    </xf>
    <xf numFmtId="2" fontId="67" fillId="0" borderId="0" xfId="0" applyNumberFormat="1" applyFont="1" applyBorder="1" applyAlignment="1">
      <alignment horizontal="left" vertical="center" wrapText="1"/>
    </xf>
    <xf numFmtId="167" fontId="63" fillId="55" borderId="0" xfId="751" applyNumberFormat="1" applyFont="1" applyFill="1" applyBorder="1" applyAlignment="1">
      <alignment horizontal="center" vertical="center"/>
    </xf>
    <xf numFmtId="0" fontId="63" fillId="0" borderId="0" xfId="751" applyFont="1" applyFill="1" applyBorder="1" applyAlignment="1">
      <alignment horizontal="left" vertical="center" wrapText="1"/>
    </xf>
    <xf numFmtId="0" fontId="65" fillId="0" borderId="0" xfId="751" quotePrefix="1" applyFont="1" applyFill="1" applyAlignment="1">
      <alignment horizontal="center" vertical="center"/>
    </xf>
    <xf numFmtId="0" fontId="65" fillId="0" borderId="0" xfId="751" applyFont="1" applyFill="1"/>
    <xf numFmtId="0" fontId="65" fillId="0" borderId="0" xfId="751" applyFont="1" applyFill="1" applyAlignment="1">
      <alignment horizontal="center" vertical="center" wrapText="1"/>
    </xf>
    <xf numFmtId="0" fontId="12" fillId="0" borderId="41" xfId="751" applyFont="1" applyFill="1" applyBorder="1" applyAlignment="1">
      <alignment horizontal="center" vertical="center"/>
    </xf>
    <xf numFmtId="0" fontId="63" fillId="0" borderId="10" xfId="751" applyFont="1" applyFill="1" applyBorder="1" applyAlignment="1">
      <alignment horizontal="center" vertical="center" wrapText="1"/>
    </xf>
    <xf numFmtId="2" fontId="63" fillId="0" borderId="0" xfId="0" applyNumberFormat="1" applyFont="1" applyFill="1" applyBorder="1" applyAlignment="1">
      <alignment horizontal="left" vertical="center" wrapText="1"/>
    </xf>
    <xf numFmtId="2" fontId="67" fillId="0" borderId="0" xfId="0" applyNumberFormat="1" applyFont="1" applyBorder="1" applyAlignment="1">
      <alignment horizontal="left" vertical="center" wrapText="1"/>
    </xf>
    <xf numFmtId="0" fontId="68" fillId="0" borderId="10" xfId="751" applyFont="1" applyFill="1" applyBorder="1" applyAlignment="1">
      <alignment horizontal="center" vertical="center" wrapText="1"/>
    </xf>
    <xf numFmtId="0" fontId="68" fillId="0" borderId="10" xfId="733" applyNumberFormat="1" applyFont="1" applyFill="1" applyBorder="1" applyAlignment="1">
      <alignment horizontal="center" vertical="center" wrapText="1"/>
    </xf>
    <xf numFmtId="167" fontId="68" fillId="0" borderId="10" xfId="751" applyNumberFormat="1" applyFont="1" applyFill="1" applyBorder="1" applyAlignment="1">
      <alignment horizontal="center" vertical="center" wrapText="1"/>
    </xf>
    <xf numFmtId="2" fontId="68" fillId="0" borderId="10" xfId="751" applyNumberFormat="1" applyFont="1" applyFill="1" applyBorder="1" applyAlignment="1">
      <alignment horizontal="center" vertical="center" wrapText="1"/>
    </xf>
    <xf numFmtId="167" fontId="68" fillId="0" borderId="0" xfId="751" applyNumberFormat="1" applyFont="1" applyFill="1"/>
    <xf numFmtId="0" fontId="68" fillId="0" borderId="0" xfId="751" applyFont="1" applyFill="1"/>
    <xf numFmtId="0" fontId="12" fillId="0" borderId="41" xfId="751" applyFont="1" applyFill="1" applyBorder="1" applyAlignment="1">
      <alignment horizontal="center" vertical="center"/>
    </xf>
    <xf numFmtId="0" fontId="63" fillId="0" borderId="10" xfId="751" applyFont="1" applyFill="1" applyBorder="1" applyAlignment="1">
      <alignment horizontal="center" vertical="center" wrapText="1"/>
    </xf>
    <xf numFmtId="2" fontId="63" fillId="0" borderId="0" xfId="0" applyNumberFormat="1" applyFont="1" applyFill="1" applyBorder="1" applyAlignment="1">
      <alignment horizontal="left" vertical="center" wrapText="1"/>
    </xf>
    <xf numFmtId="2" fontId="67" fillId="0" borderId="0" xfId="0" applyNumberFormat="1" applyFont="1" applyBorder="1" applyAlignment="1">
      <alignment horizontal="left" vertical="center" wrapText="1"/>
    </xf>
    <xf numFmtId="0" fontId="12" fillId="0" borderId="41" xfId="751" applyFont="1" applyFill="1" applyBorder="1" applyAlignment="1">
      <alignment horizontal="center" vertical="center"/>
    </xf>
    <xf numFmtId="0" fontId="63" fillId="0" borderId="10" xfId="751" applyFont="1" applyFill="1" applyBorder="1" applyAlignment="1">
      <alignment horizontal="center" vertical="center" wrapText="1"/>
    </xf>
    <xf numFmtId="2" fontId="63" fillId="0" borderId="0" xfId="0" applyNumberFormat="1" applyFont="1" applyFill="1" applyBorder="1" applyAlignment="1">
      <alignment horizontal="left" vertical="center" wrapText="1"/>
    </xf>
    <xf numFmtId="2" fontId="67" fillId="0" borderId="0" xfId="0" applyNumberFormat="1" applyFont="1" applyBorder="1" applyAlignment="1">
      <alignment horizontal="left" vertical="center" wrapText="1"/>
    </xf>
    <xf numFmtId="166" fontId="63" fillId="0" borderId="41" xfId="738" applyNumberFormat="1" applyFont="1" applyFill="1" applyBorder="1" applyAlignment="1">
      <alignment horizontal="left" vertical="center" wrapText="1"/>
    </xf>
    <xf numFmtId="0" fontId="63" fillId="0" borderId="10" xfId="751" applyFont="1" applyFill="1" applyBorder="1" applyAlignment="1">
      <alignment horizontal="center" vertical="center" wrapText="1"/>
    </xf>
    <xf numFmtId="166" fontId="12" fillId="0" borderId="10" xfId="733" applyNumberFormat="1" applyFont="1" applyFill="1" applyBorder="1" applyAlignment="1">
      <alignment horizontal="center" vertical="center" wrapText="1"/>
    </xf>
    <xf numFmtId="166" fontId="12" fillId="0" borderId="10" xfId="733" quotePrefix="1" applyNumberFormat="1" applyFont="1" applyFill="1" applyBorder="1" applyAlignment="1">
      <alignment horizontal="center" vertical="center"/>
    </xf>
    <xf numFmtId="0" fontId="13" fillId="0" borderId="0" xfId="733" applyFont="1" applyFill="1" applyBorder="1" applyAlignment="1">
      <alignment vertical="center"/>
    </xf>
    <xf numFmtId="0" fontId="13" fillId="56" borderId="0" xfId="733" applyFont="1" applyFill="1"/>
    <xf numFmtId="0" fontId="13" fillId="56" borderId="10" xfId="733" applyFont="1" applyFill="1" applyBorder="1"/>
    <xf numFmtId="0" fontId="13" fillId="56" borderId="0" xfId="733" applyFont="1" applyFill="1" applyBorder="1"/>
    <xf numFmtId="0" fontId="70" fillId="0" borderId="0" xfId="751" applyFont="1" applyFill="1"/>
    <xf numFmtId="167" fontId="70" fillId="53" borderId="0" xfId="751" applyNumberFormat="1" applyFont="1" applyFill="1" applyAlignment="1">
      <alignment horizontal="center" vertical="center"/>
    </xf>
    <xf numFmtId="167" fontId="70" fillId="55" borderId="0" xfId="751" applyNumberFormat="1" applyFont="1" applyFill="1" applyAlignment="1">
      <alignment horizontal="center" vertical="center"/>
    </xf>
    <xf numFmtId="167" fontId="70" fillId="0" borderId="0" xfId="751" applyNumberFormat="1" applyFont="1" applyFill="1" applyAlignment="1">
      <alignment horizontal="center" vertical="center"/>
    </xf>
    <xf numFmtId="0" fontId="70" fillId="0" borderId="0" xfId="751" applyFont="1" applyFill="1" applyAlignment="1">
      <alignment horizontal="center" vertical="center" wrapText="1"/>
    </xf>
    <xf numFmtId="0" fontId="71" fillId="0" borderId="0" xfId="751" applyFont="1" applyFill="1"/>
    <xf numFmtId="0" fontId="71" fillId="0" borderId="0" xfId="751" applyFont="1" applyFill="1" applyAlignment="1">
      <alignment horizontal="center" vertical="center" wrapText="1"/>
    </xf>
    <xf numFmtId="0" fontId="12" fillId="0" borderId="41" xfId="751" applyFont="1" applyFill="1" applyBorder="1" applyAlignment="1">
      <alignment horizontal="center" vertical="center"/>
    </xf>
    <xf numFmtId="0" fontId="63" fillId="0" borderId="10" xfId="751" applyFont="1" applyFill="1" applyBorder="1" applyAlignment="1">
      <alignment horizontal="center" vertical="center" wrapText="1"/>
    </xf>
    <xf numFmtId="2" fontId="63" fillId="0" borderId="0" xfId="0" applyNumberFormat="1" applyFont="1" applyFill="1" applyBorder="1" applyAlignment="1">
      <alignment horizontal="left" vertical="center" wrapText="1"/>
    </xf>
    <xf numFmtId="2" fontId="67" fillId="0" borderId="0" xfId="0" applyNumberFormat="1" applyFont="1" applyBorder="1" applyAlignment="1">
      <alignment horizontal="left" vertical="center" wrapText="1"/>
    </xf>
    <xf numFmtId="0" fontId="33" fillId="55" borderId="10" xfId="751" applyFont="1" applyFill="1" applyBorder="1" applyAlignment="1">
      <alignment horizontal="center" vertical="center" wrapText="1"/>
    </xf>
    <xf numFmtId="0" fontId="12" fillId="48" borderId="0" xfId="733" applyFont="1" applyFill="1" applyAlignment="1">
      <alignment horizontal="center"/>
    </xf>
    <xf numFmtId="0" fontId="12" fillId="48" borderId="31" xfId="733" applyFont="1" applyFill="1" applyBorder="1" applyAlignment="1">
      <alignment horizontal="center"/>
    </xf>
    <xf numFmtId="0" fontId="12" fillId="48" borderId="33" xfId="733" applyFont="1" applyFill="1" applyBorder="1" applyAlignment="1">
      <alignment horizontal="center"/>
    </xf>
    <xf numFmtId="166" fontId="12" fillId="48" borderId="0" xfId="733" applyNumberFormat="1" applyFont="1" applyFill="1" applyAlignment="1">
      <alignment horizontal="center"/>
    </xf>
    <xf numFmtId="166" fontId="13" fillId="48" borderId="0" xfId="733" applyNumberFormat="1" applyFont="1" applyFill="1" applyAlignment="1">
      <alignment horizontal="center"/>
    </xf>
    <xf numFmtId="166" fontId="13" fillId="56" borderId="10" xfId="733" applyNumberFormat="1" applyFont="1" applyFill="1" applyBorder="1" applyAlignment="1">
      <alignment horizontal="center"/>
    </xf>
    <xf numFmtId="166" fontId="13" fillId="0" borderId="10" xfId="733" applyNumberFormat="1" applyFont="1" applyFill="1" applyBorder="1" applyAlignment="1">
      <alignment horizontal="center"/>
    </xf>
    <xf numFmtId="166" fontId="12" fillId="48" borderId="41" xfId="733" applyNumberFormat="1" applyFont="1" applyFill="1" applyBorder="1" applyAlignment="1">
      <alignment horizontal="center"/>
    </xf>
    <xf numFmtId="0" fontId="13" fillId="0" borderId="10" xfId="751" applyFont="1" applyFill="1" applyBorder="1"/>
    <xf numFmtId="167" fontId="13" fillId="0" borderId="10" xfId="751" applyNumberFormat="1" applyFont="1" applyFill="1" applyBorder="1" applyAlignment="1">
      <alignment horizontal="right" vertical="center"/>
    </xf>
    <xf numFmtId="0" fontId="9" fillId="0" borderId="10" xfId="751" applyFont="1" applyFill="1" applyBorder="1"/>
    <xf numFmtId="0" fontId="9" fillId="0" borderId="0" xfId="751" applyFont="1" applyFill="1" applyBorder="1"/>
    <xf numFmtId="167" fontId="72" fillId="56" borderId="10" xfId="733" applyNumberFormat="1" applyFont="1" applyFill="1" applyBorder="1" applyAlignment="1">
      <alignment horizontal="center" vertical="center" wrapText="1"/>
    </xf>
    <xf numFmtId="0" fontId="12" fillId="0" borderId="41" xfId="751" applyFont="1" applyFill="1" applyBorder="1" applyAlignment="1">
      <alignment horizontal="center" vertical="center"/>
    </xf>
    <xf numFmtId="0" fontId="63" fillId="0" borderId="10" xfId="751" applyFont="1" applyFill="1" applyBorder="1" applyAlignment="1">
      <alignment horizontal="center" vertical="center" wrapText="1"/>
    </xf>
    <xf numFmtId="167" fontId="73" fillId="0" borderId="0" xfId="751" applyNumberFormat="1" applyFont="1" applyFill="1" applyAlignment="1">
      <alignment horizontal="center" wrapText="1"/>
    </xf>
    <xf numFmtId="167" fontId="12" fillId="48" borderId="10" xfId="733" applyNumberFormat="1" applyFont="1" applyFill="1" applyBorder="1" applyAlignment="1">
      <alignment horizontal="center" vertical="center" wrapText="1"/>
    </xf>
    <xf numFmtId="0" fontId="63" fillId="0" borderId="10" xfId="0" applyFont="1" applyBorder="1" applyAlignment="1">
      <alignment horizontal="center" vertical="center" wrapText="1"/>
    </xf>
    <xf numFmtId="0" fontId="63" fillId="0" borderId="41" xfId="0" applyFont="1" applyBorder="1" applyAlignment="1">
      <alignment horizontal="center" vertical="center" wrapText="1"/>
    </xf>
    <xf numFmtId="0" fontId="63" fillId="0" borderId="10" xfId="0" applyFont="1" applyBorder="1" applyAlignment="1">
      <alignment horizontal="left" vertical="center" wrapText="1"/>
    </xf>
    <xf numFmtId="167" fontId="63" fillId="0" borderId="10" xfId="0" applyNumberFormat="1" applyFont="1" applyBorder="1" applyAlignment="1">
      <alignment horizontal="center" vertical="center" wrapText="1"/>
    </xf>
    <xf numFmtId="167" fontId="63" fillId="55" borderId="10" xfId="0" applyNumberFormat="1" applyFont="1" applyFill="1" applyBorder="1" applyAlignment="1">
      <alignment horizontal="center" vertical="center" wrapText="1"/>
    </xf>
    <xf numFmtId="0" fontId="63" fillId="55" borderId="10" xfId="0" applyFont="1" applyFill="1" applyBorder="1" applyAlignment="1">
      <alignment horizontal="left" vertical="center" wrapText="1"/>
    </xf>
    <xf numFmtId="0" fontId="63" fillId="55" borderId="41" xfId="0" applyFont="1" applyFill="1" applyBorder="1" applyAlignment="1">
      <alignment horizontal="center" vertical="center" wrapText="1"/>
    </xf>
    <xf numFmtId="166" fontId="63" fillId="55" borderId="10" xfId="0" applyNumberFormat="1" applyFont="1" applyFill="1" applyBorder="1" applyAlignment="1">
      <alignment horizontal="center" vertical="center" wrapText="1"/>
    </xf>
    <xf numFmtId="167" fontId="63" fillId="56" borderId="10" xfId="0" applyNumberFormat="1" applyFont="1" applyFill="1" applyBorder="1" applyAlignment="1">
      <alignment horizontal="center" vertical="center" wrapText="1"/>
    </xf>
    <xf numFmtId="167" fontId="63" fillId="49" borderId="10" xfId="0" applyNumberFormat="1" applyFont="1" applyFill="1" applyBorder="1" applyAlignment="1">
      <alignment horizontal="center" vertical="center" wrapText="1"/>
    </xf>
    <xf numFmtId="167" fontId="63" fillId="0" borderId="0" xfId="751" applyNumberFormat="1" applyFont="1" applyFill="1"/>
    <xf numFmtId="167" fontId="11" fillId="0" borderId="0" xfId="751" applyNumberFormat="1" applyFont="1" applyFill="1"/>
    <xf numFmtId="167" fontId="63" fillId="0" borderId="10" xfId="0" applyNumberFormat="1" applyFont="1" applyFill="1" applyBorder="1" applyAlignment="1">
      <alignment horizontal="center" vertical="center" wrapText="1"/>
    </xf>
    <xf numFmtId="0" fontId="74" fillId="0" borderId="10" xfId="751" applyFont="1" applyFill="1" applyBorder="1" applyAlignment="1">
      <alignment horizontal="center" vertical="center" wrapText="1"/>
    </xf>
    <xf numFmtId="0" fontId="75" fillId="0" borderId="10" xfId="0" applyFont="1" applyBorder="1" applyAlignment="1">
      <alignment horizontal="center" vertical="center" wrapText="1"/>
    </xf>
    <xf numFmtId="167" fontId="74" fillId="55" borderId="10" xfId="751" applyNumberFormat="1" applyFont="1" applyFill="1" applyBorder="1" applyAlignment="1">
      <alignment horizontal="center" vertical="center" wrapText="1"/>
    </xf>
    <xf numFmtId="167" fontId="74" fillId="0" borderId="10" xfId="751" applyNumberFormat="1" applyFont="1" applyFill="1" applyBorder="1" applyAlignment="1">
      <alignment horizontal="center" vertical="center" wrapText="1"/>
    </xf>
    <xf numFmtId="0" fontId="75" fillId="0" borderId="10" xfId="751" applyFont="1" applyFill="1" applyBorder="1" applyAlignment="1">
      <alignment horizontal="center" vertical="center" wrapText="1"/>
    </xf>
    <xf numFmtId="0" fontId="75" fillId="0" borderId="10" xfId="0" applyFont="1" applyFill="1" applyBorder="1" applyAlignment="1">
      <alignment horizontal="left" vertical="center" wrapText="1"/>
    </xf>
    <xf numFmtId="0" fontId="75" fillId="0" borderId="10" xfId="733" applyNumberFormat="1" applyFont="1" applyFill="1" applyBorder="1" applyAlignment="1">
      <alignment horizontal="center" vertical="center" wrapText="1"/>
    </xf>
    <xf numFmtId="167" fontId="75" fillId="0" borderId="10" xfId="0" applyNumberFormat="1" applyFont="1" applyFill="1" applyBorder="1" applyAlignment="1">
      <alignment horizontal="center" vertical="center" wrapText="1"/>
    </xf>
    <xf numFmtId="167" fontId="75" fillId="0" borderId="10" xfId="751" applyNumberFormat="1" applyFont="1" applyFill="1" applyBorder="1" applyAlignment="1">
      <alignment horizontal="center" vertical="center" wrapText="1"/>
    </xf>
    <xf numFmtId="0" fontId="75" fillId="0" borderId="10" xfId="0" applyFont="1" applyBorder="1" applyAlignment="1">
      <alignment horizontal="left" vertical="center" wrapText="1"/>
    </xf>
    <xf numFmtId="167" fontId="75" fillId="0" borderId="10" xfId="0" applyNumberFormat="1" applyFont="1" applyBorder="1" applyAlignment="1">
      <alignment horizontal="center" vertical="center" wrapText="1"/>
    </xf>
    <xf numFmtId="167" fontId="75" fillId="55" borderId="10" xfId="0" applyNumberFormat="1" applyFont="1" applyFill="1" applyBorder="1" applyAlignment="1">
      <alignment horizontal="center" vertical="center" wrapText="1"/>
    </xf>
    <xf numFmtId="0" fontId="75" fillId="55" borderId="10" xfId="0" applyFont="1" applyFill="1" applyBorder="1" applyAlignment="1">
      <alignment horizontal="left" vertical="center" wrapText="1"/>
    </xf>
    <xf numFmtId="167" fontId="75" fillId="55" borderId="10" xfId="751" applyNumberFormat="1" applyFont="1" applyFill="1" applyBorder="1" applyAlignment="1">
      <alignment horizontal="center" vertical="center" wrapText="1"/>
    </xf>
    <xf numFmtId="0" fontId="75" fillId="56" borderId="10" xfId="751" applyFont="1" applyFill="1" applyBorder="1" applyAlignment="1">
      <alignment horizontal="center" vertical="center" wrapText="1"/>
    </xf>
    <xf numFmtId="0" fontId="75" fillId="56" borderId="10" xfId="0" applyFont="1" applyFill="1" applyBorder="1" applyAlignment="1">
      <alignment horizontal="left" vertical="center" wrapText="1"/>
    </xf>
    <xf numFmtId="0" fontId="75" fillId="56" borderId="10" xfId="733" applyNumberFormat="1" applyFont="1" applyFill="1" applyBorder="1" applyAlignment="1">
      <alignment horizontal="center" vertical="center" wrapText="1"/>
    </xf>
    <xf numFmtId="167" fontId="75" fillId="56" borderId="10" xfId="0" applyNumberFormat="1" applyFont="1" applyFill="1" applyBorder="1" applyAlignment="1">
      <alignment horizontal="center" vertical="center" wrapText="1"/>
    </xf>
    <xf numFmtId="0" fontId="75" fillId="0" borderId="10" xfId="733" applyFont="1" applyFill="1" applyBorder="1" applyAlignment="1">
      <alignment horizontal="left" vertical="center" wrapText="1"/>
    </xf>
    <xf numFmtId="0" fontId="75" fillId="57" borderId="10" xfId="0" applyFont="1" applyFill="1" applyBorder="1" applyAlignment="1">
      <alignment horizontal="left" vertical="center" wrapText="1"/>
    </xf>
    <xf numFmtId="0" fontId="75" fillId="55" borderId="10" xfId="733" applyFont="1" applyFill="1" applyBorder="1" applyAlignment="1">
      <alignment horizontal="left" vertical="center" wrapText="1"/>
    </xf>
    <xf numFmtId="167" fontId="75" fillId="0" borderId="10" xfId="733" applyNumberFormat="1" applyFont="1" applyFill="1" applyBorder="1" applyAlignment="1">
      <alignment horizontal="center" vertical="center" wrapText="1"/>
    </xf>
    <xf numFmtId="167" fontId="75" fillId="55" borderId="10" xfId="733" applyNumberFormat="1" applyFont="1" applyFill="1" applyBorder="1" applyAlignment="1">
      <alignment horizontal="center" vertical="center" wrapText="1"/>
    </xf>
    <xf numFmtId="0" fontId="75" fillId="55" borderId="10" xfId="733" applyFont="1" applyFill="1" applyBorder="1" applyAlignment="1">
      <alignment horizontal="center" wrapText="1"/>
    </xf>
    <xf numFmtId="167" fontId="75" fillId="0" borderId="10" xfId="733" applyNumberFormat="1" applyFont="1" applyFill="1" applyBorder="1" applyAlignment="1">
      <alignment horizontal="center" wrapText="1"/>
    </xf>
    <xf numFmtId="166" fontId="75" fillId="0" borderId="10" xfId="738" applyNumberFormat="1" applyFont="1" applyFill="1" applyBorder="1" applyAlignment="1">
      <alignment horizontal="center"/>
    </xf>
    <xf numFmtId="167" fontId="75" fillId="0" borderId="10" xfId="738" applyNumberFormat="1" applyFont="1" applyFill="1" applyBorder="1" applyAlignment="1">
      <alignment horizontal="center"/>
    </xf>
    <xf numFmtId="167" fontId="75" fillId="55" borderId="10" xfId="751" applyNumberFormat="1" applyFont="1" applyFill="1" applyBorder="1" applyAlignment="1">
      <alignment horizontal="center" wrapText="1"/>
    </xf>
    <xf numFmtId="167" fontId="75" fillId="0" borderId="10" xfId="751" applyNumberFormat="1" applyFont="1" applyFill="1" applyBorder="1" applyAlignment="1">
      <alignment horizontal="center" wrapText="1"/>
    </xf>
    <xf numFmtId="0" fontId="75" fillId="55" borderId="10" xfId="738" applyFont="1" applyFill="1" applyBorder="1" applyAlignment="1">
      <alignment horizontal="center" wrapText="1"/>
    </xf>
    <xf numFmtId="167" fontId="75" fillId="55" borderId="10" xfId="738" applyNumberFormat="1" applyFont="1" applyFill="1" applyBorder="1" applyAlignment="1">
      <alignment horizontal="center"/>
    </xf>
    <xf numFmtId="166" fontId="75" fillId="0" borderId="10" xfId="738" applyNumberFormat="1" applyFont="1" applyFill="1" applyBorder="1" applyAlignment="1">
      <alignment horizontal="left" vertical="center" wrapText="1"/>
    </xf>
    <xf numFmtId="0" fontId="75" fillId="55" borderId="10" xfId="738" applyFont="1" applyFill="1" applyBorder="1" applyAlignment="1">
      <alignment horizontal="left" wrapText="1"/>
    </xf>
    <xf numFmtId="166" fontId="75" fillId="55" borderId="10" xfId="738" applyNumberFormat="1" applyFont="1" applyFill="1" applyBorder="1" applyAlignment="1">
      <alignment horizontal="center"/>
    </xf>
    <xf numFmtId="0" fontId="75" fillId="55" borderId="10" xfId="751" applyFont="1" applyFill="1" applyBorder="1" applyAlignment="1">
      <alignment horizontal="center" vertical="center" wrapText="1"/>
    </xf>
    <xf numFmtId="166" fontId="75" fillId="55" borderId="10" xfId="738" applyNumberFormat="1" applyFont="1" applyFill="1" applyBorder="1" applyAlignment="1">
      <alignment horizontal="left" vertical="center" wrapText="1"/>
    </xf>
    <xf numFmtId="0" fontId="75" fillId="0" borderId="0" xfId="751" applyFont="1" applyFill="1" applyAlignment="1">
      <alignment horizontal="center" vertical="center"/>
    </xf>
    <xf numFmtId="0" fontId="75" fillId="54" borderId="10" xfId="751" applyFont="1" applyFill="1" applyBorder="1" applyAlignment="1">
      <alignment horizontal="center" vertical="center" wrapText="1"/>
    </xf>
    <xf numFmtId="0" fontId="75" fillId="54" borderId="10" xfId="733" applyFont="1" applyFill="1" applyBorder="1" applyAlignment="1">
      <alignment horizontal="left" vertical="center" wrapText="1"/>
    </xf>
    <xf numFmtId="0" fontId="75" fillId="54" borderId="10" xfId="733" applyNumberFormat="1" applyFont="1" applyFill="1" applyBorder="1" applyAlignment="1">
      <alignment horizontal="center" vertical="center" wrapText="1"/>
    </xf>
    <xf numFmtId="167" fontId="75" fillId="54" borderId="10" xfId="738" applyNumberFormat="1" applyFont="1" applyFill="1" applyBorder="1" applyAlignment="1">
      <alignment horizontal="center" vertical="center" wrapText="1"/>
    </xf>
    <xf numFmtId="167" fontId="75" fillId="54" borderId="10" xfId="751" applyNumberFormat="1" applyFont="1" applyFill="1" applyBorder="1" applyAlignment="1">
      <alignment horizontal="center" vertical="center" wrapText="1"/>
    </xf>
    <xf numFmtId="167" fontId="75" fillId="54" borderId="10" xfId="751" applyNumberFormat="1" applyFont="1" applyFill="1" applyBorder="1" applyAlignment="1">
      <alignment horizontal="center" wrapText="1"/>
    </xf>
    <xf numFmtId="166" fontId="75" fillId="54" borderId="10" xfId="738" applyNumberFormat="1" applyFont="1" applyFill="1" applyBorder="1" applyAlignment="1">
      <alignment horizontal="left" vertical="center" wrapText="1"/>
    </xf>
    <xf numFmtId="0" fontId="75" fillId="56" borderId="39" xfId="751" applyFont="1" applyFill="1" applyBorder="1" applyAlignment="1">
      <alignment horizontal="center" vertical="center" wrapText="1"/>
    </xf>
    <xf numFmtId="0" fontId="75" fillId="56" borderId="39" xfId="733" applyFont="1" applyFill="1" applyBorder="1" applyAlignment="1">
      <alignment horizontal="left" vertical="center" wrapText="1"/>
    </xf>
    <xf numFmtId="167" fontId="75" fillId="56" borderId="39" xfId="733" applyNumberFormat="1" applyFont="1" applyFill="1" applyBorder="1" applyAlignment="1">
      <alignment horizontal="center" vertical="center" wrapText="1"/>
    </xf>
    <xf numFmtId="0" fontId="75" fillId="55" borderId="10" xfId="733" applyNumberFormat="1" applyFont="1" applyFill="1" applyBorder="1" applyAlignment="1">
      <alignment horizontal="center" vertical="center" wrapText="1"/>
    </xf>
    <xf numFmtId="0" fontId="75" fillId="55" borderId="41" xfId="751" applyFont="1" applyFill="1" applyBorder="1" applyAlignment="1">
      <alignment horizontal="center" vertical="center" wrapText="1"/>
    </xf>
    <xf numFmtId="167" fontId="75" fillId="55" borderId="41" xfId="0" applyNumberFormat="1" applyFont="1" applyFill="1" applyBorder="1" applyAlignment="1">
      <alignment horizontal="center" vertical="center" wrapText="1"/>
    </xf>
    <xf numFmtId="167" fontId="75" fillId="55" borderId="41" xfId="751" applyNumberFormat="1" applyFont="1" applyFill="1" applyBorder="1" applyAlignment="1">
      <alignment horizontal="center" vertical="center" wrapText="1"/>
    </xf>
    <xf numFmtId="0" fontId="75" fillId="55" borderId="41" xfId="0" applyFont="1" applyFill="1" applyBorder="1" applyAlignment="1">
      <alignment horizontal="left" vertical="center" wrapText="1"/>
    </xf>
    <xf numFmtId="0" fontId="75" fillId="55" borderId="41" xfId="733" applyNumberFormat="1" applyFont="1" applyFill="1" applyBorder="1" applyAlignment="1">
      <alignment horizontal="center" vertical="center" wrapText="1"/>
    </xf>
    <xf numFmtId="0" fontId="75" fillId="56" borderId="10" xfId="751" applyFont="1" applyFill="1" applyBorder="1" applyAlignment="1">
      <alignment horizontal="center" vertical="center"/>
    </xf>
    <xf numFmtId="167" fontId="75" fillId="56" borderId="10" xfId="751" applyNumberFormat="1" applyFont="1" applyFill="1" applyBorder="1" applyAlignment="1">
      <alignment horizontal="center" vertical="center"/>
    </xf>
    <xf numFmtId="0" fontId="76" fillId="0" borderId="0" xfId="748" applyFont="1"/>
    <xf numFmtId="0" fontId="75" fillId="53" borderId="10" xfId="751" applyFont="1" applyFill="1" applyBorder="1" applyAlignment="1">
      <alignment horizontal="center" vertical="center" wrapText="1"/>
    </xf>
    <xf numFmtId="0" fontId="75" fillId="0" borderId="10" xfId="0" applyFont="1" applyFill="1" applyBorder="1" applyAlignment="1">
      <alignment horizontal="center" vertical="center" wrapText="1"/>
    </xf>
    <xf numFmtId="0" fontId="75" fillId="0" borderId="10" xfId="751" applyFont="1" applyFill="1" applyBorder="1" applyAlignment="1">
      <alignment horizontal="center" vertical="center"/>
    </xf>
    <xf numFmtId="0" fontId="75" fillId="0" borderId="10" xfId="733" applyFont="1" applyFill="1" applyBorder="1" applyAlignment="1">
      <alignment horizontal="center" vertical="center" wrapText="1"/>
    </xf>
    <xf numFmtId="167" fontId="75" fillId="53" borderId="10" xfId="751" applyNumberFormat="1" applyFont="1" applyFill="1" applyBorder="1" applyAlignment="1">
      <alignment horizontal="center" vertical="center" wrapText="1"/>
    </xf>
    <xf numFmtId="49" fontId="75" fillId="0" borderId="10" xfId="0" applyNumberFormat="1" applyFont="1" applyFill="1" applyBorder="1" applyAlignment="1">
      <alignment horizontal="center" vertical="center" wrapText="1"/>
    </xf>
    <xf numFmtId="0" fontId="75" fillId="55" borderId="10" xfId="751" applyFont="1" applyFill="1" applyBorder="1" applyAlignment="1">
      <alignment horizontal="center" vertical="center"/>
    </xf>
    <xf numFmtId="0" fontId="75" fillId="55" borderId="10" xfId="733" applyFont="1" applyFill="1" applyBorder="1" applyAlignment="1">
      <alignment horizontal="center" vertical="center" wrapText="1"/>
    </xf>
    <xf numFmtId="49" fontId="75" fillId="55" borderId="10" xfId="0" applyNumberFormat="1" applyFont="1" applyFill="1" applyBorder="1" applyAlignment="1">
      <alignment horizontal="center" vertical="center" wrapText="1"/>
    </xf>
    <xf numFmtId="0" fontId="75" fillId="55" borderId="10" xfId="0" applyFont="1" applyFill="1" applyBorder="1" applyAlignment="1">
      <alignment horizontal="center" vertical="center" wrapText="1"/>
    </xf>
    <xf numFmtId="0" fontId="75" fillId="0" borderId="10" xfId="751" applyFont="1" applyFill="1" applyBorder="1" applyAlignment="1">
      <alignment horizontal="left" vertical="center" wrapText="1"/>
    </xf>
    <xf numFmtId="0" fontId="75" fillId="0" borderId="10" xfId="751" applyFont="1" applyFill="1" applyBorder="1"/>
    <xf numFmtId="166" fontId="75" fillId="53" borderId="10" xfId="751" applyNumberFormat="1" applyFont="1" applyFill="1" applyBorder="1" applyAlignment="1">
      <alignment horizontal="center" vertical="center" wrapText="1"/>
    </xf>
    <xf numFmtId="166" fontId="75" fillId="55" borderId="10" xfId="751" applyNumberFormat="1" applyFont="1" applyFill="1" applyBorder="1" applyAlignment="1">
      <alignment horizontal="center" vertical="center" wrapText="1"/>
    </xf>
    <xf numFmtId="2" fontId="75" fillId="0" borderId="10" xfId="751" applyNumberFormat="1" applyFont="1" applyFill="1" applyBorder="1" applyAlignment="1">
      <alignment horizontal="center" vertical="center" wrapText="1"/>
    </xf>
    <xf numFmtId="167" fontId="75" fillId="53" borderId="10" xfId="751" applyNumberFormat="1" applyFont="1" applyFill="1" applyBorder="1" applyAlignment="1">
      <alignment horizontal="center" vertical="center"/>
    </xf>
    <xf numFmtId="0" fontId="75" fillId="55" borderId="10" xfId="751" applyFont="1" applyFill="1" applyBorder="1" applyAlignment="1">
      <alignment horizontal="left" vertical="center" wrapText="1"/>
    </xf>
    <xf numFmtId="0" fontId="75" fillId="0" borderId="10" xfId="0" applyFont="1" applyFill="1" applyBorder="1" applyAlignment="1">
      <alignment vertical="center" wrapText="1"/>
    </xf>
    <xf numFmtId="167" fontId="75" fillId="55" borderId="10" xfId="751" applyNumberFormat="1" applyFont="1" applyFill="1" applyBorder="1" applyAlignment="1">
      <alignment horizontal="center" vertical="center"/>
    </xf>
    <xf numFmtId="167" fontId="75" fillId="0" borderId="10" xfId="751" applyNumberFormat="1" applyFont="1" applyFill="1" applyBorder="1" applyAlignment="1">
      <alignment horizontal="center" vertical="center"/>
    </xf>
    <xf numFmtId="0" fontId="75" fillId="0" borderId="0" xfId="751" applyFont="1" applyFill="1" applyBorder="1" applyAlignment="1">
      <alignment horizontal="center" vertical="center"/>
    </xf>
    <xf numFmtId="167" fontId="75" fillId="0" borderId="0" xfId="751" applyNumberFormat="1" applyFont="1" applyFill="1" applyBorder="1" applyAlignment="1">
      <alignment horizontal="center" vertical="center"/>
    </xf>
    <xf numFmtId="0" fontId="75" fillId="0" borderId="0" xfId="751" applyFont="1" applyFill="1" applyBorder="1"/>
    <xf numFmtId="2" fontId="75" fillId="0" borderId="0" xfId="0" applyNumberFormat="1" applyFont="1" applyFill="1" applyBorder="1" applyAlignment="1">
      <alignment horizontal="left" vertical="center" wrapText="1"/>
    </xf>
    <xf numFmtId="2" fontId="77" fillId="0" borderId="0" xfId="0" applyNumberFormat="1" applyFont="1" applyFill="1" applyBorder="1" applyAlignment="1">
      <alignment horizontal="left" vertical="center" wrapText="1"/>
    </xf>
    <xf numFmtId="0" fontId="74" fillId="0" borderId="0" xfId="751" applyFont="1" applyFill="1" applyAlignment="1">
      <alignment horizontal="center" vertical="center"/>
    </xf>
    <xf numFmtId="0" fontId="75" fillId="0" borderId="0" xfId="751" applyFont="1" applyFill="1" applyBorder="1" applyAlignment="1">
      <alignment horizontal="left" vertical="center" wrapText="1"/>
    </xf>
    <xf numFmtId="0" fontId="75" fillId="0" borderId="0" xfId="751" applyFont="1" applyFill="1"/>
    <xf numFmtId="167" fontId="75" fillId="0" borderId="0" xfId="751" applyNumberFormat="1" applyFont="1" applyFill="1" applyAlignment="1">
      <alignment horizontal="center" vertical="center"/>
    </xf>
    <xf numFmtId="0" fontId="75" fillId="0" borderId="0" xfId="751" applyFont="1" applyFill="1" applyAlignment="1">
      <alignment horizontal="center" vertical="center" wrapText="1"/>
    </xf>
    <xf numFmtId="0" fontId="74" fillId="0" borderId="10" xfId="751" applyFont="1" applyFill="1" applyBorder="1" applyAlignment="1">
      <alignment horizontal="left" vertical="center" wrapText="1"/>
    </xf>
    <xf numFmtId="166" fontId="75" fillId="0" borderId="41" xfId="738" applyNumberFormat="1" applyFont="1" applyFill="1" applyBorder="1" applyAlignment="1">
      <alignment horizontal="left" vertical="center" wrapText="1"/>
    </xf>
    <xf numFmtId="166" fontId="75" fillId="55" borderId="41" xfId="738" applyNumberFormat="1" applyFont="1" applyFill="1" applyBorder="1" applyAlignment="1">
      <alignment horizontal="left" vertical="center" wrapText="1"/>
    </xf>
    <xf numFmtId="0" fontId="77" fillId="56" borderId="41" xfId="0" applyFont="1" applyFill="1" applyBorder="1" applyAlignment="1">
      <alignment horizontal="left" vertical="center" wrapText="1"/>
    </xf>
    <xf numFmtId="0" fontId="75" fillId="49" borderId="10" xfId="0" applyFont="1" applyFill="1" applyBorder="1" applyAlignment="1">
      <alignment horizontal="left" vertical="center" wrapText="1"/>
    </xf>
    <xf numFmtId="0" fontId="74" fillId="0" borderId="0" xfId="751" applyFont="1" applyFill="1" applyAlignment="1">
      <alignment horizontal="center" vertical="center" wrapText="1"/>
    </xf>
    <xf numFmtId="167" fontId="74" fillId="0" borderId="0" xfId="751" applyNumberFormat="1" applyFont="1" applyFill="1" applyAlignment="1">
      <alignment horizontal="center" vertical="center"/>
    </xf>
    <xf numFmtId="0" fontId="74" fillId="0" borderId="0" xfId="751" applyFont="1" applyFill="1"/>
    <xf numFmtId="166" fontId="75" fillId="0" borderId="42" xfId="738" applyNumberFormat="1" applyFont="1" applyFill="1" applyBorder="1" applyAlignment="1">
      <alignment horizontal="left" vertical="center" wrapText="1"/>
    </xf>
    <xf numFmtId="167" fontId="72" fillId="55" borderId="10" xfId="733" applyNumberFormat="1" applyFont="1" applyFill="1" applyBorder="1" applyAlignment="1">
      <alignment horizontal="center" vertical="center" wrapText="1"/>
    </xf>
    <xf numFmtId="167" fontId="13" fillId="55" borderId="10" xfId="733" applyNumberFormat="1" applyFont="1" applyFill="1" applyBorder="1" applyAlignment="1">
      <alignment horizontal="center" vertical="center" wrapText="1"/>
    </xf>
    <xf numFmtId="166" fontId="72" fillId="55" borderId="10" xfId="733" applyNumberFormat="1" applyFont="1" applyFill="1" applyBorder="1" applyAlignment="1">
      <alignment horizontal="center" vertical="center"/>
    </xf>
    <xf numFmtId="0" fontId="75" fillId="0" borderId="10" xfId="751" applyFont="1" applyFill="1" applyBorder="1" applyAlignment="1">
      <alignment horizontal="center" vertical="center" wrapText="1"/>
    </xf>
    <xf numFmtId="167" fontId="73" fillId="0" borderId="0" xfId="751" applyNumberFormat="1" applyFont="1" applyFill="1" applyAlignment="1">
      <alignment horizontal="center" wrapText="1"/>
    </xf>
    <xf numFmtId="167" fontId="73" fillId="0" borderId="0" xfId="751" applyNumberFormat="1" applyFont="1" applyFill="1" applyAlignment="1">
      <alignment horizontal="center" wrapText="1"/>
    </xf>
    <xf numFmtId="0" fontId="76" fillId="56" borderId="10" xfId="748" applyFont="1" applyFill="1" applyBorder="1"/>
    <xf numFmtId="167" fontId="13" fillId="0" borderId="10" xfId="733" applyNumberFormat="1" applyFont="1" applyFill="1" applyBorder="1" applyAlignment="1">
      <alignment vertical="center"/>
    </xf>
    <xf numFmtId="167" fontId="13" fillId="0" borderId="10" xfId="733" applyNumberFormat="1" applyFont="1" applyFill="1" applyBorder="1" applyAlignment="1">
      <alignment horizontal="center" vertical="center"/>
    </xf>
    <xf numFmtId="167" fontId="13" fillId="0" borderId="0" xfId="733" applyNumberFormat="1" applyFont="1" applyFill="1" applyAlignment="1">
      <alignment horizontal="right"/>
    </xf>
    <xf numFmtId="167" fontId="12" fillId="0" borderId="0" xfId="733" applyNumberFormat="1" applyFont="1" applyFill="1"/>
    <xf numFmtId="0" fontId="12" fillId="0" borderId="41" xfId="751" applyFont="1" applyFill="1" applyBorder="1" applyAlignment="1">
      <alignment horizontal="center" vertical="center"/>
    </xf>
    <xf numFmtId="0" fontId="63" fillId="0" borderId="10" xfId="751" applyFont="1" applyFill="1" applyBorder="1" applyAlignment="1">
      <alignment horizontal="center" vertical="center" wrapText="1"/>
    </xf>
    <xf numFmtId="167" fontId="73" fillId="0" borderId="0" xfId="751" applyNumberFormat="1" applyFont="1" applyFill="1" applyAlignment="1">
      <alignment horizontal="center" wrapText="1"/>
    </xf>
    <xf numFmtId="0" fontId="75" fillId="0" borderId="10" xfId="751" applyFont="1" applyFill="1" applyBorder="1" applyAlignment="1">
      <alignment horizontal="center" vertical="center" wrapText="1"/>
    </xf>
    <xf numFmtId="2" fontId="75" fillId="0" borderId="0" xfId="0" applyNumberFormat="1" applyFont="1" applyFill="1" applyBorder="1" applyAlignment="1">
      <alignment horizontal="left" vertical="center" wrapText="1"/>
    </xf>
    <xf numFmtId="2" fontId="77" fillId="0" borderId="0" xfId="0" applyNumberFormat="1" applyFont="1" applyFill="1" applyBorder="1" applyAlignment="1">
      <alignment horizontal="left" vertical="center" wrapText="1"/>
    </xf>
    <xf numFmtId="167" fontId="65" fillId="55" borderId="10" xfId="0" applyNumberFormat="1" applyFont="1" applyFill="1" applyBorder="1" applyAlignment="1">
      <alignment horizontal="center" vertical="center" wrapText="1"/>
    </xf>
    <xf numFmtId="166" fontId="75" fillId="0" borderId="42" xfId="738" applyNumberFormat="1" applyFont="1" applyFill="1" applyBorder="1" applyAlignment="1">
      <alignment horizontal="center" vertical="center" wrapText="1"/>
    </xf>
    <xf numFmtId="0" fontId="12" fillId="0" borderId="41" xfId="751" applyFont="1" applyFill="1" applyBorder="1" applyAlignment="1">
      <alignment horizontal="center" vertical="center"/>
    </xf>
    <xf numFmtId="0" fontId="63" fillId="0" borderId="10" xfId="751" applyFont="1" applyFill="1" applyBorder="1" applyAlignment="1">
      <alignment horizontal="center" vertical="center" wrapText="1"/>
    </xf>
    <xf numFmtId="167" fontId="73" fillId="0" borderId="0" xfId="751" applyNumberFormat="1" applyFont="1" applyFill="1" applyAlignment="1">
      <alignment horizontal="center" wrapText="1"/>
    </xf>
    <xf numFmtId="0" fontId="75" fillId="0" borderId="10" xfId="751" applyFont="1" applyFill="1" applyBorder="1" applyAlignment="1">
      <alignment horizontal="center" vertical="center" wrapText="1"/>
    </xf>
    <xf numFmtId="2" fontId="75" fillId="0" borderId="0" xfId="0" applyNumberFormat="1" applyFont="1" applyFill="1" applyBorder="1" applyAlignment="1">
      <alignment horizontal="left" vertical="center" wrapText="1"/>
    </xf>
    <xf numFmtId="2" fontId="77" fillId="0" borderId="0" xfId="0" applyNumberFormat="1" applyFont="1" applyFill="1" applyBorder="1" applyAlignment="1">
      <alignment horizontal="left" vertical="center" wrapText="1"/>
    </xf>
    <xf numFmtId="2" fontId="75" fillId="53" borderId="10" xfId="751" applyNumberFormat="1" applyFont="1" applyFill="1" applyBorder="1" applyAlignment="1">
      <alignment horizontal="center" vertical="center" wrapText="1"/>
    </xf>
    <xf numFmtId="2" fontId="75" fillId="55" borderId="10" xfId="751" applyNumberFormat="1" applyFont="1" applyFill="1" applyBorder="1" applyAlignment="1">
      <alignment horizontal="center" vertical="center" wrapText="1"/>
    </xf>
    <xf numFmtId="0" fontId="75" fillId="56" borderId="10" xfId="751" applyFont="1" applyFill="1" applyBorder="1"/>
    <xf numFmtId="0" fontId="9" fillId="56" borderId="49" xfId="751" applyFont="1" applyFill="1" applyBorder="1"/>
    <xf numFmtId="166" fontId="75" fillId="0" borderId="10" xfId="751" applyNumberFormat="1" applyFont="1" applyFill="1" applyBorder="1" applyAlignment="1">
      <alignment horizontal="center" vertical="center" wrapText="1"/>
    </xf>
    <xf numFmtId="167" fontId="75" fillId="56" borderId="0" xfId="751" applyNumberFormat="1" applyFont="1" applyFill="1" applyBorder="1" applyAlignment="1">
      <alignment horizontal="center" vertical="center"/>
    </xf>
    <xf numFmtId="167" fontId="74" fillId="0" borderId="10" xfId="0" applyNumberFormat="1" applyFont="1" applyFill="1" applyBorder="1" applyAlignment="1">
      <alignment horizontal="center" vertical="center" wrapText="1"/>
    </xf>
    <xf numFmtId="167" fontId="74" fillId="55" borderId="10" xfId="0" applyNumberFormat="1" applyFont="1" applyFill="1" applyBorder="1" applyAlignment="1">
      <alignment horizontal="center" vertical="center" wrapText="1"/>
    </xf>
    <xf numFmtId="167" fontId="74" fillId="0" borderId="10" xfId="0" applyNumberFormat="1" applyFont="1" applyBorder="1" applyAlignment="1">
      <alignment horizontal="center" vertical="center" wrapText="1"/>
    </xf>
    <xf numFmtId="167" fontId="74" fillId="55" borderId="10" xfId="733" applyNumberFormat="1" applyFont="1" applyFill="1" applyBorder="1" applyAlignment="1">
      <alignment horizontal="center" vertical="center" wrapText="1"/>
    </xf>
    <xf numFmtId="167" fontId="58" fillId="56" borderId="0" xfId="751" applyNumberFormat="1" applyFont="1" applyFill="1" applyAlignment="1">
      <alignment horizontal="center" vertical="center"/>
    </xf>
    <xf numFmtId="166" fontId="74" fillId="55" borderId="10" xfId="751" applyNumberFormat="1" applyFont="1" applyFill="1" applyBorder="1" applyAlignment="1">
      <alignment horizontal="center" vertical="center" wrapText="1"/>
    </xf>
    <xf numFmtId="0" fontId="74" fillId="55" borderId="10" xfId="751" applyFont="1" applyFill="1" applyBorder="1" applyAlignment="1">
      <alignment horizontal="center" vertical="center" wrapText="1"/>
    </xf>
    <xf numFmtId="2" fontId="74" fillId="0" borderId="10" xfId="751" applyNumberFormat="1" applyFont="1" applyFill="1" applyBorder="1" applyAlignment="1">
      <alignment horizontal="center" vertical="center" wrapText="1"/>
    </xf>
    <xf numFmtId="0" fontId="80" fillId="0" borderId="0" xfId="751" applyFont="1" applyFill="1" applyBorder="1" applyAlignment="1">
      <alignment horizontal="center" vertical="center"/>
    </xf>
    <xf numFmtId="167" fontId="80" fillId="0" borderId="0" xfId="751" applyNumberFormat="1" applyFont="1" applyFill="1" applyBorder="1" applyAlignment="1">
      <alignment horizontal="center" vertical="center"/>
    </xf>
    <xf numFmtId="0" fontId="80" fillId="0" borderId="0" xfId="751" applyFont="1" applyFill="1" applyBorder="1"/>
    <xf numFmtId="0" fontId="82" fillId="0" borderId="0" xfId="751" applyFont="1" applyFill="1"/>
    <xf numFmtId="2" fontId="80" fillId="0" borderId="0" xfId="0" applyNumberFormat="1" applyFont="1" applyFill="1" applyBorder="1" applyAlignment="1">
      <alignment horizontal="left" vertical="center" wrapText="1"/>
    </xf>
    <xf numFmtId="2" fontId="81" fillId="0" borderId="0" xfId="0" applyNumberFormat="1" applyFont="1" applyFill="1" applyBorder="1" applyAlignment="1">
      <alignment horizontal="left" vertical="center" wrapText="1"/>
    </xf>
    <xf numFmtId="0" fontId="83" fillId="0" borderId="0" xfId="751" applyFont="1" applyFill="1" applyAlignment="1">
      <alignment horizontal="center" vertical="center"/>
    </xf>
    <xf numFmtId="0" fontId="80" fillId="0" borderId="0" xfId="751" applyFont="1" applyFill="1" applyBorder="1" applyAlignment="1">
      <alignment horizontal="left" vertical="center" wrapText="1"/>
    </xf>
    <xf numFmtId="0" fontId="80" fillId="0" borderId="0" xfId="751" applyFont="1" applyFill="1"/>
    <xf numFmtId="167" fontId="80" fillId="0" borderId="0" xfId="751" applyNumberFormat="1" applyFont="1" applyFill="1" applyAlignment="1">
      <alignment horizontal="center" vertical="center"/>
    </xf>
    <xf numFmtId="0" fontId="80" fillId="0" borderId="0" xfId="751" applyFont="1" applyFill="1" applyAlignment="1">
      <alignment horizontal="center" vertical="center" wrapText="1"/>
    </xf>
    <xf numFmtId="167" fontId="75" fillId="0" borderId="10" xfId="751" applyNumberFormat="1" applyFont="1" applyFill="1" applyBorder="1" applyAlignment="1">
      <alignment horizontal="center" vertical="center" wrapText="1"/>
    </xf>
    <xf numFmtId="167" fontId="75" fillId="53" borderId="10" xfId="751" applyNumberFormat="1" applyFont="1" applyFill="1" applyBorder="1" applyAlignment="1">
      <alignment horizontal="center" vertical="center" wrapText="1"/>
    </xf>
    <xf numFmtId="0" fontId="12" fillId="56" borderId="10" xfId="733" applyFont="1" applyFill="1" applyBorder="1" applyAlignment="1">
      <alignment horizontal="center" vertical="center" wrapText="1"/>
    </xf>
    <xf numFmtId="0" fontId="12" fillId="56" borderId="52" xfId="733" applyFont="1" applyFill="1" applyBorder="1" applyAlignment="1">
      <alignment horizontal="center" vertical="center" wrapText="1"/>
    </xf>
    <xf numFmtId="167" fontId="12" fillId="56" borderId="10" xfId="733" applyNumberFormat="1" applyFont="1" applyFill="1" applyBorder="1" applyAlignment="1">
      <alignment horizontal="center" vertical="center" wrapText="1"/>
    </xf>
    <xf numFmtId="167" fontId="13" fillId="56" borderId="10" xfId="733" applyNumberFormat="1" applyFont="1" applyFill="1" applyBorder="1" applyAlignment="1">
      <alignment horizontal="center" vertical="center" wrapText="1"/>
    </xf>
    <xf numFmtId="0" fontId="13" fillId="56" borderId="10" xfId="733" applyFont="1" applyFill="1" applyBorder="1" applyAlignment="1">
      <alignment horizontal="center" vertical="center" wrapText="1"/>
    </xf>
    <xf numFmtId="49" fontId="13" fillId="56" borderId="10" xfId="733" applyNumberFormat="1" applyFont="1" applyFill="1" applyBorder="1" applyAlignment="1">
      <alignment horizontal="center" vertical="center" wrapText="1"/>
    </xf>
    <xf numFmtId="0" fontId="12" fillId="56" borderId="0" xfId="733" applyFont="1" applyFill="1"/>
    <xf numFmtId="0" fontId="12" fillId="56" borderId="0" xfId="733" applyFont="1" applyFill="1" applyBorder="1"/>
    <xf numFmtId="0" fontId="65" fillId="55" borderId="0" xfId="751" applyFont="1" applyFill="1" applyAlignment="1">
      <alignment horizontal="center" vertical="center"/>
    </xf>
    <xf numFmtId="0" fontId="65" fillId="55" borderId="10" xfId="751" applyFont="1" applyFill="1" applyBorder="1" applyAlignment="1">
      <alignment horizontal="center" vertical="center" wrapText="1"/>
    </xf>
    <xf numFmtId="0" fontId="65" fillId="55" borderId="10" xfId="733" applyFont="1" applyFill="1" applyBorder="1" applyAlignment="1">
      <alignment horizontal="left" vertical="center" wrapText="1"/>
    </xf>
    <xf numFmtId="167" fontId="65" fillId="55" borderId="10" xfId="733" applyNumberFormat="1" applyFont="1" applyFill="1" applyBorder="1" applyAlignment="1">
      <alignment horizontal="center" vertical="center" wrapText="1"/>
    </xf>
    <xf numFmtId="0" fontId="74" fillId="55" borderId="10" xfId="751" applyFont="1" applyFill="1" applyBorder="1" applyAlignment="1">
      <alignment horizontal="left" vertical="center" wrapText="1"/>
    </xf>
    <xf numFmtId="166" fontId="75" fillId="55" borderId="42" xfId="738" applyNumberFormat="1" applyFont="1" applyFill="1" applyBorder="1" applyAlignment="1">
      <alignment horizontal="left" vertical="center" wrapText="1"/>
    </xf>
    <xf numFmtId="166" fontId="75" fillId="55" borderId="42" xfId="738" applyNumberFormat="1" applyFont="1" applyFill="1" applyBorder="1" applyAlignment="1">
      <alignment horizontal="center" vertical="center" wrapText="1"/>
    </xf>
    <xf numFmtId="167" fontId="75" fillId="55" borderId="10" xfId="733" applyNumberFormat="1" applyFont="1" applyFill="1" applyBorder="1" applyAlignment="1">
      <alignment horizontal="center" wrapText="1"/>
    </xf>
    <xf numFmtId="0" fontId="75" fillId="55" borderId="0" xfId="751" applyFont="1" applyFill="1" applyAlignment="1">
      <alignment horizontal="center" vertical="center"/>
    </xf>
    <xf numFmtId="167" fontId="75" fillId="55" borderId="10" xfId="738" applyNumberFormat="1" applyFont="1" applyFill="1" applyBorder="1" applyAlignment="1">
      <alignment horizontal="center" vertical="center" wrapText="1"/>
    </xf>
    <xf numFmtId="0" fontId="75" fillId="55" borderId="39" xfId="751" applyFont="1" applyFill="1" applyBorder="1" applyAlignment="1">
      <alignment horizontal="center" vertical="center" wrapText="1"/>
    </xf>
    <xf numFmtId="0" fontId="75" fillId="55" borderId="39" xfId="733" applyFont="1" applyFill="1" applyBorder="1" applyAlignment="1">
      <alignment horizontal="left" vertical="center" wrapText="1"/>
    </xf>
    <xf numFmtId="167" fontId="75" fillId="55" borderId="39" xfId="733" applyNumberFormat="1" applyFont="1" applyFill="1" applyBorder="1" applyAlignment="1">
      <alignment horizontal="center" vertical="center" wrapText="1"/>
    </xf>
    <xf numFmtId="0" fontId="76" fillId="55" borderId="10" xfId="748" applyFont="1" applyFill="1" applyBorder="1"/>
    <xf numFmtId="0" fontId="74" fillId="55" borderId="0" xfId="751" applyFont="1" applyFill="1" applyAlignment="1">
      <alignment horizontal="center" vertical="center" wrapText="1"/>
    </xf>
    <xf numFmtId="0" fontId="75" fillId="55" borderId="42" xfId="0" applyFont="1" applyFill="1" applyBorder="1" applyAlignment="1">
      <alignment vertical="center" wrapText="1"/>
    </xf>
    <xf numFmtId="0" fontId="75" fillId="55" borderId="10" xfId="751" applyFont="1" applyFill="1" applyBorder="1" applyAlignment="1">
      <alignment wrapText="1"/>
    </xf>
    <xf numFmtId="0" fontId="75" fillId="55" borderId="10" xfId="751" applyFont="1" applyFill="1" applyBorder="1"/>
    <xf numFmtId="0" fontId="75" fillId="55" borderId="10" xfId="0" applyFont="1" applyFill="1" applyBorder="1" applyAlignment="1">
      <alignment vertical="center" wrapText="1"/>
    </xf>
    <xf numFmtId="0" fontId="80" fillId="55" borderId="0" xfId="751" applyFont="1" applyFill="1" applyBorder="1" applyAlignment="1">
      <alignment horizontal="center" vertical="center"/>
    </xf>
    <xf numFmtId="167" fontId="80" fillId="55" borderId="0" xfId="751" applyNumberFormat="1" applyFont="1" applyFill="1" applyBorder="1" applyAlignment="1">
      <alignment horizontal="center" vertical="center"/>
    </xf>
    <xf numFmtId="0" fontId="80" fillId="55" borderId="0" xfId="751" applyFont="1" applyFill="1" applyBorder="1"/>
    <xf numFmtId="0" fontId="75" fillId="55" borderId="10" xfId="0" applyFont="1" applyFill="1" applyBorder="1" applyAlignment="1">
      <alignment horizontal="left" vertical="center" wrapText="1"/>
    </xf>
    <xf numFmtId="0" fontId="75" fillId="55" borderId="10" xfId="733" applyFont="1" applyFill="1" applyBorder="1" applyAlignment="1">
      <alignment vertical="center" wrapText="1"/>
    </xf>
    <xf numFmtId="0" fontId="12" fillId="0" borderId="41" xfId="751" applyFont="1" applyFill="1" applyBorder="1" applyAlignment="1">
      <alignment horizontal="center" vertical="center"/>
    </xf>
    <xf numFmtId="167" fontId="73" fillId="0" borderId="0" xfId="751" applyNumberFormat="1" applyFont="1" applyFill="1" applyAlignment="1">
      <alignment horizontal="center" wrapText="1"/>
    </xf>
    <xf numFmtId="0" fontId="77" fillId="55" borderId="41" xfId="0" applyFont="1" applyFill="1" applyBorder="1" applyAlignment="1">
      <alignment horizontal="left" vertical="center" wrapText="1"/>
    </xf>
    <xf numFmtId="0" fontId="75" fillId="55" borderId="41" xfId="0" applyFont="1" applyFill="1" applyBorder="1" applyAlignment="1">
      <alignment horizontal="left" vertical="center" wrapText="1"/>
    </xf>
    <xf numFmtId="0" fontId="75" fillId="55" borderId="10" xfId="751" applyFont="1" applyFill="1" applyBorder="1" applyAlignment="1">
      <alignment horizontal="center" vertical="center" wrapText="1"/>
    </xf>
    <xf numFmtId="0" fontId="75" fillId="55" borderId="10" xfId="0" applyFont="1" applyFill="1" applyBorder="1" applyAlignment="1">
      <alignment horizontal="left" vertical="center" wrapText="1"/>
    </xf>
    <xf numFmtId="0" fontId="12" fillId="0" borderId="41" xfId="751" applyFont="1" applyFill="1" applyBorder="1" applyAlignment="1">
      <alignment horizontal="center" vertical="center"/>
    </xf>
    <xf numFmtId="167" fontId="73" fillId="0" borderId="0" xfId="751" applyNumberFormat="1" applyFont="1" applyFill="1" applyAlignment="1">
      <alignment horizontal="center" wrapText="1"/>
    </xf>
    <xf numFmtId="0" fontId="75" fillId="55" borderId="39" xfId="0" applyFont="1" applyFill="1" applyBorder="1" applyAlignment="1">
      <alignment horizontal="left" vertical="center" wrapText="1"/>
    </xf>
    <xf numFmtId="0" fontId="75" fillId="55" borderId="10" xfId="751" applyFont="1" applyFill="1" applyBorder="1" applyAlignment="1">
      <alignment horizontal="center" vertical="center" wrapText="1"/>
    </xf>
    <xf numFmtId="0" fontId="75" fillId="55" borderId="10" xfId="0" applyFont="1" applyFill="1" applyBorder="1" applyAlignment="1">
      <alignment horizontal="left" vertical="center" wrapText="1"/>
    </xf>
    <xf numFmtId="49" fontId="75" fillId="55" borderId="39" xfId="0" applyNumberFormat="1" applyFont="1" applyFill="1" applyBorder="1" applyAlignment="1">
      <alignment horizontal="center" vertical="center" wrapText="1"/>
    </xf>
    <xf numFmtId="0" fontId="75" fillId="55" borderId="41" xfId="0" applyFont="1" applyFill="1" applyBorder="1" applyAlignment="1">
      <alignment horizontal="left" vertical="center" wrapText="1"/>
    </xf>
    <xf numFmtId="0" fontId="75" fillId="55" borderId="10" xfId="751" applyFont="1" applyFill="1" applyBorder="1" applyAlignment="1">
      <alignment horizontal="center" vertical="center" wrapText="1"/>
    </xf>
    <xf numFmtId="0" fontId="75" fillId="55" borderId="10" xfId="0" applyFont="1" applyFill="1" applyBorder="1" applyAlignment="1">
      <alignment horizontal="left" vertical="center" wrapText="1"/>
    </xf>
    <xf numFmtId="0" fontId="75" fillId="55" borderId="39" xfId="733" applyNumberFormat="1" applyFont="1" applyFill="1" applyBorder="1" applyAlignment="1">
      <alignment horizontal="center" vertical="center" wrapText="1"/>
    </xf>
    <xf numFmtId="167" fontId="75" fillId="55" borderId="39" xfId="0" applyNumberFormat="1" applyFont="1" applyFill="1" applyBorder="1" applyAlignment="1">
      <alignment horizontal="center" vertical="center" wrapText="1"/>
    </xf>
    <xf numFmtId="167" fontId="75" fillId="55" borderId="39" xfId="751" applyNumberFormat="1" applyFont="1" applyFill="1" applyBorder="1" applyAlignment="1">
      <alignment horizontal="center" vertical="center" wrapText="1"/>
    </xf>
    <xf numFmtId="2" fontId="33" fillId="0" borderId="39" xfId="751" applyNumberFormat="1" applyFont="1" applyFill="1" applyBorder="1" applyAlignment="1">
      <alignment horizontal="center" vertical="center" wrapText="1"/>
    </xf>
    <xf numFmtId="0" fontId="85" fillId="0" borderId="0" xfId="0" applyFont="1" applyAlignment="1">
      <alignment horizontal="justify" vertical="center"/>
    </xf>
    <xf numFmtId="0" fontId="75" fillId="56" borderId="10" xfId="751" applyFont="1" applyFill="1" applyBorder="1" applyAlignment="1">
      <alignment horizontal="left" vertical="center" wrapText="1"/>
    </xf>
    <xf numFmtId="167" fontId="75" fillId="56" borderId="10" xfId="751" applyNumberFormat="1" applyFont="1" applyFill="1" applyBorder="1" applyAlignment="1">
      <alignment horizontal="center" vertical="center" wrapText="1"/>
    </xf>
    <xf numFmtId="0" fontId="75" fillId="56" borderId="10" xfId="751" applyFont="1" applyFill="1" applyBorder="1" applyAlignment="1">
      <alignment wrapText="1"/>
    </xf>
    <xf numFmtId="0" fontId="75" fillId="55" borderId="10" xfId="0" applyFont="1" applyFill="1" applyBorder="1" applyAlignment="1">
      <alignment horizontal="left" vertical="center" wrapText="1"/>
    </xf>
    <xf numFmtId="0" fontId="78" fillId="55" borderId="10" xfId="733" applyNumberFormat="1" applyFont="1" applyFill="1" applyBorder="1" applyAlignment="1">
      <alignment horizontal="center" vertical="center" wrapText="1"/>
    </xf>
    <xf numFmtId="2" fontId="87" fillId="0" borderId="0" xfId="0" applyNumberFormat="1" applyFont="1" applyAlignment="1">
      <alignment horizontal="center" vertical="center" wrapText="1"/>
    </xf>
    <xf numFmtId="0" fontId="87" fillId="0" borderId="0" xfId="0" applyFont="1" applyAlignment="1">
      <alignment horizontal="center" vertical="center"/>
    </xf>
    <xf numFmtId="0" fontId="87" fillId="0" borderId="0" xfId="0" applyFont="1"/>
    <xf numFmtId="0" fontId="88" fillId="0" borderId="10" xfId="0" applyFont="1" applyBorder="1" applyAlignment="1">
      <alignment horizontal="center" vertical="center" wrapText="1"/>
    </xf>
    <xf numFmtId="0" fontId="89" fillId="0" borderId="10" xfId="0" applyFont="1" applyBorder="1" applyAlignment="1">
      <alignment horizontal="center" vertical="center" wrapText="1"/>
    </xf>
    <xf numFmtId="2" fontId="89" fillId="61" borderId="52" xfId="0" applyNumberFormat="1" applyFont="1" applyFill="1" applyBorder="1" applyAlignment="1">
      <alignment horizontal="center" vertical="center" wrapText="1"/>
    </xf>
    <xf numFmtId="2" fontId="89" fillId="60" borderId="10" xfId="0" applyNumberFormat="1" applyFont="1" applyFill="1" applyBorder="1" applyAlignment="1">
      <alignment horizontal="center" vertical="center" wrapText="1"/>
    </xf>
    <xf numFmtId="2" fontId="89" fillId="61" borderId="10" xfId="0" applyNumberFormat="1" applyFont="1" applyFill="1" applyBorder="1" applyAlignment="1">
      <alignment horizontal="center" vertical="center" wrapText="1"/>
    </xf>
    <xf numFmtId="0" fontId="90" fillId="0" borderId="0" xfId="0" applyFont="1"/>
    <xf numFmtId="0" fontId="86" fillId="61" borderId="10" xfId="0" applyFont="1" applyFill="1" applyBorder="1" applyAlignment="1">
      <alignment horizontal="center" vertical="center" wrapText="1"/>
    </xf>
    <xf numFmtId="0" fontId="89" fillId="61" borderId="10" xfId="0" applyFont="1" applyFill="1" applyBorder="1" applyAlignment="1">
      <alignment horizontal="center" vertical="center" wrapText="1"/>
    </xf>
    <xf numFmtId="0" fontId="86" fillId="61" borderId="52" xfId="0" applyFont="1" applyFill="1" applyBorder="1" applyAlignment="1">
      <alignment horizontal="center" vertical="center" wrapText="1"/>
    </xf>
    <xf numFmtId="1" fontId="86" fillId="61" borderId="52" xfId="0" applyNumberFormat="1" applyFont="1" applyFill="1" applyBorder="1" applyAlignment="1">
      <alignment horizontal="center" vertical="center" wrapText="1"/>
    </xf>
    <xf numFmtId="170" fontId="89" fillId="61" borderId="52" xfId="0" applyNumberFormat="1" applyFont="1" applyFill="1" applyBorder="1" applyAlignment="1">
      <alignment horizontal="center" vertical="center" wrapText="1"/>
    </xf>
    <xf numFmtId="1" fontId="89" fillId="61" borderId="10" xfId="0" applyNumberFormat="1" applyFont="1" applyFill="1" applyBorder="1" applyAlignment="1">
      <alignment horizontal="center" vertical="center" wrapText="1"/>
    </xf>
    <xf numFmtId="1" fontId="89" fillId="61" borderId="52" xfId="0" applyNumberFormat="1" applyFont="1" applyFill="1" applyBorder="1" applyAlignment="1">
      <alignment horizontal="center" vertical="center" wrapText="1"/>
    </xf>
    <xf numFmtId="0" fontId="90" fillId="61" borderId="0" xfId="0" applyFont="1" applyFill="1"/>
    <xf numFmtId="0" fontId="86" fillId="0" borderId="10" xfId="0" applyFont="1" applyBorder="1" applyAlignment="1">
      <alignment horizontal="center" vertical="center" wrapText="1"/>
    </xf>
    <xf numFmtId="167" fontId="86" fillId="60" borderId="52" xfId="0" applyNumberFormat="1" applyFont="1" applyFill="1" applyBorder="1" applyAlignment="1">
      <alignment horizontal="center" vertical="center" wrapText="1"/>
    </xf>
    <xf numFmtId="167" fontId="89" fillId="60" borderId="10" xfId="0" applyNumberFormat="1" applyFont="1" applyFill="1" applyBorder="1" applyAlignment="1">
      <alignment horizontal="center" vertical="center" wrapText="1"/>
    </xf>
    <xf numFmtId="167" fontId="89" fillId="60" borderId="52" xfId="0" applyNumberFormat="1" applyFont="1" applyFill="1" applyBorder="1" applyAlignment="1">
      <alignment horizontal="center" vertical="center" wrapText="1"/>
    </xf>
    <xf numFmtId="4" fontId="89" fillId="61" borderId="52" xfId="0" applyNumberFormat="1" applyFont="1" applyFill="1" applyBorder="1" applyAlignment="1">
      <alignment horizontal="center" vertical="center" wrapText="1"/>
    </xf>
    <xf numFmtId="2" fontId="89" fillId="0" borderId="10" xfId="0" applyNumberFormat="1" applyFont="1" applyBorder="1" applyAlignment="1">
      <alignment horizontal="center" vertical="center" wrapText="1"/>
    </xf>
    <xf numFmtId="0" fontId="86" fillId="0" borderId="10" xfId="0" applyFont="1" applyBorder="1" applyAlignment="1">
      <alignment horizontal="center" vertical="center"/>
    </xf>
    <xf numFmtId="0" fontId="87" fillId="0" borderId="10" xfId="0" applyFont="1" applyBorder="1" applyAlignment="1">
      <alignment horizontal="center" vertical="center"/>
    </xf>
    <xf numFmtId="0" fontId="91" fillId="60" borderId="52" xfId="0" applyFont="1" applyFill="1" applyBorder="1" applyAlignment="1">
      <alignment horizontal="center"/>
    </xf>
    <xf numFmtId="0" fontId="92" fillId="60" borderId="52" xfId="0" applyFont="1" applyFill="1" applyBorder="1" applyAlignment="1">
      <alignment horizontal="center"/>
    </xf>
    <xf numFmtId="2" fontId="92" fillId="60" borderId="52" xfId="0" applyNumberFormat="1" applyFont="1" applyFill="1" applyBorder="1" applyAlignment="1">
      <alignment horizontal="center" wrapText="1"/>
    </xf>
    <xf numFmtId="2" fontId="91" fillId="61" borderId="52" xfId="0" applyNumberFormat="1" applyFont="1" applyFill="1" applyBorder="1" applyAlignment="1">
      <alignment horizontal="center" wrapText="1"/>
    </xf>
    <xf numFmtId="2" fontId="92" fillId="60" borderId="10" xfId="0" applyNumberFormat="1" applyFont="1" applyFill="1" applyBorder="1" applyAlignment="1">
      <alignment horizontal="center" vertical="center" wrapText="1"/>
    </xf>
    <xf numFmtId="2" fontId="91" fillId="60" borderId="10" xfId="0" applyNumberFormat="1" applyFont="1" applyFill="1" applyBorder="1" applyAlignment="1">
      <alignment horizontal="center" vertical="center" wrapText="1"/>
    </xf>
    <xf numFmtId="2" fontId="91" fillId="61" borderId="10" xfId="0" applyNumberFormat="1" applyFont="1" applyFill="1" applyBorder="1" applyAlignment="1">
      <alignment horizontal="center" vertical="center" wrapText="1"/>
    </xf>
    <xf numFmtId="2" fontId="91" fillId="0" borderId="10" xfId="0" applyNumberFormat="1" applyFont="1" applyBorder="1" applyAlignment="1">
      <alignment horizontal="center" vertical="center" wrapText="1"/>
    </xf>
    <xf numFmtId="0" fontId="91" fillId="0" borderId="10" xfId="0" applyFont="1" applyBorder="1" applyAlignment="1">
      <alignment horizontal="center" vertical="center"/>
    </xf>
    <xf numFmtId="0" fontId="91" fillId="60" borderId="10" xfId="0" applyFont="1" applyFill="1" applyBorder="1" applyAlignment="1">
      <alignment horizontal="center" vertical="center" wrapText="1"/>
    </xf>
    <xf numFmtId="0" fontId="91" fillId="60" borderId="52" xfId="0" applyFont="1" applyFill="1" applyBorder="1" applyAlignment="1">
      <alignment horizontal="center" vertical="center" wrapText="1"/>
    </xf>
    <xf numFmtId="0" fontId="92" fillId="60" borderId="10" xfId="0" applyFont="1" applyFill="1" applyBorder="1" applyAlignment="1">
      <alignment horizontal="center" vertical="center" wrapText="1"/>
    </xf>
    <xf numFmtId="0" fontId="92" fillId="60" borderId="52" xfId="0" applyFont="1" applyFill="1" applyBorder="1" applyAlignment="1">
      <alignment horizontal="center" vertical="center" wrapText="1"/>
    </xf>
    <xf numFmtId="0" fontId="91" fillId="0" borderId="10" xfId="0" applyFont="1" applyBorder="1" applyAlignment="1">
      <alignment horizontal="center" vertical="center" wrapText="1"/>
    </xf>
    <xf numFmtId="2" fontId="91" fillId="60" borderId="52" xfId="0" applyNumberFormat="1" applyFont="1" applyFill="1" applyBorder="1" applyAlignment="1">
      <alignment horizontal="center" wrapText="1"/>
    </xf>
    <xf numFmtId="2" fontId="91" fillId="60" borderId="10" xfId="0" applyNumberFormat="1" applyFont="1" applyFill="1" applyBorder="1" applyAlignment="1">
      <alignment horizontal="center" wrapText="1"/>
    </xf>
    <xf numFmtId="2" fontId="91" fillId="61" borderId="10" xfId="0" applyNumberFormat="1" applyFont="1" applyFill="1" applyBorder="1" applyAlignment="1">
      <alignment horizontal="center" wrapText="1"/>
    </xf>
    <xf numFmtId="0" fontId="87" fillId="0" borderId="0" xfId="0" applyFont="1" applyAlignment="1">
      <alignment horizontal="center" vertical="center" wrapText="1"/>
    </xf>
    <xf numFmtId="2" fontId="87" fillId="0" borderId="0" xfId="0" applyNumberFormat="1" applyFont="1" applyAlignment="1">
      <alignment horizontal="center" wrapText="1"/>
    </xf>
    <xf numFmtId="2" fontId="87" fillId="61" borderId="0" xfId="0" applyNumberFormat="1" applyFont="1" applyFill="1" applyAlignment="1">
      <alignment horizontal="center" wrapText="1"/>
    </xf>
    <xf numFmtId="2" fontId="87" fillId="61" borderId="0" xfId="0" applyNumberFormat="1" applyFont="1" applyFill="1" applyAlignment="1">
      <alignment horizontal="center" vertical="center" wrapText="1"/>
    </xf>
    <xf numFmtId="0" fontId="86" fillId="0" borderId="0" xfId="0" applyFont="1"/>
    <xf numFmtId="0" fontId="75" fillId="55" borderId="39" xfId="0" applyFont="1" applyFill="1" applyBorder="1" applyAlignment="1">
      <alignment horizontal="left" vertical="center" wrapText="1"/>
    </xf>
    <xf numFmtId="0" fontId="93" fillId="0" borderId="10" xfId="0" applyFont="1" applyBorder="1" applyAlignment="1">
      <alignment horizontal="center" vertical="center" wrapText="1"/>
    </xf>
    <xf numFmtId="167" fontId="74" fillId="55" borderId="39" xfId="751" applyNumberFormat="1" applyFont="1" applyFill="1" applyBorder="1" applyAlignment="1">
      <alignment horizontal="center" vertical="center" wrapText="1"/>
    </xf>
    <xf numFmtId="167" fontId="9" fillId="62" borderId="0" xfId="751" applyNumberFormat="1" applyFont="1" applyFill="1"/>
    <xf numFmtId="0" fontId="9" fillId="62" borderId="0" xfId="751" applyFont="1" applyFill="1"/>
    <xf numFmtId="0" fontId="93" fillId="0" borderId="10" xfId="0" applyFont="1" applyBorder="1" applyAlignment="1">
      <alignment horizontal="left" vertical="center" wrapText="1"/>
    </xf>
    <xf numFmtId="166" fontId="68" fillId="0" borderId="10" xfId="0" applyNumberFormat="1" applyFont="1" applyBorder="1" applyAlignment="1">
      <alignment horizontal="center" vertical="center"/>
    </xf>
    <xf numFmtId="0" fontId="75" fillId="0" borderId="10" xfId="751" applyFont="1" applyFill="1" applyBorder="1" applyAlignment="1">
      <alignment horizontal="center" vertical="center" wrapText="1"/>
    </xf>
    <xf numFmtId="0" fontId="75" fillId="55" borderId="10" xfId="751" applyFont="1" applyFill="1" applyBorder="1" applyAlignment="1">
      <alignment horizontal="center" vertical="center" wrapText="1"/>
    </xf>
    <xf numFmtId="0" fontId="75" fillId="55" borderId="41" xfId="0" applyFont="1" applyFill="1" applyBorder="1" applyAlignment="1">
      <alignment horizontal="left" vertical="top" wrapText="1"/>
    </xf>
    <xf numFmtId="0" fontId="68" fillId="0" borderId="10" xfId="0" applyFont="1" applyFill="1" applyBorder="1" applyAlignment="1">
      <alignment horizontal="left" vertical="center" wrapText="1"/>
    </xf>
    <xf numFmtId="167" fontId="75" fillId="55" borderId="0" xfId="751" applyNumberFormat="1" applyFont="1" applyFill="1" applyBorder="1" applyAlignment="1">
      <alignment horizontal="center" vertical="center"/>
    </xf>
    <xf numFmtId="0" fontId="63" fillId="0" borderId="41" xfId="0" applyFont="1" applyFill="1" applyBorder="1" applyAlignment="1">
      <alignment horizontal="center" vertical="center" wrapText="1"/>
    </xf>
    <xf numFmtId="167" fontId="65" fillId="0" borderId="10" xfId="0" applyNumberFormat="1" applyFont="1" applyFill="1" applyBorder="1" applyAlignment="1">
      <alignment horizontal="center" vertical="center" wrapText="1"/>
    </xf>
    <xf numFmtId="0" fontId="63" fillId="0" borderId="39" xfId="0" applyFont="1" applyFill="1" applyBorder="1" applyAlignment="1">
      <alignment vertical="center" wrapText="1"/>
    </xf>
    <xf numFmtId="0" fontId="85" fillId="0" borderId="10" xfId="0" applyFont="1" applyFill="1" applyBorder="1" applyAlignment="1">
      <alignment horizontal="center" vertical="center" wrapText="1"/>
    </xf>
    <xf numFmtId="166" fontId="75" fillId="0" borderId="10" xfId="738" applyNumberFormat="1" applyFont="1" applyFill="1" applyBorder="1" applyAlignment="1">
      <alignment horizontal="center" vertical="center"/>
    </xf>
    <xf numFmtId="166" fontId="85" fillId="0" borderId="10" xfId="0" applyNumberFormat="1" applyFont="1" applyFill="1" applyBorder="1" applyAlignment="1">
      <alignment horizontal="center" vertical="center"/>
    </xf>
    <xf numFmtId="0" fontId="63" fillId="0" borderId="10" xfId="738" applyFont="1" applyFill="1" applyBorder="1" applyAlignment="1">
      <alignment horizontal="center" wrapText="1"/>
    </xf>
    <xf numFmtId="0" fontId="63" fillId="0" borderId="10" xfId="738" applyFont="1" applyFill="1" applyBorder="1" applyAlignment="1">
      <alignment horizontal="left" wrapText="1"/>
    </xf>
    <xf numFmtId="167" fontId="75" fillId="0" borderId="10" xfId="738" applyNumberFormat="1" applyFont="1" applyFill="1" applyBorder="1" applyAlignment="1">
      <alignment horizontal="center" vertical="center"/>
    </xf>
    <xf numFmtId="167" fontId="73" fillId="0" borderId="0" xfId="751" applyNumberFormat="1" applyFont="1" applyFill="1" applyAlignment="1">
      <alignment horizontal="center" wrapText="1"/>
    </xf>
    <xf numFmtId="0" fontId="63" fillId="63" borderId="10" xfId="733" applyFont="1" applyFill="1" applyBorder="1" applyAlignment="1">
      <alignment horizontal="left" vertical="center" wrapText="1"/>
    </xf>
    <xf numFmtId="167" fontId="75" fillId="63" borderId="10" xfId="733" applyNumberFormat="1" applyFont="1" applyFill="1" applyBorder="1" applyAlignment="1">
      <alignment horizontal="center" vertical="center" wrapText="1"/>
    </xf>
    <xf numFmtId="167" fontId="75" fillId="63" borderId="10" xfId="751" applyNumberFormat="1" applyFont="1" applyFill="1" applyBorder="1" applyAlignment="1">
      <alignment horizontal="center" vertical="center" wrapText="1"/>
    </xf>
    <xf numFmtId="0" fontId="75" fillId="63" borderId="10" xfId="733" applyFont="1" applyFill="1" applyBorder="1" applyAlignment="1">
      <alignment horizontal="left" vertical="center" wrapText="1"/>
    </xf>
    <xf numFmtId="0" fontId="63" fillId="55" borderId="39" xfId="0" applyFont="1" applyFill="1" applyBorder="1" applyAlignment="1">
      <alignment horizontal="center" vertical="center" wrapText="1"/>
    </xf>
    <xf numFmtId="0" fontId="63" fillId="55" borderId="10" xfId="0" applyFont="1" applyFill="1" applyBorder="1" applyAlignment="1">
      <alignment vertical="center" wrapText="1"/>
    </xf>
    <xf numFmtId="0" fontId="75" fillId="55" borderId="39" xfId="0" applyFont="1" applyFill="1" applyBorder="1" applyAlignment="1">
      <alignment horizontal="left" vertical="center" wrapText="1"/>
    </xf>
    <xf numFmtId="0" fontId="75" fillId="0" borderId="10" xfId="751" applyFont="1" applyFill="1" applyBorder="1" applyAlignment="1">
      <alignment horizontal="center" vertical="center" wrapText="1"/>
    </xf>
    <xf numFmtId="167" fontId="63" fillId="0" borderId="0" xfId="751" applyNumberFormat="1" applyFont="1" applyFill="1" applyAlignment="1">
      <alignment horizontal="center" vertical="center"/>
    </xf>
    <xf numFmtId="0" fontId="75" fillId="55" borderId="10" xfId="751" applyFont="1" applyFill="1" applyBorder="1" applyAlignment="1">
      <alignment horizontal="center" vertical="center" wrapText="1"/>
    </xf>
    <xf numFmtId="0" fontId="75" fillId="55" borderId="10" xfId="0" applyFont="1" applyFill="1" applyBorder="1" applyAlignment="1">
      <alignment horizontal="left" vertical="center" wrapText="1"/>
    </xf>
    <xf numFmtId="0" fontId="63" fillId="0" borderId="41" xfId="0" applyFont="1" applyFill="1" applyBorder="1" applyAlignment="1">
      <alignment horizontal="center" vertical="center" wrapText="1"/>
    </xf>
    <xf numFmtId="0" fontId="75" fillId="55" borderId="41" xfId="0" applyFont="1" applyFill="1" applyBorder="1" applyAlignment="1">
      <alignment horizontal="left" vertical="center" wrapText="1"/>
    </xf>
    <xf numFmtId="49" fontId="75" fillId="55" borderId="39" xfId="0" applyNumberFormat="1" applyFont="1" applyFill="1" applyBorder="1" applyAlignment="1">
      <alignment horizontal="center" vertical="center" wrapText="1"/>
    </xf>
    <xf numFmtId="0" fontId="78" fillId="55" borderId="10" xfId="733" applyFont="1" applyFill="1" applyBorder="1" applyAlignment="1">
      <alignment vertical="center" wrapText="1"/>
    </xf>
    <xf numFmtId="49" fontId="78" fillId="55" borderId="39" xfId="0" applyNumberFormat="1" applyFont="1" applyFill="1" applyBorder="1" applyAlignment="1">
      <alignment horizontal="center" vertical="center" wrapText="1"/>
    </xf>
    <xf numFmtId="167" fontId="78" fillId="55" borderId="10" xfId="751" applyNumberFormat="1" applyFont="1" applyFill="1" applyBorder="1" applyAlignment="1">
      <alignment horizontal="center" vertical="center" wrapText="1"/>
    </xf>
    <xf numFmtId="167" fontId="94" fillId="55" borderId="10" xfId="751" applyNumberFormat="1" applyFont="1" applyFill="1" applyBorder="1" applyAlignment="1">
      <alignment horizontal="center" vertical="center" wrapText="1"/>
    </xf>
    <xf numFmtId="166" fontId="94" fillId="55" borderId="10" xfId="751" applyNumberFormat="1" applyFont="1" applyFill="1" applyBorder="1" applyAlignment="1">
      <alignment horizontal="center" vertical="center" wrapText="1"/>
    </xf>
    <xf numFmtId="0" fontId="75" fillId="55" borderId="10" xfId="0" applyFont="1" applyFill="1" applyBorder="1" applyAlignment="1">
      <alignment horizontal="left" vertical="center" wrapText="1"/>
    </xf>
    <xf numFmtId="0" fontId="95" fillId="0" borderId="10" xfId="0" applyFont="1" applyFill="1" applyBorder="1" applyAlignment="1">
      <alignment horizontal="left" vertical="center" wrapText="1"/>
    </xf>
    <xf numFmtId="167" fontId="95" fillId="0" borderId="10" xfId="733" applyNumberFormat="1" applyFont="1" applyFill="1" applyBorder="1" applyAlignment="1">
      <alignment horizontal="center" vertical="center" wrapText="1"/>
    </xf>
    <xf numFmtId="167" fontId="95" fillId="0" borderId="10" xfId="0" applyNumberFormat="1" applyFont="1" applyFill="1" applyBorder="1" applyAlignment="1">
      <alignment horizontal="center" vertical="center" wrapText="1"/>
    </xf>
    <xf numFmtId="167" fontId="96" fillId="0" borderId="10" xfId="0" applyNumberFormat="1" applyFont="1" applyFill="1" applyBorder="1" applyAlignment="1">
      <alignment horizontal="center" vertical="center" wrapText="1"/>
    </xf>
    <xf numFmtId="167" fontId="96" fillId="0" borderId="10" xfId="751" applyNumberFormat="1" applyFont="1" applyFill="1" applyBorder="1" applyAlignment="1">
      <alignment horizontal="center" vertical="center" wrapText="1"/>
    </xf>
    <xf numFmtId="167" fontId="95" fillId="0" borderId="10" xfId="751" applyNumberFormat="1" applyFont="1" applyFill="1" applyBorder="1" applyAlignment="1">
      <alignment horizontal="center" vertical="center" wrapText="1"/>
    </xf>
    <xf numFmtId="0" fontId="95" fillId="0" borderId="10" xfId="733" applyNumberFormat="1" applyFont="1" applyFill="1" applyBorder="1" applyAlignment="1">
      <alignment horizontal="center" vertical="center" wrapText="1"/>
    </xf>
    <xf numFmtId="0" fontId="95" fillId="55" borderId="10" xfId="733" applyFont="1" applyFill="1" applyBorder="1" applyAlignment="1">
      <alignment horizontal="left" vertical="center" wrapText="1"/>
    </xf>
    <xf numFmtId="0" fontId="95" fillId="55" borderId="10" xfId="733" applyNumberFormat="1" applyFont="1" applyFill="1" applyBorder="1" applyAlignment="1">
      <alignment horizontal="center" vertical="center" wrapText="1"/>
    </xf>
    <xf numFmtId="167" fontId="95" fillId="55" borderId="10" xfId="0" applyNumberFormat="1" applyFont="1" applyFill="1" applyBorder="1" applyAlignment="1">
      <alignment horizontal="center" vertical="center" wrapText="1"/>
    </xf>
    <xf numFmtId="167" fontId="96" fillId="55" borderId="10" xfId="0" applyNumberFormat="1" applyFont="1" applyFill="1" applyBorder="1" applyAlignment="1">
      <alignment horizontal="center" vertical="center" wrapText="1"/>
    </xf>
    <xf numFmtId="167" fontId="96" fillId="55" borderId="10" xfId="751" applyNumberFormat="1" applyFont="1" applyFill="1" applyBorder="1" applyAlignment="1">
      <alignment horizontal="center" vertical="center" wrapText="1"/>
    </xf>
    <xf numFmtId="167" fontId="95" fillId="55" borderId="10" xfId="751" applyNumberFormat="1" applyFont="1" applyFill="1" applyBorder="1" applyAlignment="1">
      <alignment horizontal="center" vertical="center" wrapText="1"/>
    </xf>
    <xf numFmtId="0" fontId="95" fillId="55" borderId="41" xfId="0" applyFont="1" applyFill="1" applyBorder="1" applyAlignment="1">
      <alignment horizontal="left" vertical="top" wrapText="1"/>
    </xf>
    <xf numFmtId="0" fontId="97" fillId="0" borderId="10" xfId="0" applyFont="1" applyFill="1" applyBorder="1" applyAlignment="1">
      <alignment horizontal="left" vertical="center" wrapText="1"/>
    </xf>
    <xf numFmtId="0" fontId="97" fillId="0" borderId="10" xfId="0" applyFont="1" applyFill="1" applyBorder="1" applyAlignment="1">
      <alignment horizontal="center" vertical="center" wrapText="1"/>
    </xf>
    <xf numFmtId="166" fontId="95" fillId="0" borderId="10" xfId="738" applyNumberFormat="1" applyFont="1" applyFill="1" applyBorder="1" applyAlignment="1">
      <alignment horizontal="center" vertical="center"/>
    </xf>
    <xf numFmtId="166" fontId="97" fillId="0" borderId="10" xfId="0" applyNumberFormat="1" applyFont="1" applyFill="1" applyBorder="1" applyAlignment="1">
      <alignment horizontal="center" vertical="center"/>
    </xf>
    <xf numFmtId="0" fontId="95" fillId="0" borderId="10" xfId="733" applyFont="1" applyFill="1" applyBorder="1" applyAlignment="1">
      <alignment horizontal="left" vertical="center" wrapText="1"/>
    </xf>
    <xf numFmtId="0" fontId="95" fillId="0" borderId="39" xfId="0" applyFont="1" applyFill="1" applyBorder="1" applyAlignment="1">
      <alignment vertical="center" wrapText="1"/>
    </xf>
    <xf numFmtId="0" fontId="95" fillId="56" borderId="41" xfId="751" applyFont="1" applyFill="1" applyBorder="1" applyAlignment="1">
      <alignment horizontal="center" vertical="center" wrapText="1"/>
    </xf>
    <xf numFmtId="0" fontId="95" fillId="56" borderId="10" xfId="0" applyFont="1" applyFill="1" applyBorder="1" applyAlignment="1">
      <alignment horizontal="left" vertical="center" wrapText="1"/>
    </xf>
    <xf numFmtId="167" fontId="95" fillId="56" borderId="10" xfId="733" applyNumberFormat="1" applyFont="1" applyFill="1" applyBorder="1" applyAlignment="1">
      <alignment horizontal="center" vertical="center" wrapText="1"/>
    </xf>
    <xf numFmtId="167" fontId="95" fillId="56" borderId="10" xfId="0" applyNumberFormat="1" applyFont="1" applyFill="1" applyBorder="1" applyAlignment="1">
      <alignment horizontal="center" vertical="center" wrapText="1"/>
    </xf>
    <xf numFmtId="0" fontId="98" fillId="56" borderId="41" xfId="0" applyFont="1" applyFill="1" applyBorder="1" applyAlignment="1">
      <alignment horizontal="left" vertical="center" wrapText="1"/>
    </xf>
    <xf numFmtId="2" fontId="80" fillId="0" borderId="54" xfId="0" applyNumberFormat="1" applyFont="1" applyFill="1" applyBorder="1" applyAlignment="1">
      <alignment vertical="center" wrapText="1"/>
    </xf>
    <xf numFmtId="2" fontId="81" fillId="0" borderId="54" xfId="0" applyNumberFormat="1" applyFont="1" applyFill="1" applyBorder="1" applyAlignment="1">
      <alignment vertical="center" wrapText="1"/>
    </xf>
    <xf numFmtId="167" fontId="78" fillId="0" borderId="0" xfId="751" applyNumberFormat="1" applyFont="1" applyFill="1" applyBorder="1" applyAlignment="1">
      <alignment horizontal="center" vertical="center"/>
    </xf>
    <xf numFmtId="0" fontId="75" fillId="0" borderId="10" xfId="751" applyFont="1" applyFill="1" applyBorder="1" applyAlignment="1">
      <alignment horizontal="center" vertical="center" wrapText="1"/>
    </xf>
    <xf numFmtId="0" fontId="75" fillId="0" borderId="10" xfId="0" applyFont="1" applyFill="1" applyBorder="1" applyAlignment="1">
      <alignment horizontal="left" vertical="center" wrapText="1"/>
    </xf>
    <xf numFmtId="0" fontId="75" fillId="55" borderId="39" xfId="0" applyFont="1" applyFill="1" applyBorder="1" applyAlignment="1">
      <alignment horizontal="left" vertical="center" wrapText="1"/>
    </xf>
    <xf numFmtId="0" fontId="75" fillId="0" borderId="10" xfId="751" applyFont="1" applyFill="1" applyBorder="1" applyAlignment="1">
      <alignment horizontal="center" vertical="center" wrapText="1"/>
    </xf>
    <xf numFmtId="0" fontId="75" fillId="0" borderId="10" xfId="0" applyFont="1" applyFill="1" applyBorder="1" applyAlignment="1">
      <alignment horizontal="left" vertical="center" wrapText="1"/>
    </xf>
    <xf numFmtId="167" fontId="63" fillId="0" borderId="0" xfId="751" applyNumberFormat="1" applyFont="1" applyFill="1" applyAlignment="1">
      <alignment horizontal="center" vertical="center"/>
    </xf>
    <xf numFmtId="0" fontId="75" fillId="55" borderId="10" xfId="751" applyFont="1" applyFill="1" applyBorder="1" applyAlignment="1">
      <alignment horizontal="center" vertical="center" wrapText="1"/>
    </xf>
    <xf numFmtId="0" fontId="75" fillId="55" borderId="10" xfId="0" applyFont="1" applyFill="1" applyBorder="1" applyAlignment="1">
      <alignment horizontal="left" vertical="center" wrapText="1"/>
    </xf>
    <xf numFmtId="0" fontId="75" fillId="55" borderId="41" xfId="0" applyFont="1" applyFill="1" applyBorder="1" applyAlignment="1">
      <alignment horizontal="left" vertical="top" wrapText="1"/>
    </xf>
    <xf numFmtId="0" fontId="95" fillId="0" borderId="10" xfId="0" applyFont="1" applyFill="1" applyBorder="1" applyAlignment="1">
      <alignment horizontal="center" vertical="center" wrapText="1"/>
    </xf>
    <xf numFmtId="49" fontId="75" fillId="55" borderId="39" xfId="0" applyNumberFormat="1" applyFont="1" applyFill="1" applyBorder="1" applyAlignment="1">
      <alignment horizontal="center" vertical="center" wrapText="1"/>
    </xf>
    <xf numFmtId="0" fontId="75" fillId="55" borderId="41" xfId="0" applyFont="1" applyFill="1" applyBorder="1" applyAlignment="1">
      <alignment horizontal="left" vertical="center" wrapText="1"/>
    </xf>
    <xf numFmtId="167" fontId="75" fillId="0" borderId="41" xfId="0" applyNumberFormat="1" applyFont="1" applyFill="1" applyBorder="1" applyAlignment="1">
      <alignment horizontal="center" vertical="center" wrapText="1"/>
    </xf>
    <xf numFmtId="167" fontId="75" fillId="0" borderId="41" xfId="751" applyNumberFormat="1" applyFont="1" applyFill="1" applyBorder="1" applyAlignment="1">
      <alignment horizontal="center" vertical="center" wrapText="1"/>
    </xf>
    <xf numFmtId="0" fontId="95" fillId="0" borderId="10" xfId="0" applyFont="1" applyFill="1" applyBorder="1" applyAlignment="1">
      <alignment horizontal="center" vertical="center" wrapText="1"/>
    </xf>
    <xf numFmtId="167" fontId="99" fillId="0" borderId="0" xfId="751" applyNumberFormat="1" applyFont="1" applyFill="1"/>
    <xf numFmtId="0" fontId="75" fillId="55" borderId="39" xfId="0" applyFont="1" applyFill="1" applyBorder="1" applyAlignment="1">
      <alignment horizontal="left" vertical="center" wrapText="1"/>
    </xf>
    <xf numFmtId="167" fontId="63" fillId="0" borderId="0" xfId="751" applyNumberFormat="1" applyFont="1" applyFill="1" applyAlignment="1">
      <alignment horizontal="center" vertical="center"/>
    </xf>
    <xf numFmtId="0" fontId="75" fillId="55" borderId="10" xfId="751" applyFont="1" applyFill="1" applyBorder="1" applyAlignment="1">
      <alignment horizontal="center" vertical="center" wrapText="1"/>
    </xf>
    <xf numFmtId="0" fontId="75" fillId="55" borderId="10" xfId="0" applyFont="1" applyFill="1" applyBorder="1" applyAlignment="1">
      <alignment horizontal="left" vertical="center" wrapText="1"/>
    </xf>
    <xf numFmtId="0" fontId="75" fillId="55" borderId="41" xfId="0" applyFont="1" applyFill="1" applyBorder="1" applyAlignment="1">
      <alignment horizontal="left" vertical="top" wrapText="1"/>
    </xf>
    <xf numFmtId="0" fontId="75" fillId="0" borderId="10" xfId="0" applyFont="1" applyFill="1" applyBorder="1" applyAlignment="1">
      <alignment horizontal="left" vertical="center" wrapText="1"/>
    </xf>
    <xf numFmtId="0" fontId="75" fillId="55" borderId="41" xfId="0" applyFont="1" applyFill="1" applyBorder="1" applyAlignment="1">
      <alignment horizontal="left" vertical="center" wrapText="1"/>
    </xf>
    <xf numFmtId="49" fontId="75" fillId="55" borderId="39" xfId="0" applyNumberFormat="1" applyFont="1" applyFill="1" applyBorder="1" applyAlignment="1">
      <alignment horizontal="center" vertical="center" wrapText="1"/>
    </xf>
    <xf numFmtId="0" fontId="100" fillId="0" borderId="10" xfId="0" applyFont="1" applyFill="1" applyBorder="1" applyAlignment="1">
      <alignment horizontal="left" vertical="center" wrapText="1"/>
    </xf>
    <xf numFmtId="0" fontId="100" fillId="0" borderId="10" xfId="733" applyNumberFormat="1" applyFont="1" applyFill="1" applyBorder="1" applyAlignment="1">
      <alignment horizontal="center" vertical="center" wrapText="1"/>
    </xf>
    <xf numFmtId="167" fontId="100" fillId="0" borderId="10" xfId="0" applyNumberFormat="1" applyFont="1" applyFill="1" applyBorder="1" applyAlignment="1">
      <alignment horizontal="center" vertical="center" wrapText="1"/>
    </xf>
    <xf numFmtId="167" fontId="101" fillId="0" borderId="10" xfId="0" applyNumberFormat="1" applyFont="1" applyFill="1" applyBorder="1" applyAlignment="1">
      <alignment horizontal="center" vertical="center" wrapText="1"/>
    </xf>
    <xf numFmtId="167" fontId="101" fillId="0" borderId="10" xfId="751" applyNumberFormat="1" applyFont="1" applyFill="1" applyBorder="1" applyAlignment="1">
      <alignment horizontal="center" vertical="center" wrapText="1"/>
    </xf>
    <xf numFmtId="167" fontId="100" fillId="0" borderId="10" xfId="751" applyNumberFormat="1" applyFont="1" applyFill="1" applyBorder="1" applyAlignment="1">
      <alignment horizontal="center" vertical="center" wrapText="1"/>
    </xf>
    <xf numFmtId="0" fontId="95" fillId="0" borderId="10" xfId="0" applyFont="1" applyFill="1" applyBorder="1" applyAlignment="1">
      <alignment horizontal="center" vertical="center" wrapText="1"/>
    </xf>
    <xf numFmtId="0" fontId="95" fillId="55" borderId="39" xfId="0" applyFont="1" applyFill="1" applyBorder="1" applyAlignment="1">
      <alignment horizontal="left" vertical="center" wrapText="1"/>
    </xf>
    <xf numFmtId="0" fontId="95" fillId="55" borderId="41" xfId="0" applyFont="1" applyFill="1" applyBorder="1" applyAlignment="1">
      <alignment horizontal="left" vertical="center" wrapText="1"/>
    </xf>
    <xf numFmtId="0" fontId="96" fillId="55" borderId="0" xfId="751" applyFont="1" applyFill="1" applyAlignment="1">
      <alignment horizontal="center" vertical="center"/>
    </xf>
    <xf numFmtId="0" fontId="96" fillId="55" borderId="10" xfId="751" applyFont="1" applyFill="1" applyBorder="1" applyAlignment="1">
      <alignment horizontal="center" vertical="center" wrapText="1"/>
    </xf>
    <xf numFmtId="0" fontId="96" fillId="55" borderId="10" xfId="733" applyFont="1" applyFill="1" applyBorder="1" applyAlignment="1">
      <alignment horizontal="left" vertical="center" wrapText="1"/>
    </xf>
    <xf numFmtId="0" fontId="95" fillId="0" borderId="10" xfId="751" applyFont="1" applyFill="1" applyBorder="1" applyAlignment="1">
      <alignment horizontal="center" vertical="center" wrapText="1"/>
    </xf>
    <xf numFmtId="0" fontId="95" fillId="55" borderId="41" xfId="0" applyFont="1" applyFill="1" applyBorder="1" applyAlignment="1">
      <alignment horizontal="center" vertical="center" wrapText="1"/>
    </xf>
    <xf numFmtId="0" fontId="95" fillId="55" borderId="10" xfId="0" applyFont="1" applyFill="1" applyBorder="1" applyAlignment="1">
      <alignment horizontal="left" vertical="center" wrapText="1"/>
    </xf>
    <xf numFmtId="0" fontId="95" fillId="55" borderId="10" xfId="751" applyFont="1" applyFill="1" applyBorder="1" applyAlignment="1">
      <alignment horizontal="center" vertical="center" wrapText="1"/>
    </xf>
    <xf numFmtId="0" fontId="95" fillId="56" borderId="10" xfId="751" applyFont="1" applyFill="1" applyBorder="1" applyAlignment="1">
      <alignment horizontal="center" vertical="center" wrapText="1"/>
    </xf>
    <xf numFmtId="0" fontId="102" fillId="0" borderId="10" xfId="0" applyFont="1" applyBorder="1" applyAlignment="1">
      <alignment horizontal="left" vertical="center" wrapText="1"/>
    </xf>
    <xf numFmtId="0" fontId="95" fillId="63" borderId="10" xfId="733" applyFont="1" applyFill="1" applyBorder="1" applyAlignment="1">
      <alignment horizontal="left" vertical="center" wrapText="1"/>
    </xf>
    <xf numFmtId="0" fontId="95" fillId="0" borderId="10" xfId="738" applyFont="1" applyFill="1" applyBorder="1" applyAlignment="1">
      <alignment horizontal="center" wrapText="1"/>
    </xf>
    <xf numFmtId="0" fontId="95" fillId="0" borderId="10" xfId="738" applyFont="1" applyFill="1" applyBorder="1" applyAlignment="1">
      <alignment horizontal="left" wrapText="1"/>
    </xf>
    <xf numFmtId="0" fontId="95" fillId="55" borderId="10" xfId="738" applyFont="1" applyFill="1" applyBorder="1" applyAlignment="1">
      <alignment horizontal="left" wrapText="1"/>
    </xf>
    <xf numFmtId="0" fontId="95" fillId="55" borderId="0" xfId="751" applyFont="1" applyFill="1" applyAlignment="1">
      <alignment horizontal="center" vertical="center"/>
    </xf>
    <xf numFmtId="0" fontId="95" fillId="55" borderId="39" xfId="751" applyFont="1" applyFill="1" applyBorder="1" applyAlignment="1">
      <alignment horizontal="center" vertical="center" wrapText="1"/>
    </xf>
    <xf numFmtId="0" fontId="95" fillId="56" borderId="39" xfId="751" applyFont="1" applyFill="1" applyBorder="1" applyAlignment="1">
      <alignment horizontal="center" vertical="center" wrapText="1"/>
    </xf>
    <xf numFmtId="0" fontId="95" fillId="56" borderId="39" xfId="733" applyFont="1" applyFill="1" applyBorder="1" applyAlignment="1">
      <alignment horizontal="left" vertical="center" wrapText="1"/>
    </xf>
    <xf numFmtId="0" fontId="95" fillId="55" borderId="41" xfId="751" applyFont="1" applyFill="1" applyBorder="1" applyAlignment="1">
      <alignment horizontal="center" vertical="center" wrapText="1"/>
    </xf>
    <xf numFmtId="0" fontId="95" fillId="55" borderId="10" xfId="751" applyFont="1" applyFill="1" applyBorder="1" applyAlignment="1">
      <alignment horizontal="center" vertical="center"/>
    </xf>
    <xf numFmtId="0" fontId="95" fillId="55" borderId="10" xfId="733" applyFont="1" applyFill="1" applyBorder="1" applyAlignment="1">
      <alignment horizontal="center" vertical="center" wrapText="1"/>
    </xf>
    <xf numFmtId="0" fontId="95" fillId="55" borderId="10" xfId="733" applyFont="1" applyFill="1" applyBorder="1" applyAlignment="1">
      <alignment vertical="center" wrapText="1"/>
    </xf>
    <xf numFmtId="0" fontId="95" fillId="55" borderId="10" xfId="751" applyFont="1" applyFill="1" applyBorder="1" applyAlignment="1">
      <alignment horizontal="left" vertical="center" wrapText="1"/>
    </xf>
    <xf numFmtId="0" fontId="103" fillId="55" borderId="0" xfId="751" applyFont="1" applyFill="1" applyBorder="1" applyAlignment="1">
      <alignment horizontal="center" vertical="center"/>
    </xf>
    <xf numFmtId="2" fontId="103" fillId="0" borderId="54" xfId="0" applyNumberFormat="1" applyFont="1" applyFill="1" applyBorder="1" applyAlignment="1">
      <alignment vertical="center" wrapText="1"/>
    </xf>
    <xf numFmtId="0" fontId="103" fillId="0" borderId="0" xfId="751" applyFont="1" applyFill="1" applyBorder="1" applyAlignment="1">
      <alignment horizontal="center" vertical="center"/>
    </xf>
    <xf numFmtId="2" fontId="103" fillId="0" borderId="0" xfId="0" applyNumberFormat="1" applyFont="1" applyFill="1" applyBorder="1" applyAlignment="1">
      <alignment horizontal="left" vertical="center" wrapText="1"/>
    </xf>
    <xf numFmtId="0" fontId="104" fillId="0" borderId="0" xfId="751" applyFont="1" applyFill="1" applyAlignment="1">
      <alignment horizontal="center" vertical="center"/>
    </xf>
    <xf numFmtId="0" fontId="103" fillId="0" borderId="0" xfId="751" applyFont="1" applyFill="1" applyBorder="1" applyAlignment="1">
      <alignment horizontal="left" vertical="center" wrapText="1"/>
    </xf>
    <xf numFmtId="0" fontId="96" fillId="0" borderId="0" xfId="751" quotePrefix="1" applyFont="1" applyFill="1" applyAlignment="1">
      <alignment horizontal="center" vertical="center"/>
    </xf>
    <xf numFmtId="0" fontId="96" fillId="0" borderId="0" xfId="751" applyFont="1" applyFill="1" applyAlignment="1">
      <alignment horizontal="center" vertical="center"/>
    </xf>
    <xf numFmtId="0" fontId="95" fillId="0" borderId="0" xfId="751" applyFont="1" applyFill="1" applyBorder="1" applyAlignment="1">
      <alignment horizontal="left" vertical="center" wrapText="1"/>
    </xf>
    <xf numFmtId="0" fontId="96" fillId="0" borderId="0" xfId="751" applyFont="1" applyFill="1"/>
    <xf numFmtId="0" fontId="95" fillId="65" borderId="10" xfId="733" applyFont="1" applyFill="1" applyBorder="1" applyAlignment="1">
      <alignment horizontal="left" vertical="center" wrapText="1"/>
    </xf>
    <xf numFmtId="0" fontId="97" fillId="65" borderId="10" xfId="0" applyFont="1" applyFill="1" applyBorder="1" applyAlignment="1">
      <alignment horizontal="left" vertical="center" wrapText="1"/>
    </xf>
    <xf numFmtId="167" fontId="95" fillId="65" borderId="10" xfId="733" applyNumberFormat="1" applyFont="1" applyFill="1" applyBorder="1" applyAlignment="1">
      <alignment horizontal="center" vertical="center" wrapText="1"/>
    </xf>
    <xf numFmtId="166" fontId="95" fillId="65" borderId="10" xfId="738" applyNumberFormat="1" applyFont="1" applyFill="1" applyBorder="1" applyAlignment="1">
      <alignment horizontal="center" vertical="center"/>
    </xf>
    <xf numFmtId="167" fontId="95" fillId="65" borderId="10" xfId="738" applyNumberFormat="1" applyFont="1" applyFill="1" applyBorder="1" applyAlignment="1">
      <alignment horizontal="center" vertical="center"/>
    </xf>
    <xf numFmtId="167" fontId="95" fillId="65" borderId="10" xfId="751" applyNumberFormat="1" applyFont="1" applyFill="1" applyBorder="1" applyAlignment="1">
      <alignment horizontal="center" vertical="center" wrapText="1"/>
    </xf>
    <xf numFmtId="0" fontId="97" fillId="65" borderId="10" xfId="0" applyFont="1" applyFill="1" applyBorder="1" applyAlignment="1">
      <alignment horizontal="center" vertical="center" wrapText="1"/>
    </xf>
    <xf numFmtId="166" fontId="97" fillId="65" borderId="10" xfId="0" applyNumberFormat="1" applyFont="1" applyFill="1" applyBorder="1" applyAlignment="1">
      <alignment horizontal="center" vertical="center"/>
    </xf>
    <xf numFmtId="0" fontId="75" fillId="55" borderId="52" xfId="0" applyFont="1" applyFill="1" applyBorder="1" applyAlignment="1">
      <alignment vertical="center" wrapText="1"/>
    </xf>
    <xf numFmtId="0" fontId="75" fillId="55" borderId="52" xfId="0" applyFont="1" applyFill="1" applyBorder="1" applyAlignment="1">
      <alignment horizontal="left" vertical="center" wrapText="1"/>
    </xf>
    <xf numFmtId="166" fontId="75" fillId="55" borderId="52" xfId="738" applyNumberFormat="1" applyFont="1" applyFill="1" applyBorder="1" applyAlignment="1">
      <alignment horizontal="left" vertical="center" wrapText="1"/>
    </xf>
    <xf numFmtId="166" fontId="75" fillId="55" borderId="56" xfId="738" applyNumberFormat="1" applyFont="1" applyFill="1" applyBorder="1" applyAlignment="1">
      <alignment horizontal="left" vertical="center" wrapText="1"/>
    </xf>
    <xf numFmtId="166" fontId="75" fillId="55" borderId="36" xfId="738" applyNumberFormat="1" applyFont="1" applyFill="1" applyBorder="1" applyAlignment="1">
      <alignment horizontal="left" vertical="center" wrapText="1"/>
    </xf>
    <xf numFmtId="166" fontId="75" fillId="55" borderId="36" xfId="738" applyNumberFormat="1" applyFont="1" applyFill="1" applyBorder="1" applyAlignment="1">
      <alignment horizontal="center" vertical="center" wrapText="1"/>
    </xf>
    <xf numFmtId="0" fontId="77" fillId="56" borderId="56" xfId="0" applyFont="1" applyFill="1" applyBorder="1" applyAlignment="1">
      <alignment horizontal="left" vertical="center" wrapText="1"/>
    </xf>
    <xf numFmtId="0" fontId="75" fillId="56" borderId="52" xfId="0" applyFont="1" applyFill="1" applyBorder="1" applyAlignment="1">
      <alignment horizontal="left" vertical="center" wrapText="1"/>
    </xf>
    <xf numFmtId="0" fontId="75" fillId="0" borderId="52" xfId="0" applyFont="1" applyFill="1" applyBorder="1" applyAlignment="1">
      <alignment horizontal="left" vertical="center" wrapText="1"/>
    </xf>
    <xf numFmtId="0" fontId="75" fillId="55" borderId="56" xfId="0" applyFont="1" applyFill="1" applyBorder="1" applyAlignment="1">
      <alignment horizontal="left" vertical="top" wrapText="1"/>
    </xf>
    <xf numFmtId="0" fontId="75" fillId="55" borderId="52" xfId="733" applyFont="1" applyFill="1" applyBorder="1" applyAlignment="1">
      <alignment horizontal="left" vertical="center" wrapText="1"/>
    </xf>
    <xf numFmtId="0" fontId="75" fillId="63" borderId="52" xfId="733" applyFont="1" applyFill="1" applyBorder="1" applyAlignment="1">
      <alignment horizontal="left" vertical="center" wrapText="1"/>
    </xf>
    <xf numFmtId="0" fontId="75" fillId="0" borderId="52" xfId="733" applyFont="1" applyFill="1" applyBorder="1" applyAlignment="1">
      <alignment horizontal="left" vertical="center" wrapText="1"/>
    </xf>
    <xf numFmtId="166" fontId="75" fillId="0" borderId="52" xfId="738" applyNumberFormat="1" applyFont="1" applyFill="1" applyBorder="1" applyAlignment="1">
      <alignment horizontal="left" vertical="center" wrapText="1"/>
    </xf>
    <xf numFmtId="0" fontId="75" fillId="55" borderId="55" xfId="0" applyFont="1" applyFill="1" applyBorder="1" applyAlignment="1">
      <alignment horizontal="left" vertical="center" wrapText="1"/>
    </xf>
    <xf numFmtId="0" fontId="75" fillId="56" borderId="55" xfId="733" applyFont="1" applyFill="1" applyBorder="1" applyAlignment="1">
      <alignment horizontal="left" vertical="center" wrapText="1"/>
    </xf>
    <xf numFmtId="0" fontId="75" fillId="55" borderId="56" xfId="0" applyFont="1" applyFill="1" applyBorder="1" applyAlignment="1">
      <alignment horizontal="left" vertical="center" wrapText="1"/>
    </xf>
    <xf numFmtId="0" fontId="76" fillId="55" borderId="52" xfId="748" applyFont="1" applyFill="1" applyBorder="1"/>
    <xf numFmtId="0" fontId="75" fillId="55" borderId="52" xfId="0" applyFont="1" applyFill="1" applyBorder="1" applyAlignment="1">
      <alignment horizontal="center" vertical="center" wrapText="1"/>
    </xf>
    <xf numFmtId="0" fontId="75" fillId="55" borderId="36" xfId="0" applyFont="1" applyFill="1" applyBorder="1" applyAlignment="1">
      <alignment vertical="center" wrapText="1"/>
    </xf>
    <xf numFmtId="0" fontId="46" fillId="56" borderId="52" xfId="751" applyFont="1" applyFill="1" applyBorder="1" applyAlignment="1">
      <alignment vertical="top" wrapText="1"/>
    </xf>
    <xf numFmtId="0" fontId="75" fillId="55" borderId="52" xfId="751" applyFont="1" applyFill="1" applyBorder="1" applyAlignment="1">
      <alignment horizontal="left" vertical="center" wrapText="1"/>
    </xf>
    <xf numFmtId="0" fontId="75" fillId="55" borderId="52" xfId="751" applyFont="1" applyFill="1" applyBorder="1"/>
    <xf numFmtId="167" fontId="9" fillId="55" borderId="12" xfId="751" applyNumberFormat="1" applyFont="1" applyFill="1" applyBorder="1"/>
    <xf numFmtId="167" fontId="9" fillId="0" borderId="10" xfId="751" applyNumberFormat="1" applyFont="1" applyFill="1" applyBorder="1"/>
    <xf numFmtId="167" fontId="9" fillId="56" borderId="10" xfId="751" applyNumberFormat="1" applyFont="1" applyFill="1" applyBorder="1"/>
    <xf numFmtId="167" fontId="60" fillId="0" borderId="10" xfId="751" applyNumberFormat="1" applyFont="1" applyFill="1" applyBorder="1"/>
    <xf numFmtId="167" fontId="63" fillId="0" borderId="10" xfId="751" applyNumberFormat="1" applyFont="1" applyFill="1" applyBorder="1"/>
    <xf numFmtId="167" fontId="9" fillId="62" borderId="10" xfId="751" applyNumberFormat="1" applyFont="1" applyFill="1" applyBorder="1"/>
    <xf numFmtId="167" fontId="9" fillId="54" borderId="10" xfId="751" applyNumberFormat="1" applyFont="1" applyFill="1" applyBorder="1"/>
    <xf numFmtId="0" fontId="33" fillId="0" borderId="10" xfId="751" applyFont="1" applyFill="1" applyBorder="1"/>
    <xf numFmtId="0" fontId="9" fillId="56" borderId="10" xfId="751" applyFont="1" applyFill="1" applyBorder="1"/>
    <xf numFmtId="167" fontId="73" fillId="0" borderId="0" xfId="751" applyNumberFormat="1" applyFont="1" applyFill="1" applyAlignment="1">
      <alignment horizontal="center" wrapText="1"/>
    </xf>
    <xf numFmtId="0" fontId="95" fillId="0" borderId="10" xfId="0" applyFont="1" applyFill="1" applyBorder="1" applyAlignment="1">
      <alignment horizontal="center" vertical="center" wrapText="1"/>
    </xf>
    <xf numFmtId="0" fontId="75" fillId="55" borderId="52" xfId="0" applyFont="1" applyFill="1" applyBorder="1" applyAlignment="1">
      <alignment horizontal="left" vertical="center" wrapText="1"/>
    </xf>
    <xf numFmtId="166" fontId="63" fillId="0" borderId="10" xfId="738" applyNumberFormat="1" applyFont="1" applyFill="1" applyBorder="1" applyAlignment="1">
      <alignment horizontal="center" vertical="center"/>
    </xf>
    <xf numFmtId="167" fontId="65" fillId="56" borderId="0" xfId="751" applyNumberFormat="1" applyFont="1" applyFill="1" applyAlignment="1">
      <alignment horizontal="center" vertical="center"/>
    </xf>
    <xf numFmtId="0" fontId="65" fillId="56" borderId="0" xfId="751" applyFont="1" applyFill="1"/>
    <xf numFmtId="0" fontId="58" fillId="0" borderId="41" xfId="0" applyFont="1" applyFill="1" applyBorder="1" applyAlignment="1">
      <alignment horizontal="left" vertical="center" wrapText="1"/>
    </xf>
    <xf numFmtId="0" fontId="75" fillId="55" borderId="39" xfId="0" applyFont="1" applyFill="1" applyBorder="1" applyAlignment="1">
      <alignment vertical="center" wrapText="1"/>
    </xf>
    <xf numFmtId="0" fontId="77" fillId="55" borderId="42" xfId="0" applyFont="1" applyFill="1" applyBorder="1" applyAlignment="1">
      <alignment vertical="center" wrapText="1"/>
    </xf>
    <xf numFmtId="0" fontId="77" fillId="55" borderId="41" xfId="0" applyFont="1" applyFill="1" applyBorder="1" applyAlignment="1">
      <alignment vertical="center" wrapText="1"/>
    </xf>
    <xf numFmtId="167" fontId="73" fillId="0" borderId="0" xfId="751" applyNumberFormat="1" applyFont="1" applyFill="1" applyAlignment="1">
      <alignment wrapText="1"/>
    </xf>
    <xf numFmtId="166" fontId="46" fillId="55" borderId="42" xfId="738" applyNumberFormat="1" applyFont="1" applyFill="1" applyBorder="1" applyAlignment="1">
      <alignment vertical="center" wrapText="1"/>
    </xf>
    <xf numFmtId="166" fontId="46" fillId="55" borderId="10" xfId="738" applyNumberFormat="1" applyFont="1" applyFill="1" applyBorder="1" applyAlignment="1">
      <alignment vertical="center" wrapText="1"/>
    </xf>
    <xf numFmtId="0" fontId="75" fillId="55" borderId="39" xfId="0" applyFont="1" applyFill="1" applyBorder="1" applyAlignment="1">
      <alignment horizontal="left" vertical="center" wrapText="1"/>
    </xf>
    <xf numFmtId="0" fontId="75" fillId="0" borderId="10" xfId="751" applyFont="1" applyFill="1" applyBorder="1" applyAlignment="1">
      <alignment horizontal="center" vertical="center" wrapText="1"/>
    </xf>
    <xf numFmtId="167" fontId="63" fillId="0" borderId="0" xfId="751" applyNumberFormat="1" applyFont="1" applyFill="1" applyAlignment="1">
      <alignment horizontal="center" vertical="center"/>
    </xf>
    <xf numFmtId="0" fontId="75" fillId="55" borderId="10" xfId="751" applyFont="1" applyFill="1" applyBorder="1" applyAlignment="1">
      <alignment horizontal="center" vertical="center" wrapText="1"/>
    </xf>
    <xf numFmtId="0" fontId="75" fillId="55" borderId="10" xfId="0" applyFont="1" applyFill="1" applyBorder="1" applyAlignment="1">
      <alignment horizontal="left" vertical="center" wrapText="1"/>
    </xf>
    <xf numFmtId="0" fontId="75" fillId="55" borderId="41" xfId="0" applyFont="1" applyFill="1" applyBorder="1" applyAlignment="1">
      <alignment horizontal="left" vertical="top" wrapText="1"/>
    </xf>
    <xf numFmtId="0" fontId="75" fillId="0" borderId="10" xfId="0" applyFont="1" applyFill="1" applyBorder="1" applyAlignment="1">
      <alignment horizontal="left" vertical="center" wrapText="1"/>
    </xf>
    <xf numFmtId="0" fontId="95" fillId="0" borderId="10" xfId="0" applyFont="1" applyFill="1" applyBorder="1" applyAlignment="1">
      <alignment horizontal="center" vertical="center" wrapText="1"/>
    </xf>
    <xf numFmtId="0" fontId="75" fillId="55" borderId="41" xfId="0" applyFont="1" applyFill="1" applyBorder="1" applyAlignment="1">
      <alignment horizontal="left" vertical="center" wrapText="1"/>
    </xf>
    <xf numFmtId="49" fontId="75" fillId="55" borderId="39" xfId="0" applyNumberFormat="1" applyFont="1" applyFill="1" applyBorder="1" applyAlignment="1">
      <alignment horizontal="center" vertical="center" wrapText="1"/>
    </xf>
    <xf numFmtId="167" fontId="69" fillId="0" borderId="10" xfId="0" applyNumberFormat="1" applyFont="1" applyFill="1" applyBorder="1" applyAlignment="1">
      <alignment horizontal="center" vertical="center" wrapText="1"/>
    </xf>
    <xf numFmtId="0" fontId="69" fillId="0" borderId="10" xfId="0" applyFont="1" applyBorder="1" applyAlignment="1">
      <alignment horizontal="left" vertical="center" wrapText="1"/>
    </xf>
    <xf numFmtId="167" fontId="69" fillId="55" borderId="10" xfId="0" applyNumberFormat="1" applyFont="1" applyFill="1" applyBorder="1" applyAlignment="1">
      <alignment horizontal="center" vertical="center" wrapText="1"/>
    </xf>
    <xf numFmtId="167" fontId="108" fillId="0" borderId="10" xfId="0" applyNumberFormat="1" applyFont="1" applyFill="1" applyBorder="1" applyAlignment="1">
      <alignment horizontal="center" vertical="center" wrapText="1"/>
    </xf>
    <xf numFmtId="167" fontId="108" fillId="55" borderId="10" xfId="751" applyNumberFormat="1" applyFont="1" applyFill="1" applyBorder="1" applyAlignment="1">
      <alignment horizontal="center" vertical="center" wrapText="1"/>
    </xf>
    <xf numFmtId="166" fontId="69" fillId="0" borderId="10" xfId="0" applyNumberFormat="1" applyFont="1" applyBorder="1" applyAlignment="1">
      <alignment horizontal="center" vertical="center"/>
    </xf>
    <xf numFmtId="0" fontId="64" fillId="0" borderId="10" xfId="0" applyFont="1" applyFill="1" applyBorder="1" applyAlignment="1">
      <alignment vertical="top" wrapText="1"/>
    </xf>
    <xf numFmtId="0" fontId="58" fillId="55" borderId="10" xfId="0" applyFont="1" applyFill="1" applyBorder="1" applyAlignment="1">
      <alignment vertical="center" wrapText="1"/>
    </xf>
    <xf numFmtId="0" fontId="95" fillId="0" borderId="41" xfId="0" applyFont="1" applyFill="1" applyBorder="1" applyAlignment="1">
      <alignment vertical="center" wrapText="1"/>
    </xf>
    <xf numFmtId="0" fontId="68" fillId="0" borderId="10" xfId="0" applyFont="1" applyBorder="1" applyAlignment="1">
      <alignment horizontal="center" vertical="center" wrapText="1"/>
    </xf>
    <xf numFmtId="0" fontId="69" fillId="0" borderId="10" xfId="0" applyFont="1" applyBorder="1" applyAlignment="1">
      <alignment horizontal="center" vertical="center" wrapText="1"/>
    </xf>
    <xf numFmtId="0" fontId="63" fillId="55" borderId="10" xfId="751" applyFont="1" applyFill="1" applyBorder="1"/>
    <xf numFmtId="0" fontId="65" fillId="0" borderId="49" xfId="751" applyFont="1" applyFill="1" applyBorder="1"/>
    <xf numFmtId="0" fontId="63" fillId="56" borderId="10" xfId="751" applyFont="1" applyFill="1" applyBorder="1" applyAlignment="1">
      <alignment wrapText="1"/>
    </xf>
    <xf numFmtId="0" fontId="75" fillId="55" borderId="10" xfId="0" applyFont="1" applyFill="1" applyBorder="1" applyAlignment="1">
      <alignment horizontal="left" vertical="center" wrapText="1"/>
    </xf>
    <xf numFmtId="0" fontId="63" fillId="55" borderId="10" xfId="733" applyFont="1" applyFill="1" applyBorder="1" applyAlignment="1">
      <alignment vertical="center" wrapText="1"/>
    </xf>
    <xf numFmtId="0" fontId="95" fillId="0" borderId="41" xfId="0" applyFont="1" applyFill="1" applyBorder="1" applyAlignment="1">
      <alignment horizontal="center" vertical="center" wrapText="1"/>
    </xf>
    <xf numFmtId="0" fontId="95" fillId="0" borderId="10" xfId="0" applyFont="1" applyFill="1" applyBorder="1" applyAlignment="1">
      <alignment horizontal="center" vertical="center" wrapText="1"/>
    </xf>
    <xf numFmtId="0" fontId="95" fillId="0" borderId="39" xfId="733" applyFont="1" applyFill="1" applyBorder="1" applyAlignment="1">
      <alignment vertical="center" wrapText="1"/>
    </xf>
    <xf numFmtId="0" fontId="95" fillId="0" borderId="41" xfId="733" applyFont="1" applyFill="1" applyBorder="1" applyAlignment="1">
      <alignment vertical="center" wrapText="1"/>
    </xf>
    <xf numFmtId="0" fontId="95" fillId="0" borderId="41" xfId="0" applyFont="1" applyFill="1" applyBorder="1" applyAlignment="1">
      <alignment horizontal="center" vertical="center" wrapText="1"/>
    </xf>
    <xf numFmtId="0" fontId="58" fillId="0" borderId="41" xfId="0" applyFont="1" applyFill="1" applyBorder="1" applyAlignment="1">
      <alignment horizontal="left" vertical="center" wrapText="1"/>
    </xf>
    <xf numFmtId="0" fontId="95" fillId="0" borderId="10" xfId="0" applyFont="1" applyFill="1" applyBorder="1" applyAlignment="1">
      <alignment horizontal="center" vertical="center" wrapText="1"/>
    </xf>
    <xf numFmtId="0" fontId="95" fillId="0" borderId="41" xfId="0" applyFont="1" applyFill="1" applyBorder="1" applyAlignment="1">
      <alignment horizontal="center" vertical="center" wrapText="1"/>
    </xf>
    <xf numFmtId="167" fontId="58" fillId="0" borderId="12" xfId="751" applyNumberFormat="1" applyFont="1" applyFill="1" applyBorder="1"/>
    <xf numFmtId="0" fontId="58" fillId="0" borderId="10" xfId="0" applyFont="1" applyFill="1" applyBorder="1" applyAlignment="1">
      <alignment vertical="center" wrapText="1"/>
    </xf>
    <xf numFmtId="0" fontId="58" fillId="0" borderId="10" xfId="0" applyFont="1" applyFill="1" applyBorder="1" applyAlignment="1">
      <alignment horizontal="left" vertical="center" wrapText="1"/>
    </xf>
    <xf numFmtId="0" fontId="95" fillId="55" borderId="10" xfId="0" applyFont="1" applyFill="1" applyBorder="1" applyAlignment="1">
      <alignment vertical="top" wrapText="1"/>
    </xf>
    <xf numFmtId="0" fontId="95" fillId="55" borderId="10" xfId="0" applyFont="1" applyFill="1" applyBorder="1" applyAlignment="1">
      <alignment horizontal="center" vertical="top" wrapText="1"/>
    </xf>
    <xf numFmtId="0" fontId="95" fillId="0" borderId="10" xfId="0" applyFont="1" applyFill="1" applyBorder="1" applyAlignment="1">
      <alignment vertical="center" wrapText="1"/>
    </xf>
    <xf numFmtId="0" fontId="106" fillId="56" borderId="10" xfId="0" applyFont="1" applyFill="1" applyBorder="1" applyAlignment="1">
      <alignment horizontal="left" vertical="center" wrapText="1"/>
    </xf>
    <xf numFmtId="0" fontId="63" fillId="63" borderId="10" xfId="0" applyFont="1" applyFill="1" applyBorder="1" applyAlignment="1">
      <alignment horizontal="left" vertical="center" wrapText="1"/>
    </xf>
    <xf numFmtId="167" fontId="63" fillId="63" borderId="10" xfId="733" applyNumberFormat="1" applyFont="1" applyFill="1" applyBorder="1" applyAlignment="1">
      <alignment horizontal="center" vertical="center" wrapText="1"/>
    </xf>
    <xf numFmtId="167" fontId="63" fillId="63" borderId="10" xfId="0" applyNumberFormat="1" applyFont="1" applyFill="1" applyBorder="1" applyAlignment="1">
      <alignment horizontal="center" vertical="center" wrapText="1"/>
    </xf>
    <xf numFmtId="0" fontId="63" fillId="0" borderId="39" xfId="0" applyFont="1" applyFill="1" applyBorder="1" applyAlignment="1">
      <alignment vertical="center"/>
    </xf>
    <xf numFmtId="167" fontId="63" fillId="0" borderId="41" xfId="733" applyNumberFormat="1" applyFont="1" applyFill="1" applyBorder="1" applyAlignment="1">
      <alignment horizontal="center" vertical="center" wrapText="1"/>
    </xf>
    <xf numFmtId="167" fontId="9" fillId="0" borderId="0" xfId="751" applyNumberFormat="1" applyFont="1" applyFill="1" applyBorder="1"/>
    <xf numFmtId="0" fontId="75" fillId="0" borderId="52" xfId="751" applyFont="1" applyFill="1" applyBorder="1" applyAlignment="1">
      <alignment horizontal="left" vertical="center" wrapText="1"/>
    </xf>
    <xf numFmtId="167" fontId="65" fillId="0" borderId="10" xfId="0" applyNumberFormat="1" applyFont="1" applyFill="1" applyBorder="1" applyAlignment="1">
      <alignment horizontal="center" vertical="center"/>
    </xf>
    <xf numFmtId="0" fontId="95" fillId="0" borderId="10" xfId="0" applyFont="1" applyFill="1" applyBorder="1" applyAlignment="1">
      <alignment horizontal="center" vertical="center"/>
    </xf>
    <xf numFmtId="166" fontId="63" fillId="0" borderId="10" xfId="0" applyNumberFormat="1" applyFont="1" applyFill="1" applyBorder="1" applyAlignment="1">
      <alignment horizontal="center" vertical="center"/>
    </xf>
    <xf numFmtId="166" fontId="65" fillId="0" borderId="10" xfId="0" applyNumberFormat="1" applyFont="1" applyFill="1" applyBorder="1" applyAlignment="1">
      <alignment horizontal="center" vertical="center"/>
    </xf>
    <xf numFmtId="0" fontId="65" fillId="0" borderId="0" xfId="0" applyFont="1" applyFill="1"/>
    <xf numFmtId="0" fontId="65" fillId="0" borderId="0" xfId="0" applyFont="1" applyFill="1" applyBorder="1" applyAlignment="1">
      <alignment horizontal="left" vertical="top" wrapText="1"/>
    </xf>
    <xf numFmtId="0" fontId="65" fillId="0" borderId="0" xfId="0" applyFont="1" applyFill="1" applyBorder="1" applyAlignment="1">
      <alignment vertical="center"/>
    </xf>
    <xf numFmtId="0" fontId="60" fillId="0" borderId="10" xfId="0" applyFont="1" applyFill="1" applyBorder="1" applyAlignment="1">
      <alignment vertical="top" wrapText="1"/>
    </xf>
    <xf numFmtId="0" fontId="63" fillId="0" borderId="10" xfId="0" applyFont="1" applyFill="1" applyBorder="1" applyAlignment="1">
      <alignment horizontal="center" vertical="center"/>
    </xf>
    <xf numFmtId="0" fontId="58" fillId="0" borderId="10" xfId="0" applyFont="1" applyFill="1" applyBorder="1" applyAlignment="1">
      <alignment horizontal="left" vertical="top" wrapText="1"/>
    </xf>
    <xf numFmtId="0" fontId="65" fillId="0" borderId="0" xfId="0" applyFont="1" applyFill="1" applyAlignment="1">
      <alignment vertical="center"/>
    </xf>
    <xf numFmtId="0" fontId="60" fillId="0" borderId="10" xfId="0" applyFont="1" applyFill="1" applyBorder="1" applyAlignment="1">
      <alignment horizontal="left" vertical="top" wrapText="1"/>
    </xf>
    <xf numFmtId="2" fontId="75" fillId="0" borderId="54" xfId="0" applyNumberFormat="1" applyFont="1" applyFill="1" applyBorder="1" applyAlignment="1">
      <alignment vertical="center" wrapText="1"/>
    </xf>
    <xf numFmtId="2" fontId="77" fillId="0" borderId="54" xfId="0" applyNumberFormat="1" applyFont="1" applyFill="1" applyBorder="1" applyAlignment="1">
      <alignment vertical="center" wrapText="1"/>
    </xf>
    <xf numFmtId="0" fontId="63" fillId="0" borderId="41" xfId="0" applyFont="1" applyFill="1" applyBorder="1" applyAlignment="1">
      <alignment vertical="center" wrapText="1"/>
    </xf>
    <xf numFmtId="166" fontId="74" fillId="0" borderId="10" xfId="751" applyNumberFormat="1" applyFont="1" applyFill="1" applyBorder="1" applyAlignment="1">
      <alignment horizontal="center" vertical="center" wrapText="1"/>
    </xf>
    <xf numFmtId="0" fontId="75" fillId="0" borderId="42" xfId="0" applyFont="1" applyFill="1" applyBorder="1" applyAlignment="1">
      <alignment vertical="center" wrapText="1"/>
    </xf>
    <xf numFmtId="0" fontId="63" fillId="0" borderId="10" xfId="733" applyFont="1" applyFill="1" applyBorder="1" applyAlignment="1">
      <alignment vertical="center" wrapText="1"/>
    </xf>
    <xf numFmtId="0" fontId="75" fillId="0" borderId="10" xfId="751" applyFont="1" applyFill="1" applyBorder="1" applyAlignment="1">
      <alignment wrapText="1"/>
    </xf>
    <xf numFmtId="0" fontId="63" fillId="63" borderId="41" xfId="751" applyFont="1" applyFill="1" applyBorder="1" applyAlignment="1">
      <alignment horizontal="center" vertical="center" wrapText="1"/>
    </xf>
    <xf numFmtId="0" fontId="106" fillId="63" borderId="41" xfId="0" applyFont="1" applyFill="1" applyBorder="1" applyAlignment="1">
      <alignment horizontal="left" vertical="center" wrapText="1"/>
    </xf>
    <xf numFmtId="167" fontId="65" fillId="63" borderId="0" xfId="751" applyNumberFormat="1" applyFont="1" applyFill="1" applyAlignment="1">
      <alignment horizontal="center" vertical="center"/>
    </xf>
    <xf numFmtId="0" fontId="65" fillId="63" borderId="0" xfId="751" applyFont="1" applyFill="1"/>
    <xf numFmtId="0" fontId="63" fillId="0" borderId="10" xfId="751" applyFont="1" applyFill="1" applyBorder="1" applyAlignment="1">
      <alignment horizontal="center" vertical="center" wrapText="1"/>
    </xf>
    <xf numFmtId="0" fontId="75" fillId="0" borderId="10" xfId="751" applyFont="1" applyFill="1" applyBorder="1" applyAlignment="1">
      <alignment horizontal="center" vertical="center" wrapText="1"/>
    </xf>
    <xf numFmtId="2" fontId="75" fillId="0" borderId="0" xfId="0" applyNumberFormat="1" applyFont="1" applyFill="1" applyBorder="1" applyAlignment="1">
      <alignment horizontal="left" vertical="center" wrapText="1"/>
    </xf>
    <xf numFmtId="2" fontId="77" fillId="0" borderId="0" xfId="0" applyNumberFormat="1" applyFont="1" applyFill="1" applyBorder="1" applyAlignment="1">
      <alignment horizontal="left" vertical="center" wrapText="1"/>
    </xf>
    <xf numFmtId="0" fontId="75" fillId="0" borderId="10" xfId="0" applyFont="1" applyFill="1" applyBorder="1" applyAlignment="1">
      <alignment horizontal="left" vertical="center" wrapText="1"/>
    </xf>
    <xf numFmtId="0" fontId="63" fillId="0" borderId="41" xfId="0" applyFont="1" applyFill="1" applyBorder="1" applyAlignment="1">
      <alignment horizontal="center" vertical="center" wrapText="1"/>
    </xf>
    <xf numFmtId="167" fontId="63" fillId="0" borderId="0" xfId="751" applyNumberFormat="1" applyFont="1" applyFill="1" applyAlignment="1">
      <alignment horizontal="center" vertical="center"/>
    </xf>
    <xf numFmtId="0" fontId="75" fillId="55" borderId="10" xfId="751" applyFont="1" applyFill="1" applyBorder="1" applyAlignment="1">
      <alignment horizontal="center" vertical="center" wrapText="1"/>
    </xf>
    <xf numFmtId="0" fontId="58" fillId="0" borderId="41" xfId="0" applyFont="1" applyFill="1" applyBorder="1" applyAlignment="1">
      <alignment horizontal="left" vertical="center" wrapText="1"/>
    </xf>
    <xf numFmtId="0" fontId="95" fillId="0" borderId="10" xfId="0" applyFont="1" applyFill="1" applyBorder="1" applyAlignment="1">
      <alignment horizontal="center" vertical="center" wrapText="1"/>
    </xf>
    <xf numFmtId="0" fontId="63" fillId="0" borderId="39" xfId="0" applyFont="1" applyFill="1" applyBorder="1" applyAlignment="1">
      <alignment horizontal="center" vertical="center"/>
    </xf>
    <xf numFmtId="0" fontId="63" fillId="0" borderId="41" xfId="0" applyFont="1" applyFill="1" applyBorder="1" applyAlignment="1">
      <alignment horizontal="center" vertical="center"/>
    </xf>
    <xf numFmtId="0" fontId="95" fillId="0" borderId="39" xfId="0" applyFont="1" applyFill="1" applyBorder="1" applyAlignment="1">
      <alignment horizontal="center" vertical="center"/>
    </xf>
    <xf numFmtId="0" fontId="95" fillId="0" borderId="41" xfId="0" applyFont="1" applyFill="1" applyBorder="1" applyAlignment="1">
      <alignment horizontal="center" vertical="center"/>
    </xf>
    <xf numFmtId="167" fontId="63" fillId="0" borderId="0" xfId="751" applyNumberFormat="1" applyFont="1" applyFill="1" applyAlignment="1">
      <alignment horizontal="center" vertical="center"/>
    </xf>
    <xf numFmtId="0" fontId="95" fillId="56" borderId="10" xfId="0" applyFont="1" applyFill="1" applyBorder="1" applyAlignment="1">
      <alignment horizontal="center" vertical="center" wrapText="1"/>
    </xf>
    <xf numFmtId="0" fontId="63" fillId="56" borderId="39" xfId="0" applyFont="1" applyFill="1" applyBorder="1" applyAlignment="1">
      <alignment horizontal="center" vertical="center" wrapText="1"/>
    </xf>
    <xf numFmtId="167" fontId="65" fillId="56" borderId="10" xfId="0" applyNumberFormat="1" applyFont="1" applyFill="1" applyBorder="1" applyAlignment="1">
      <alignment horizontal="center" vertical="center" wrapText="1"/>
    </xf>
    <xf numFmtId="167" fontId="65" fillId="56" borderId="10" xfId="751" applyNumberFormat="1" applyFont="1" applyFill="1" applyBorder="1" applyAlignment="1">
      <alignment horizontal="center" vertical="center" wrapText="1"/>
    </xf>
    <xf numFmtId="0" fontId="58" fillId="56" borderId="10" xfId="0" applyFont="1" applyFill="1" applyBorder="1" applyAlignment="1">
      <alignment vertical="center" wrapText="1"/>
    </xf>
    <xf numFmtId="0" fontId="9" fillId="63" borderId="0" xfId="751" applyFont="1" applyFill="1"/>
    <xf numFmtId="0" fontId="0" fillId="0" borderId="0" xfId="0" applyAlignment="1">
      <alignment horizontal="center"/>
    </xf>
    <xf numFmtId="0" fontId="0" fillId="0" borderId="0" xfId="0" applyAlignment="1">
      <alignment horizontal="center" vertical="center"/>
    </xf>
    <xf numFmtId="167" fontId="65" fillId="0" borderId="0" xfId="751" applyNumberFormat="1" applyFont="1" applyFill="1"/>
    <xf numFmtId="0" fontId="70" fillId="0" borderId="0" xfId="751" applyFont="1" applyFill="1" applyAlignment="1">
      <alignment horizontal="center" vertical="center"/>
    </xf>
    <xf numFmtId="0" fontId="71" fillId="0" borderId="0" xfId="751" applyFont="1" applyFill="1" applyAlignment="1">
      <alignment horizontal="center" vertical="center"/>
    </xf>
    <xf numFmtId="0" fontId="71" fillId="0" borderId="10" xfId="751" applyFont="1" applyFill="1" applyBorder="1" applyAlignment="1">
      <alignment horizontal="center" vertical="center" wrapText="1"/>
    </xf>
    <xf numFmtId="0" fontId="70" fillId="0" borderId="10" xfId="0" applyFont="1" applyFill="1" applyBorder="1" applyAlignment="1">
      <alignment horizontal="center" vertical="center" wrapText="1"/>
    </xf>
    <xf numFmtId="167" fontId="71" fillId="0" borderId="10" xfId="751" applyNumberFormat="1" applyFont="1" applyFill="1" applyBorder="1" applyAlignment="1">
      <alignment horizontal="center" vertical="center" wrapText="1"/>
    </xf>
    <xf numFmtId="0" fontId="71" fillId="0" borderId="10" xfId="733" applyFont="1" applyFill="1" applyBorder="1" applyAlignment="1">
      <alignment horizontal="left" vertical="center" wrapText="1"/>
    </xf>
    <xf numFmtId="167" fontId="71" fillId="0" borderId="10" xfId="733" applyNumberFormat="1" applyFont="1" applyFill="1" applyBorder="1" applyAlignment="1">
      <alignment horizontal="center" vertical="center" wrapText="1"/>
    </xf>
    <xf numFmtId="167" fontId="70" fillId="0" borderId="10" xfId="733" applyNumberFormat="1" applyFont="1" applyFill="1" applyBorder="1" applyAlignment="1">
      <alignment horizontal="center" vertical="center" wrapText="1"/>
    </xf>
    <xf numFmtId="167" fontId="70" fillId="0" borderId="10" xfId="751" applyNumberFormat="1" applyFont="1" applyFill="1" applyBorder="1" applyAlignment="1">
      <alignment horizontal="center" vertical="center" wrapText="1"/>
    </xf>
    <xf numFmtId="0" fontId="71" fillId="0" borderId="10" xfId="751" applyFont="1" applyFill="1" applyBorder="1" applyAlignment="1">
      <alignment horizontal="left" vertical="center" wrapText="1"/>
    </xf>
    <xf numFmtId="0" fontId="70" fillId="0" borderId="10" xfId="0" applyFont="1" applyFill="1" applyBorder="1" applyAlignment="1">
      <alignment horizontal="left" vertical="center" wrapText="1"/>
    </xf>
    <xf numFmtId="167" fontId="70" fillId="0" borderId="10" xfId="0" applyNumberFormat="1" applyFont="1" applyFill="1" applyBorder="1" applyAlignment="1">
      <alignment horizontal="center" vertical="center" wrapText="1"/>
    </xf>
    <xf numFmtId="167" fontId="71" fillId="0" borderId="10" xfId="0" applyNumberFormat="1" applyFont="1" applyFill="1" applyBorder="1" applyAlignment="1">
      <alignment horizontal="center" vertical="center" wrapText="1"/>
    </xf>
    <xf numFmtId="0" fontId="70" fillId="0" borderId="39" xfId="0" applyFont="1" applyFill="1" applyBorder="1" applyAlignment="1">
      <alignment vertical="center" wrapText="1"/>
    </xf>
    <xf numFmtId="166" fontId="70" fillId="0" borderId="10" xfId="0" applyNumberFormat="1" applyFont="1" applyFill="1" applyBorder="1" applyAlignment="1">
      <alignment horizontal="center" vertical="center"/>
    </xf>
    <xf numFmtId="0" fontId="70" fillId="0" borderId="10" xfId="733" applyFont="1" applyFill="1" applyBorder="1" applyAlignment="1">
      <alignment horizontal="left" vertical="center" wrapText="1"/>
    </xf>
    <xf numFmtId="0" fontId="70" fillId="0" borderId="10" xfId="733" applyNumberFormat="1" applyFont="1" applyFill="1" applyBorder="1" applyAlignment="1">
      <alignment horizontal="center" vertical="center" wrapText="1"/>
    </xf>
    <xf numFmtId="166" fontId="70" fillId="0" borderId="10" xfId="738" applyNumberFormat="1" applyFont="1" applyFill="1" applyBorder="1" applyAlignment="1">
      <alignment horizontal="center" vertical="center"/>
    </xf>
    <xf numFmtId="0" fontId="70" fillId="0" borderId="10" xfId="0" applyFont="1" applyFill="1" applyBorder="1" applyAlignment="1">
      <alignment horizontal="center" vertical="center"/>
    </xf>
    <xf numFmtId="0" fontId="71" fillId="0" borderId="41" xfId="0" applyFont="1" applyFill="1" applyBorder="1" applyAlignment="1">
      <alignment horizontal="left" vertical="center" wrapText="1"/>
    </xf>
    <xf numFmtId="0" fontId="71" fillId="0" borderId="42" xfId="0" applyFont="1" applyFill="1" applyBorder="1" applyAlignment="1">
      <alignment horizontal="left" vertical="center" wrapText="1"/>
    </xf>
    <xf numFmtId="0" fontId="70" fillId="0" borderId="39" xfId="0" applyFont="1" applyFill="1" applyBorder="1" applyAlignment="1">
      <alignment vertical="center"/>
    </xf>
    <xf numFmtId="166" fontId="71" fillId="0" borderId="10" xfId="0" applyNumberFormat="1" applyFont="1" applyFill="1" applyBorder="1" applyAlignment="1">
      <alignment horizontal="center" vertical="center"/>
    </xf>
    <xf numFmtId="0" fontId="71" fillId="0" borderId="10" xfId="0" applyFont="1" applyFill="1" applyBorder="1" applyAlignment="1">
      <alignment vertical="center" wrapText="1"/>
    </xf>
    <xf numFmtId="0" fontId="70" fillId="0" borderId="10" xfId="0" applyFont="1" applyFill="1" applyBorder="1" applyAlignment="1">
      <alignment vertical="center" wrapText="1"/>
    </xf>
    <xf numFmtId="0" fontId="70" fillId="0" borderId="41" xfId="0" applyFont="1" applyFill="1" applyBorder="1" applyAlignment="1">
      <alignment vertical="center" wrapText="1"/>
    </xf>
    <xf numFmtId="0" fontId="70" fillId="0" borderId="41" xfId="0" applyFont="1" applyFill="1" applyBorder="1" applyAlignment="1">
      <alignment horizontal="center" vertical="center"/>
    </xf>
    <xf numFmtId="0" fontId="70" fillId="0" borderId="41" xfId="0" applyFont="1" applyFill="1" applyBorder="1" applyAlignment="1">
      <alignment horizontal="center" vertical="center" wrapText="1"/>
    </xf>
    <xf numFmtId="0" fontId="70" fillId="0" borderId="10" xfId="0" applyFont="1" applyFill="1" applyBorder="1" applyAlignment="1">
      <alignment vertical="top" wrapText="1"/>
    </xf>
    <xf numFmtId="167" fontId="70" fillId="0" borderId="41" xfId="733" applyNumberFormat="1" applyFont="1" applyFill="1" applyBorder="1" applyAlignment="1">
      <alignment horizontal="center" vertical="center" wrapText="1"/>
    </xf>
    <xf numFmtId="0" fontId="71" fillId="0" borderId="10" xfId="0" applyFont="1" applyFill="1" applyBorder="1" applyAlignment="1">
      <alignment horizontal="left" vertical="top" wrapText="1"/>
    </xf>
    <xf numFmtId="0" fontId="70" fillId="0" borderId="10" xfId="0" applyFont="1" applyFill="1" applyBorder="1" applyAlignment="1">
      <alignment horizontal="left" vertical="top" wrapText="1"/>
    </xf>
    <xf numFmtId="0" fontId="70" fillId="0" borderId="52" xfId="751" applyFont="1" applyFill="1" applyBorder="1" applyAlignment="1">
      <alignment horizontal="left" vertical="center" wrapText="1"/>
    </xf>
    <xf numFmtId="0" fontId="70" fillId="63" borderId="10" xfId="751" applyFont="1" applyFill="1" applyBorder="1" applyAlignment="1">
      <alignment horizontal="center" vertical="center" wrapText="1"/>
    </xf>
    <xf numFmtId="0" fontId="70" fillId="63" borderId="10" xfId="0" applyFont="1" applyFill="1" applyBorder="1" applyAlignment="1">
      <alignment horizontal="left" vertical="center" wrapText="1"/>
    </xf>
    <xf numFmtId="167" fontId="70" fillId="63" borderId="10" xfId="733" applyNumberFormat="1" applyFont="1" applyFill="1" applyBorder="1" applyAlignment="1">
      <alignment horizontal="center" vertical="center" wrapText="1"/>
    </xf>
    <xf numFmtId="167" fontId="70" fillId="63" borderId="10" xfId="0" applyNumberFormat="1" applyFont="1" applyFill="1" applyBorder="1" applyAlignment="1">
      <alignment horizontal="center" vertical="center" wrapText="1"/>
    </xf>
    <xf numFmtId="0" fontId="109" fillId="63" borderId="41" xfId="0" applyFont="1" applyFill="1" applyBorder="1" applyAlignment="1">
      <alignment horizontal="left" vertical="center" wrapText="1"/>
    </xf>
    <xf numFmtId="0" fontId="70" fillId="0" borderId="10" xfId="751" applyFont="1" applyFill="1" applyBorder="1" applyAlignment="1">
      <alignment horizontal="center" vertical="center"/>
    </xf>
    <xf numFmtId="0" fontId="70" fillId="55" borderId="10" xfId="751" applyFont="1" applyFill="1" applyBorder="1" applyAlignment="1">
      <alignment horizontal="center" vertical="center" wrapText="1"/>
    </xf>
    <xf numFmtId="166" fontId="71" fillId="0" borderId="10" xfId="751" applyNumberFormat="1" applyFont="1" applyFill="1" applyBorder="1" applyAlignment="1">
      <alignment horizontal="center" vertical="center" wrapText="1"/>
    </xf>
    <xf numFmtId="167" fontId="70" fillId="55" borderId="10" xfId="751" applyNumberFormat="1" applyFont="1" applyFill="1" applyBorder="1" applyAlignment="1">
      <alignment horizontal="center" vertical="center" wrapText="1"/>
    </xf>
    <xf numFmtId="0" fontId="71" fillId="0" borderId="41" xfId="0" applyFont="1" applyFill="1" applyBorder="1" applyAlignment="1">
      <alignment vertical="center" wrapText="1"/>
    </xf>
    <xf numFmtId="0" fontId="70" fillId="63" borderId="10" xfId="751" applyFont="1" applyFill="1" applyBorder="1" applyAlignment="1">
      <alignment horizontal="left" vertical="center" wrapText="1"/>
    </xf>
    <xf numFmtId="167" fontId="70" fillId="63" borderId="10" xfId="751" applyNumberFormat="1" applyFont="1" applyFill="1" applyBorder="1" applyAlignment="1">
      <alignment horizontal="center" vertical="center" wrapText="1"/>
    </xf>
    <xf numFmtId="0" fontId="70" fillId="63" borderId="10" xfId="751" applyFont="1" applyFill="1" applyBorder="1" applyAlignment="1">
      <alignment wrapText="1"/>
    </xf>
    <xf numFmtId="0" fontId="70" fillId="0" borderId="10" xfId="751" applyFont="1" applyFill="1" applyBorder="1" applyAlignment="1">
      <alignment horizontal="center" vertical="center" wrapText="1"/>
    </xf>
    <xf numFmtId="166" fontId="70" fillId="0" borderId="10" xfId="751" applyNumberFormat="1" applyFont="1" applyFill="1" applyBorder="1" applyAlignment="1">
      <alignment horizontal="center" vertical="center" wrapText="1"/>
    </xf>
    <xf numFmtId="2" fontId="71" fillId="0" borderId="10" xfId="751" applyNumberFormat="1" applyFont="1" applyFill="1" applyBorder="1" applyAlignment="1">
      <alignment horizontal="center" vertical="center" wrapText="1"/>
    </xf>
    <xf numFmtId="0" fontId="70" fillId="63" borderId="10" xfId="751" applyFont="1" applyFill="1" applyBorder="1"/>
    <xf numFmtId="167" fontId="70" fillId="0" borderId="10" xfId="751" applyNumberFormat="1" applyFont="1" applyFill="1" applyBorder="1" applyAlignment="1">
      <alignment horizontal="center" vertical="center"/>
    </xf>
    <xf numFmtId="0" fontId="70" fillId="0" borderId="10" xfId="751" applyFont="1" applyFill="1" applyBorder="1"/>
    <xf numFmtId="0" fontId="70" fillId="0" borderId="0" xfId="751" applyFont="1" applyFill="1" applyBorder="1" applyAlignment="1">
      <alignment horizontal="center" vertical="center"/>
    </xf>
    <xf numFmtId="2" fontId="70" fillId="0" borderId="54" xfId="0" applyNumberFormat="1" applyFont="1" applyFill="1" applyBorder="1" applyAlignment="1">
      <alignment vertical="center" wrapText="1"/>
    </xf>
    <xf numFmtId="2" fontId="109" fillId="0" borderId="54" xfId="0" applyNumberFormat="1" applyFont="1" applyFill="1" applyBorder="1" applyAlignment="1">
      <alignment vertical="center" wrapText="1"/>
    </xf>
    <xf numFmtId="167" fontId="70" fillId="0" borderId="0" xfId="751" applyNumberFormat="1" applyFont="1" applyFill="1" applyBorder="1" applyAlignment="1">
      <alignment horizontal="center" vertical="center"/>
    </xf>
    <xf numFmtId="0" fontId="70" fillId="0" borderId="0" xfId="751" applyFont="1" applyFill="1" applyBorder="1"/>
    <xf numFmtId="0" fontId="71" fillId="0" borderId="0" xfId="751" quotePrefix="1" applyFont="1" applyFill="1" applyAlignment="1">
      <alignment horizontal="center" vertical="center"/>
    </xf>
    <xf numFmtId="167" fontId="71" fillId="0" borderId="0" xfId="751" applyNumberFormat="1" applyFont="1" applyFill="1"/>
    <xf numFmtId="167" fontId="70" fillId="55" borderId="10" xfId="0" applyNumberFormat="1" applyFont="1" applyFill="1" applyBorder="1" applyAlignment="1">
      <alignment horizontal="center" vertical="center" wrapText="1"/>
    </xf>
    <xf numFmtId="167" fontId="71" fillId="0" borderId="10" xfId="751" applyNumberFormat="1" applyFont="1" applyFill="1" applyBorder="1"/>
    <xf numFmtId="0" fontId="70" fillId="0" borderId="41" xfId="751" applyFont="1" applyFill="1" applyBorder="1" applyAlignment="1">
      <alignment horizontal="center" vertical="center"/>
    </xf>
    <xf numFmtId="166" fontId="70" fillId="55" borderId="10" xfId="0" applyNumberFormat="1" applyFont="1" applyFill="1" applyBorder="1" applyAlignment="1">
      <alignment horizontal="center" vertical="center"/>
    </xf>
    <xf numFmtId="0" fontId="71" fillId="0" borderId="0" xfId="0" applyFont="1" applyFill="1"/>
    <xf numFmtId="167" fontId="71" fillId="0" borderId="0" xfId="0" applyNumberFormat="1" applyFont="1" applyFill="1"/>
    <xf numFmtId="166" fontId="71" fillId="0" borderId="0" xfId="0" applyNumberFormat="1" applyFont="1" applyFill="1"/>
    <xf numFmtId="0" fontId="71" fillId="0" borderId="10" xfId="0" applyFont="1" applyFill="1" applyBorder="1" applyAlignment="1">
      <alignment vertical="top" wrapText="1"/>
    </xf>
    <xf numFmtId="0" fontId="71" fillId="0" borderId="10" xfId="0" applyFont="1" applyFill="1" applyBorder="1" applyAlignment="1">
      <alignment horizontal="left" vertical="center" wrapText="1"/>
    </xf>
    <xf numFmtId="0" fontId="84" fillId="0" borderId="10" xfId="0" applyFont="1" applyFill="1" applyBorder="1" applyAlignment="1">
      <alignment horizontal="center" vertical="center" wrapText="1"/>
    </xf>
    <xf numFmtId="166" fontId="84" fillId="0" borderId="10" xfId="0" applyNumberFormat="1" applyFont="1" applyFill="1" applyBorder="1" applyAlignment="1">
      <alignment horizontal="center" vertical="center"/>
    </xf>
    <xf numFmtId="0" fontId="71" fillId="0" borderId="52" xfId="751" applyFont="1" applyFill="1" applyBorder="1" applyAlignment="1">
      <alignment horizontal="left" vertical="center" wrapText="1"/>
    </xf>
    <xf numFmtId="0" fontId="70" fillId="63" borderId="41" xfId="751" applyFont="1" applyFill="1" applyBorder="1" applyAlignment="1">
      <alignment horizontal="center" vertical="center" wrapText="1"/>
    </xf>
    <xf numFmtId="0" fontId="110" fillId="63" borderId="41" xfId="0" applyFont="1" applyFill="1" applyBorder="1" applyAlignment="1">
      <alignment horizontal="left" vertical="center" wrapText="1"/>
    </xf>
    <xf numFmtId="0" fontId="71" fillId="63" borderId="0" xfId="751" applyFont="1" applyFill="1"/>
    <xf numFmtId="167" fontId="70" fillId="0" borderId="0" xfId="751" applyNumberFormat="1" applyFont="1" applyFill="1"/>
    <xf numFmtId="0" fontId="71" fillId="0" borderId="10" xfId="0" applyFont="1" applyFill="1" applyBorder="1" applyAlignment="1">
      <alignment horizontal="center" vertical="center" wrapText="1"/>
    </xf>
    <xf numFmtId="0" fontId="71" fillId="0" borderId="41" xfId="0" applyFont="1" applyFill="1" applyBorder="1" applyAlignment="1">
      <alignment horizontal="left" vertical="top" wrapText="1"/>
    </xf>
    <xf numFmtId="0" fontId="70" fillId="0" borderId="10" xfId="738" applyFont="1" applyFill="1" applyBorder="1" applyAlignment="1">
      <alignment horizontal="center" wrapText="1"/>
    </xf>
    <xf numFmtId="167" fontId="70" fillId="0" borderId="10" xfId="733" applyNumberFormat="1" applyFont="1" applyFill="1" applyBorder="1" applyAlignment="1">
      <alignment horizontal="center" wrapText="1"/>
    </xf>
    <xf numFmtId="166" fontId="70" fillId="0" borderId="10" xfId="738" applyNumberFormat="1" applyFont="1" applyFill="1" applyBorder="1" applyAlignment="1">
      <alignment horizontal="center"/>
    </xf>
    <xf numFmtId="167" fontId="70" fillId="0" borderId="10" xfId="738" applyNumberFormat="1" applyFont="1" applyFill="1" applyBorder="1" applyAlignment="1">
      <alignment horizontal="center"/>
    </xf>
    <xf numFmtId="167" fontId="70" fillId="0" borderId="10" xfId="751" applyNumberFormat="1" applyFont="1" applyFill="1" applyBorder="1" applyAlignment="1">
      <alignment horizontal="center" wrapText="1"/>
    </xf>
    <xf numFmtId="167" fontId="71" fillId="0" borderId="10" xfId="751" applyNumberFormat="1" applyFont="1" applyFill="1" applyBorder="1" applyAlignment="1">
      <alignment horizontal="center" wrapText="1"/>
    </xf>
    <xf numFmtId="166" fontId="71" fillId="0" borderId="10" xfId="738" applyNumberFormat="1" applyFont="1" applyFill="1" applyBorder="1" applyAlignment="1">
      <alignment horizontal="left" vertical="center" wrapText="1"/>
    </xf>
    <xf numFmtId="0" fontId="70" fillId="0" borderId="10" xfId="738" applyFont="1" applyFill="1" applyBorder="1" applyAlignment="1">
      <alignment horizontal="left" wrapText="1"/>
    </xf>
    <xf numFmtId="167" fontId="70" fillId="0" borderId="10" xfId="738" applyNumberFormat="1" applyFont="1" applyFill="1" applyBorder="1" applyAlignment="1">
      <alignment horizontal="center" vertical="center"/>
    </xf>
    <xf numFmtId="167" fontId="71" fillId="0" borderId="10" xfId="738" applyNumberFormat="1" applyFont="1" applyFill="1" applyBorder="1" applyAlignment="1">
      <alignment horizontal="center" vertical="center"/>
    </xf>
    <xf numFmtId="167" fontId="70" fillId="0" borderId="10" xfId="738" applyNumberFormat="1" applyFont="1" applyFill="1" applyBorder="1" applyAlignment="1">
      <alignment horizontal="center" vertical="center" wrapText="1"/>
    </xf>
    <xf numFmtId="0" fontId="70" fillId="0" borderId="39" xfId="751" applyFont="1" applyFill="1" applyBorder="1" applyAlignment="1">
      <alignment horizontal="center" vertical="center" wrapText="1"/>
    </xf>
    <xf numFmtId="167" fontId="70" fillId="0" borderId="39" xfId="0" applyNumberFormat="1" applyFont="1" applyFill="1" applyBorder="1" applyAlignment="1">
      <alignment horizontal="center" vertical="center" wrapText="1"/>
    </xf>
    <xf numFmtId="167" fontId="70" fillId="0" borderId="39" xfId="751" applyNumberFormat="1" applyFont="1" applyFill="1" applyBorder="1" applyAlignment="1">
      <alignment horizontal="center" vertical="center" wrapText="1"/>
    </xf>
    <xf numFmtId="167" fontId="71" fillId="0" borderId="39" xfId="751" applyNumberFormat="1" applyFont="1" applyFill="1" applyBorder="1" applyAlignment="1">
      <alignment horizontal="center" vertical="center" wrapText="1"/>
    </xf>
    <xf numFmtId="0" fontId="71" fillId="0" borderId="39" xfId="0" applyFont="1" applyFill="1" applyBorder="1" applyAlignment="1">
      <alignment horizontal="left" vertical="center" wrapText="1"/>
    </xf>
    <xf numFmtId="0" fontId="70" fillId="0" borderId="39" xfId="0" applyFont="1" applyFill="1" applyBorder="1" applyAlignment="1">
      <alignment horizontal="left" vertical="center" wrapText="1"/>
    </xf>
    <xf numFmtId="0" fontId="70" fillId="0" borderId="39" xfId="733" applyNumberFormat="1" applyFont="1" applyFill="1" applyBorder="1" applyAlignment="1">
      <alignment horizontal="center" vertical="center" wrapText="1"/>
    </xf>
    <xf numFmtId="0" fontId="71" fillId="0" borderId="0" xfId="0" applyFont="1" applyFill="1" applyAlignment="1">
      <alignment horizontal="justify" vertical="center"/>
    </xf>
    <xf numFmtId="0" fontId="70" fillId="0" borderId="39" xfId="733" applyFont="1" applyFill="1" applyBorder="1" applyAlignment="1">
      <alignment horizontal="left" vertical="center" wrapText="1"/>
    </xf>
    <xf numFmtId="167" fontId="70" fillId="0" borderId="39" xfId="733" applyNumberFormat="1" applyFont="1" applyFill="1" applyBorder="1" applyAlignment="1">
      <alignment horizontal="center" vertical="center" wrapText="1"/>
    </xf>
    <xf numFmtId="167" fontId="71" fillId="0" borderId="39" xfId="733" applyNumberFormat="1" applyFont="1" applyFill="1" applyBorder="1" applyAlignment="1">
      <alignment horizontal="center" vertical="center" wrapText="1"/>
    </xf>
    <xf numFmtId="0" fontId="71" fillId="0" borderId="39" xfId="733" applyFont="1" applyFill="1" applyBorder="1" applyAlignment="1">
      <alignment horizontal="left" vertical="center" wrapText="1"/>
    </xf>
    <xf numFmtId="0" fontId="71" fillId="0" borderId="10" xfId="751" applyFont="1" applyFill="1" applyBorder="1"/>
    <xf numFmtId="0" fontId="70" fillId="0" borderId="41" xfId="751" applyFont="1" applyFill="1" applyBorder="1" applyAlignment="1">
      <alignment horizontal="center" vertical="center" wrapText="1"/>
    </xf>
    <xf numFmtId="167" fontId="70" fillId="0" borderId="41" xfId="0" applyNumberFormat="1" applyFont="1" applyFill="1" applyBorder="1" applyAlignment="1">
      <alignment horizontal="center" vertical="center" wrapText="1"/>
    </xf>
    <xf numFmtId="167" fontId="71" fillId="0" borderId="41" xfId="751" applyNumberFormat="1" applyFont="1" applyFill="1" applyBorder="1" applyAlignment="1">
      <alignment horizontal="center" vertical="center" wrapText="1"/>
    </xf>
    <xf numFmtId="167" fontId="70" fillId="0" borderId="41" xfId="751" applyNumberFormat="1" applyFont="1" applyFill="1" applyBorder="1" applyAlignment="1">
      <alignment horizontal="center" vertical="center" wrapText="1"/>
    </xf>
    <xf numFmtId="0" fontId="71" fillId="0" borderId="0" xfId="751" applyFont="1" applyFill="1" applyBorder="1"/>
    <xf numFmtId="0" fontId="70" fillId="0" borderId="41" xfId="0" applyFont="1" applyFill="1" applyBorder="1" applyAlignment="1">
      <alignment horizontal="left" vertical="center" wrapText="1"/>
    </xf>
    <xf numFmtId="0" fontId="70" fillId="0" borderId="41" xfId="733" applyNumberFormat="1" applyFont="1" applyFill="1" applyBorder="1" applyAlignment="1">
      <alignment horizontal="center" vertical="center" wrapText="1"/>
    </xf>
    <xf numFmtId="167" fontId="71" fillId="0" borderId="10" xfId="751" applyNumberFormat="1" applyFont="1" applyFill="1" applyBorder="1" applyAlignment="1">
      <alignment horizontal="center" vertical="center"/>
    </xf>
    <xf numFmtId="0" fontId="111" fillId="0" borderId="10" xfId="748" applyFont="1" applyFill="1" applyBorder="1"/>
    <xf numFmtId="166" fontId="70" fillId="55" borderId="10" xfId="751" applyNumberFormat="1" applyFont="1" applyFill="1" applyBorder="1" applyAlignment="1">
      <alignment horizontal="center" vertical="center" wrapText="1"/>
    </xf>
    <xf numFmtId="2" fontId="70" fillId="55" borderId="10" xfId="751" applyNumberFormat="1" applyFont="1" applyFill="1" applyBorder="1" applyAlignment="1">
      <alignment horizontal="center" vertical="center" wrapText="1"/>
    </xf>
    <xf numFmtId="167" fontId="71" fillId="55" borderId="10" xfId="751" applyNumberFormat="1" applyFont="1" applyFill="1" applyBorder="1" applyAlignment="1">
      <alignment horizontal="center" vertical="center" wrapText="1"/>
    </xf>
    <xf numFmtId="0" fontId="71" fillId="55" borderId="10" xfId="0" applyFont="1" applyFill="1" applyBorder="1" applyAlignment="1">
      <alignment vertical="center" wrapText="1"/>
    </xf>
    <xf numFmtId="0" fontId="70" fillId="0" borderId="10" xfId="733" applyFont="1" applyFill="1" applyBorder="1" applyAlignment="1">
      <alignment vertical="center" wrapText="1"/>
    </xf>
    <xf numFmtId="0" fontId="71" fillId="63" borderId="10" xfId="751" applyFont="1" applyFill="1" applyBorder="1" applyAlignment="1">
      <alignment wrapText="1"/>
    </xf>
    <xf numFmtId="2" fontId="70" fillId="0" borderId="10" xfId="751" applyNumberFormat="1" applyFont="1" applyFill="1" applyBorder="1" applyAlignment="1">
      <alignment horizontal="center" vertical="center" wrapText="1"/>
    </xf>
    <xf numFmtId="0" fontId="71" fillId="63" borderId="10" xfId="751" applyFont="1" applyFill="1" applyBorder="1"/>
    <xf numFmtId="0" fontId="70" fillId="63" borderId="10" xfId="751" applyFont="1" applyFill="1" applyBorder="1" applyAlignment="1">
      <alignment horizontal="center" vertical="center"/>
    </xf>
    <xf numFmtId="167" fontId="70" fillId="63" borderId="10" xfId="751" applyNumberFormat="1" applyFont="1" applyFill="1" applyBorder="1" applyAlignment="1">
      <alignment horizontal="center" vertical="center"/>
    </xf>
    <xf numFmtId="0" fontId="71" fillId="63" borderId="49" xfId="751" applyFont="1" applyFill="1" applyBorder="1"/>
    <xf numFmtId="167" fontId="71" fillId="0" borderId="0" xfId="751" applyNumberFormat="1" applyFont="1" applyFill="1" applyBorder="1" applyAlignment="1">
      <alignment horizontal="center" vertical="center"/>
    </xf>
    <xf numFmtId="2" fontId="70" fillId="0" borderId="0" xfId="0" applyNumberFormat="1" applyFont="1" applyFill="1" applyBorder="1" applyAlignment="1">
      <alignment horizontal="left" vertical="center" wrapText="1"/>
    </xf>
    <xf numFmtId="2" fontId="109" fillId="0" borderId="0" xfId="0" applyNumberFormat="1" applyFont="1" applyFill="1" applyBorder="1" applyAlignment="1">
      <alignment horizontal="left" vertical="center" wrapText="1"/>
    </xf>
    <xf numFmtId="167" fontId="112" fillId="0" borderId="0" xfId="751" applyNumberFormat="1" applyFont="1" applyFill="1" applyBorder="1" applyAlignment="1">
      <alignment horizontal="center" vertical="center"/>
    </xf>
    <xf numFmtId="167" fontId="112" fillId="0" borderId="0" xfId="751" applyNumberFormat="1" applyFont="1" applyFill="1" applyAlignment="1">
      <alignment horizontal="center" vertical="center"/>
    </xf>
    <xf numFmtId="0" fontId="70" fillId="0" borderId="0" xfId="751" applyFont="1" applyFill="1" applyBorder="1" applyAlignment="1">
      <alignment horizontal="left" vertical="center" wrapText="1"/>
    </xf>
    <xf numFmtId="167" fontId="71" fillId="0" borderId="0" xfId="751" applyNumberFormat="1" applyFont="1" applyFill="1" applyAlignment="1">
      <alignment horizontal="center" vertical="center"/>
    </xf>
    <xf numFmtId="0" fontId="70" fillId="0" borderId="0" xfId="751" applyFont="1" applyFill="1" applyAlignment="1">
      <alignment horizontal="center" vertical="center"/>
    </xf>
    <xf numFmtId="167" fontId="63" fillId="0" borderId="0" xfId="751" applyNumberFormat="1" applyFont="1" applyFill="1" applyAlignment="1">
      <alignment horizontal="center" vertical="center"/>
    </xf>
    <xf numFmtId="0" fontId="70" fillId="0" borderId="10" xfId="751" applyFont="1" applyFill="1" applyBorder="1" applyAlignment="1">
      <alignment horizontal="center" vertical="center" wrapText="1"/>
    </xf>
    <xf numFmtId="167" fontId="70" fillId="0" borderId="0" xfId="751" applyNumberFormat="1" applyFont="1" applyFill="1" applyAlignment="1">
      <alignment horizontal="center" vertical="center"/>
    </xf>
    <xf numFmtId="0" fontId="70" fillId="0" borderId="10" xfId="0" applyFont="1" applyFill="1" applyBorder="1" applyAlignment="1">
      <alignment horizontal="center" vertical="center" wrapText="1"/>
    </xf>
    <xf numFmtId="0" fontId="70" fillId="0" borderId="41" xfId="0" applyFont="1" applyFill="1" applyBorder="1" applyAlignment="1">
      <alignment horizontal="center" vertical="center" wrapText="1"/>
    </xf>
    <xf numFmtId="0" fontId="70" fillId="0" borderId="39" xfId="0" applyFont="1" applyFill="1" applyBorder="1" applyAlignment="1">
      <alignment horizontal="center" vertical="center"/>
    </xf>
    <xf numFmtId="0" fontId="70" fillId="0" borderId="41" xfId="0" applyFont="1" applyFill="1" applyBorder="1" applyAlignment="1">
      <alignment horizontal="center" vertical="center"/>
    </xf>
    <xf numFmtId="0" fontId="70" fillId="0" borderId="10" xfId="751" applyFont="1" applyFill="1" applyBorder="1" applyAlignment="1">
      <alignment horizontal="center" vertical="center" wrapText="1"/>
    </xf>
    <xf numFmtId="0" fontId="70" fillId="0" borderId="41" xfId="0" applyFont="1" applyFill="1" applyBorder="1" applyAlignment="1">
      <alignment horizontal="left" vertical="center" wrapText="1"/>
    </xf>
    <xf numFmtId="0" fontId="70" fillId="0" borderId="10" xfId="751" applyFont="1" applyFill="1" applyBorder="1" applyAlignment="1">
      <alignment horizontal="center" vertical="center" wrapText="1"/>
    </xf>
    <xf numFmtId="0" fontId="70" fillId="0" borderId="57" xfId="0" applyFont="1" applyFill="1" applyBorder="1" applyAlignment="1">
      <alignment horizontal="center" vertical="center" wrapText="1"/>
    </xf>
    <xf numFmtId="0" fontId="65" fillId="0" borderId="56" xfId="0" applyFont="1" applyFill="1" applyBorder="1" applyAlignment="1">
      <alignment horizontal="left" vertical="center" wrapText="1"/>
    </xf>
    <xf numFmtId="2" fontId="109" fillId="0" borderId="0" xfId="0" applyNumberFormat="1" applyFont="1" applyFill="1" applyBorder="1" applyAlignment="1">
      <alignment vertical="center" wrapText="1"/>
    </xf>
    <xf numFmtId="167" fontId="63" fillId="0" borderId="0" xfId="751" applyNumberFormat="1" applyFont="1" applyFill="1" applyAlignment="1">
      <alignment horizontal="center" vertical="center"/>
    </xf>
    <xf numFmtId="0" fontId="70" fillId="0" borderId="41" xfId="0" applyFont="1" applyFill="1" applyBorder="1" applyAlignment="1">
      <alignment horizontal="left" vertical="center" wrapText="1"/>
    </xf>
    <xf numFmtId="0" fontId="70" fillId="0" borderId="10" xfId="751" applyFont="1" applyFill="1" applyBorder="1" applyAlignment="1">
      <alignment horizontal="center" vertical="center" wrapText="1"/>
    </xf>
    <xf numFmtId="167" fontId="70" fillId="0" borderId="0" xfId="751" applyNumberFormat="1" applyFont="1" applyFill="1" applyAlignment="1">
      <alignment horizontal="center" vertical="center"/>
    </xf>
    <xf numFmtId="0" fontId="70" fillId="0" borderId="57" xfId="0" applyFont="1" applyFill="1" applyBorder="1" applyAlignment="1">
      <alignment horizontal="center" vertical="center" wrapText="1"/>
    </xf>
    <xf numFmtId="0" fontId="65" fillId="0" borderId="56" xfId="0" applyFont="1" applyFill="1" applyBorder="1" applyAlignment="1">
      <alignment horizontal="left" vertical="center" wrapText="1"/>
    </xf>
    <xf numFmtId="0" fontId="70" fillId="0" borderId="10" xfId="0" applyFont="1" applyFill="1" applyBorder="1" applyAlignment="1">
      <alignment horizontal="center" vertical="center" wrapText="1"/>
    </xf>
    <xf numFmtId="167" fontId="63" fillId="0" borderId="0" xfId="751" applyNumberFormat="1" applyFont="1" applyFill="1" applyAlignment="1">
      <alignment horizontal="center" vertical="center"/>
    </xf>
    <xf numFmtId="0" fontId="70" fillId="0" borderId="10" xfId="751" applyFont="1" applyFill="1" applyBorder="1" applyAlignment="1">
      <alignment horizontal="center" vertical="center" wrapText="1"/>
    </xf>
    <xf numFmtId="0" fontId="70" fillId="0" borderId="57" xfId="0" applyFont="1" applyFill="1" applyBorder="1" applyAlignment="1">
      <alignment horizontal="center" vertical="center" wrapText="1"/>
    </xf>
    <xf numFmtId="0" fontId="70" fillId="0" borderId="41" xfId="0" applyFont="1" applyFill="1" applyBorder="1" applyAlignment="1">
      <alignment horizontal="left" vertical="center" wrapText="1"/>
    </xf>
    <xf numFmtId="0" fontId="65" fillId="0" borderId="56" xfId="0" applyFont="1" applyFill="1" applyBorder="1" applyAlignment="1">
      <alignment horizontal="left" vertical="center" wrapText="1"/>
    </xf>
    <xf numFmtId="167" fontId="70" fillId="0" borderId="0" xfId="751" applyNumberFormat="1" applyFont="1" applyFill="1" applyAlignment="1">
      <alignment horizontal="center" vertical="center"/>
    </xf>
    <xf numFmtId="0" fontId="70" fillId="0" borderId="10" xfId="0" applyFont="1" applyFill="1" applyBorder="1" applyAlignment="1">
      <alignment horizontal="center" vertical="center" wrapText="1"/>
    </xf>
    <xf numFmtId="0" fontId="70" fillId="55" borderId="57" xfId="0" applyFont="1" applyFill="1" applyBorder="1" applyAlignment="1">
      <alignment horizontal="center" vertical="center" wrapText="1"/>
    </xf>
    <xf numFmtId="0" fontId="70" fillId="55" borderId="41" xfId="0" applyFont="1" applyFill="1" applyBorder="1" applyAlignment="1">
      <alignment horizontal="left" vertical="center" wrapText="1"/>
    </xf>
    <xf numFmtId="167" fontId="70" fillId="55" borderId="10" xfId="733" applyNumberFormat="1" applyFont="1" applyFill="1" applyBorder="1" applyAlignment="1">
      <alignment horizontal="center" vertical="center" wrapText="1"/>
    </xf>
    <xf numFmtId="167" fontId="71" fillId="55" borderId="10" xfId="0" applyNumberFormat="1" applyFont="1" applyFill="1" applyBorder="1" applyAlignment="1">
      <alignment horizontal="center" vertical="center" wrapText="1"/>
    </xf>
    <xf numFmtId="0" fontId="65" fillId="55" borderId="56" xfId="0" applyFont="1" applyFill="1" applyBorder="1" applyAlignment="1">
      <alignment horizontal="left" vertical="center" wrapText="1"/>
    </xf>
    <xf numFmtId="167" fontId="70" fillId="56" borderId="10" xfId="733" applyNumberFormat="1" applyFont="1" applyFill="1" applyBorder="1" applyAlignment="1">
      <alignment horizontal="center" vertical="center" wrapText="1"/>
    </xf>
    <xf numFmtId="167" fontId="70" fillId="56" borderId="10" xfId="0" applyNumberFormat="1" applyFont="1" applyFill="1" applyBorder="1" applyAlignment="1">
      <alignment horizontal="center" vertical="center" wrapText="1"/>
    </xf>
    <xf numFmtId="167" fontId="71" fillId="56" borderId="10" xfId="0" applyNumberFormat="1" applyFont="1" applyFill="1" applyBorder="1" applyAlignment="1">
      <alignment horizontal="center" vertical="center" wrapText="1"/>
    </xf>
    <xf numFmtId="167" fontId="71" fillId="56" borderId="10" xfId="751" applyNumberFormat="1" applyFont="1" applyFill="1" applyBorder="1" applyAlignment="1">
      <alignment horizontal="center" vertical="center" wrapText="1"/>
    </xf>
    <xf numFmtId="167" fontId="70" fillId="56" borderId="10" xfId="751" applyNumberFormat="1" applyFont="1" applyFill="1" applyBorder="1" applyAlignment="1">
      <alignment horizontal="center" vertical="center" wrapText="1"/>
    </xf>
    <xf numFmtId="167" fontId="63" fillId="0" borderId="0" xfId="751" applyNumberFormat="1" applyFont="1" applyFill="1" applyAlignment="1">
      <alignment horizontal="center" vertical="center"/>
    </xf>
    <xf numFmtId="167" fontId="70" fillId="0" borderId="0" xfId="751" applyNumberFormat="1" applyFont="1" applyFill="1" applyAlignment="1">
      <alignment horizontal="center" vertical="center"/>
    </xf>
    <xf numFmtId="0" fontId="70" fillId="0" borderId="10" xfId="0" applyFont="1" applyFill="1" applyBorder="1" applyAlignment="1">
      <alignment horizontal="center" vertical="center" wrapText="1"/>
    </xf>
    <xf numFmtId="0" fontId="70" fillId="0" borderId="10" xfId="751" applyFont="1" applyFill="1" applyBorder="1" applyAlignment="1">
      <alignment horizontal="center" vertical="center" wrapText="1"/>
    </xf>
    <xf numFmtId="0" fontId="65" fillId="55" borderId="10" xfId="0" applyFont="1" applyFill="1" applyBorder="1" applyAlignment="1">
      <alignment vertical="center" wrapText="1"/>
    </xf>
    <xf numFmtId="0" fontId="65" fillId="0" borderId="56" xfId="0" applyFont="1" applyFill="1" applyBorder="1" applyAlignment="1">
      <alignment horizontal="left" vertical="center" wrapText="1"/>
    </xf>
    <xf numFmtId="0" fontId="70" fillId="55" borderId="41" xfId="0" applyFont="1" applyFill="1" applyBorder="1" applyAlignment="1">
      <alignment horizontal="left" vertical="center" wrapText="1"/>
    </xf>
    <xf numFmtId="0" fontId="70" fillId="55" borderId="57" xfId="0" applyFont="1" applyFill="1" applyBorder="1" applyAlignment="1">
      <alignment horizontal="center" vertical="center" wrapText="1"/>
    </xf>
    <xf numFmtId="0" fontId="65" fillId="55" borderId="41" xfId="0" applyFont="1" applyFill="1" applyBorder="1" applyAlignment="1">
      <alignment horizontal="left" vertical="center" wrapText="1"/>
    </xf>
    <xf numFmtId="0" fontId="70" fillId="55" borderId="10" xfId="0" applyFont="1" applyFill="1" applyBorder="1" applyAlignment="1">
      <alignment horizontal="left" vertical="center" wrapText="1"/>
    </xf>
    <xf numFmtId="167" fontId="84" fillId="55" borderId="10" xfId="0" applyNumberFormat="1" applyFont="1" applyFill="1" applyBorder="1" applyAlignment="1">
      <alignment horizontal="center" vertical="center" wrapText="1"/>
    </xf>
    <xf numFmtId="167" fontId="63" fillId="0" borderId="0" xfId="751" applyNumberFormat="1" applyFont="1" applyFill="1" applyAlignment="1">
      <alignment horizontal="center" vertical="center"/>
    </xf>
    <xf numFmtId="0" fontId="70" fillId="0" borderId="10" xfId="0" applyFont="1" applyFill="1" applyBorder="1" applyAlignment="1">
      <alignment horizontal="center" vertical="center" wrapText="1"/>
    </xf>
    <xf numFmtId="0" fontId="70" fillId="0" borderId="10" xfId="751" applyFont="1" applyFill="1" applyBorder="1" applyAlignment="1">
      <alignment horizontal="center" vertical="center" wrapText="1"/>
    </xf>
    <xf numFmtId="0" fontId="70" fillId="55" borderId="57" xfId="0" applyFont="1" applyFill="1" applyBorder="1" applyAlignment="1">
      <alignment horizontal="center" vertical="center" wrapText="1"/>
    </xf>
    <xf numFmtId="0" fontId="70" fillId="55" borderId="41" xfId="0" applyFont="1" applyFill="1" applyBorder="1" applyAlignment="1">
      <alignment horizontal="left" vertical="center" wrapText="1"/>
    </xf>
    <xf numFmtId="0" fontId="65" fillId="55" borderId="41" xfId="0" applyFont="1" applyFill="1" applyBorder="1" applyAlignment="1">
      <alignment vertical="center" wrapText="1"/>
    </xf>
    <xf numFmtId="49" fontId="114" fillId="0" borderId="10" xfId="1189" applyNumberFormat="1" applyFont="1" applyBorder="1" applyAlignment="1">
      <alignment horizontal="center" vertical="center"/>
    </xf>
    <xf numFmtId="0" fontId="114" fillId="0" borderId="10" xfId="1189" applyFont="1" applyBorder="1" applyAlignment="1">
      <alignment horizontal="left" vertical="center" wrapText="1"/>
    </xf>
    <xf numFmtId="167" fontId="115" fillId="55" borderId="10" xfId="0" applyNumberFormat="1" applyFont="1" applyFill="1" applyBorder="1" applyAlignment="1">
      <alignment horizontal="center" vertical="center" wrapText="1"/>
    </xf>
    <xf numFmtId="167" fontId="115" fillId="55" borderId="10" xfId="733" applyNumberFormat="1" applyFont="1" applyFill="1" applyBorder="1" applyAlignment="1">
      <alignment horizontal="center" vertical="center" wrapText="1"/>
    </xf>
    <xf numFmtId="167" fontId="116" fillId="55" borderId="10" xfId="0" applyNumberFormat="1" applyFont="1" applyFill="1" applyBorder="1" applyAlignment="1">
      <alignment horizontal="center" vertical="center" wrapText="1"/>
    </xf>
    <xf numFmtId="167" fontId="116" fillId="55" borderId="10" xfId="751" applyNumberFormat="1" applyFont="1" applyFill="1" applyBorder="1" applyAlignment="1">
      <alignment horizontal="center" vertical="center" wrapText="1"/>
    </xf>
    <xf numFmtId="0" fontId="116" fillId="0" borderId="39" xfId="0" applyFont="1" applyFill="1" applyBorder="1" applyAlignment="1">
      <alignment vertical="center" wrapText="1"/>
    </xf>
    <xf numFmtId="0" fontId="116" fillId="0" borderId="10" xfId="0" applyFont="1" applyFill="1" applyBorder="1" applyAlignment="1">
      <alignment vertical="center" wrapText="1"/>
    </xf>
    <xf numFmtId="0" fontId="116" fillId="55" borderId="56" xfId="0" applyFont="1" applyFill="1" applyBorder="1" applyAlignment="1">
      <alignment horizontal="left" vertical="center" wrapText="1"/>
    </xf>
    <xf numFmtId="0" fontId="114" fillId="0" borderId="10" xfId="0" applyFont="1" applyBorder="1" applyAlignment="1">
      <alignment horizontal="left" vertical="center" wrapText="1"/>
    </xf>
    <xf numFmtId="0" fontId="118" fillId="0" borderId="39" xfId="0" applyFont="1" applyFill="1" applyBorder="1" applyAlignment="1">
      <alignment vertical="center" wrapText="1"/>
    </xf>
    <xf numFmtId="167" fontId="70" fillId="0" borderId="0" xfId="751" applyNumberFormat="1" applyFont="1" applyFill="1" applyBorder="1" applyAlignment="1">
      <alignment vertical="center"/>
    </xf>
    <xf numFmtId="2" fontId="70" fillId="0" borderId="0" xfId="0" applyNumberFormat="1" applyFont="1" applyFill="1" applyBorder="1" applyAlignment="1">
      <alignment vertical="center" wrapText="1"/>
    </xf>
    <xf numFmtId="0" fontId="118" fillId="55" borderId="41" xfId="0" applyFont="1" applyFill="1" applyBorder="1" applyAlignment="1">
      <alignment horizontal="left" vertical="center" wrapText="1"/>
    </xf>
    <xf numFmtId="0" fontId="118" fillId="55" borderId="41" xfId="0" applyFont="1" applyFill="1" applyBorder="1" applyAlignment="1">
      <alignment vertical="center" wrapText="1"/>
    </xf>
    <xf numFmtId="0" fontId="71" fillId="0" borderId="0" xfId="751" applyFont="1" applyFill="1" applyBorder="1" applyAlignment="1">
      <alignment horizontal="center" vertical="center"/>
    </xf>
    <xf numFmtId="0" fontId="71" fillId="0" borderId="0" xfId="751" quotePrefix="1" applyFont="1" applyFill="1" applyBorder="1" applyAlignment="1">
      <alignment horizontal="center" vertical="center"/>
    </xf>
    <xf numFmtId="0" fontId="96" fillId="0" borderId="0" xfId="751" applyFont="1" applyFill="1" applyBorder="1" applyAlignment="1">
      <alignment horizontal="center" vertical="center"/>
    </xf>
    <xf numFmtId="167" fontId="65" fillId="0" borderId="0" xfId="751" applyNumberFormat="1" applyFont="1" applyFill="1" applyBorder="1"/>
    <xf numFmtId="0" fontId="118" fillId="0" borderId="10" xfId="0" applyFont="1" applyFill="1" applyBorder="1" applyAlignment="1">
      <alignment vertical="center" wrapText="1"/>
    </xf>
    <xf numFmtId="167" fontId="70" fillId="0" borderId="39" xfId="751" applyNumberFormat="1" applyFont="1" applyFill="1" applyBorder="1" applyAlignment="1">
      <alignment horizontal="center" vertical="center"/>
    </xf>
    <xf numFmtId="0" fontId="65" fillId="0" borderId="0" xfId="751" applyFont="1" applyFill="1" applyBorder="1"/>
    <xf numFmtId="0" fontId="60" fillId="0" borderId="0" xfId="751" applyFont="1" applyFill="1" applyBorder="1" applyAlignment="1">
      <alignment horizontal="center" vertical="center" wrapText="1"/>
    </xf>
    <xf numFmtId="0" fontId="118" fillId="55" borderId="10" xfId="0" applyFont="1" applyFill="1" applyBorder="1" applyAlignment="1">
      <alignment vertical="center" wrapText="1"/>
    </xf>
    <xf numFmtId="0" fontId="71" fillId="55" borderId="10" xfId="0" applyFont="1" applyFill="1" applyBorder="1" applyAlignment="1">
      <alignment horizontal="left" vertical="center" wrapText="1"/>
    </xf>
    <xf numFmtId="0" fontId="70" fillId="0" borderId="39" xfId="751" applyFont="1" applyFill="1" applyBorder="1" applyAlignment="1">
      <alignment horizontal="center" vertical="center"/>
    </xf>
    <xf numFmtId="0" fontId="70" fillId="0" borderId="0" xfId="0" applyFont="1" applyFill="1" applyBorder="1" applyAlignment="1">
      <alignment vertical="center" wrapText="1"/>
    </xf>
    <xf numFmtId="0" fontId="58" fillId="0" borderId="0" xfId="751" applyFont="1" applyFill="1" applyBorder="1"/>
    <xf numFmtId="0" fontId="70" fillId="0" borderId="39" xfId="751" applyFont="1" applyFill="1" applyBorder="1"/>
    <xf numFmtId="0" fontId="70" fillId="0" borderId="0" xfId="751" applyFont="1" applyFill="1" applyBorder="1" applyAlignment="1">
      <alignment horizontal="center" vertical="center" wrapText="1"/>
    </xf>
    <xf numFmtId="0" fontId="96" fillId="0" borderId="0" xfId="751" applyFont="1" applyFill="1" applyBorder="1"/>
    <xf numFmtId="0" fontId="9" fillId="0" borderId="0" xfId="751" applyFont="1" applyFill="1"/>
    <xf numFmtId="167" fontId="9" fillId="0" borderId="0" xfId="751" applyNumberFormat="1" applyFont="1" applyFill="1"/>
    <xf numFmtId="167" fontId="9" fillId="55" borderId="0" xfId="751" applyNumberFormat="1" applyFont="1" applyFill="1"/>
    <xf numFmtId="0" fontId="9" fillId="55" borderId="0" xfId="751" applyFont="1" applyFill="1"/>
    <xf numFmtId="167" fontId="63" fillId="0" borderId="0" xfId="751" applyNumberFormat="1" applyFont="1" applyFill="1" applyBorder="1" applyAlignment="1">
      <alignment horizontal="center" vertical="center"/>
    </xf>
    <xf numFmtId="0" fontId="63" fillId="0" borderId="0" xfId="751" applyFont="1" applyFill="1" applyBorder="1"/>
    <xf numFmtId="0" fontId="63" fillId="0" borderId="0" xfId="751" applyFont="1" applyFill="1" applyBorder="1" applyAlignment="1">
      <alignment horizontal="left" vertical="center" wrapText="1"/>
    </xf>
    <xf numFmtId="0" fontId="9" fillId="0" borderId="0" xfId="751" applyFont="1" applyFill="1" applyBorder="1"/>
    <xf numFmtId="167" fontId="70" fillId="0" borderId="10" xfId="733" applyNumberFormat="1" applyFont="1" applyFill="1" applyBorder="1" applyAlignment="1">
      <alignment horizontal="center" vertical="center" wrapText="1"/>
    </xf>
    <xf numFmtId="167" fontId="70" fillId="63" borderId="10" xfId="0" applyNumberFormat="1" applyFont="1" applyFill="1" applyBorder="1" applyAlignment="1">
      <alignment horizontal="center" vertical="center" wrapText="1"/>
    </xf>
    <xf numFmtId="167" fontId="70" fillId="55" borderId="10" xfId="751" applyNumberFormat="1" applyFont="1" applyFill="1" applyBorder="1" applyAlignment="1">
      <alignment horizontal="center" vertical="center" wrapText="1"/>
    </xf>
    <xf numFmtId="0" fontId="70" fillId="0" borderId="0" xfId="751" applyFont="1" applyFill="1" applyBorder="1" applyAlignment="1">
      <alignment horizontal="center" vertical="center"/>
    </xf>
    <xf numFmtId="167" fontId="70" fillId="0" borderId="0" xfId="751" applyNumberFormat="1" applyFont="1" applyFill="1" applyBorder="1" applyAlignment="1">
      <alignment horizontal="center" vertical="center"/>
    </xf>
    <xf numFmtId="0" fontId="70" fillId="0" borderId="0" xfId="751" applyFont="1" applyFill="1" applyBorder="1"/>
    <xf numFmtId="167" fontId="70" fillId="55" borderId="10" xfId="0" applyNumberFormat="1" applyFont="1" applyFill="1" applyBorder="1" applyAlignment="1">
      <alignment horizontal="center" vertical="center" wrapText="1"/>
    </xf>
    <xf numFmtId="0" fontId="70" fillId="0" borderId="39" xfId="0" applyFont="1" applyFill="1" applyBorder="1" applyAlignment="1">
      <alignment horizontal="left" vertical="center" wrapText="1"/>
    </xf>
    <xf numFmtId="0" fontId="71" fillId="0" borderId="0" xfId="751" applyFont="1" applyFill="1" applyBorder="1"/>
    <xf numFmtId="167" fontId="71" fillId="55" borderId="10" xfId="751" applyNumberFormat="1" applyFont="1" applyFill="1" applyBorder="1" applyAlignment="1">
      <alignment horizontal="center" vertical="center" wrapText="1"/>
    </xf>
    <xf numFmtId="2" fontId="109" fillId="0" borderId="0" xfId="0" applyNumberFormat="1" applyFont="1" applyFill="1" applyBorder="1" applyAlignment="1">
      <alignment vertical="center" wrapText="1"/>
    </xf>
    <xf numFmtId="0" fontId="70" fillId="55" borderId="57" xfId="0" applyFont="1" applyFill="1" applyBorder="1" applyAlignment="1">
      <alignment horizontal="center" vertical="center" wrapText="1"/>
    </xf>
    <xf numFmtId="167" fontId="70" fillId="55" borderId="10" xfId="733" applyNumberFormat="1" applyFont="1" applyFill="1" applyBorder="1" applyAlignment="1">
      <alignment horizontal="center" vertical="center" wrapText="1"/>
    </xf>
    <xf numFmtId="167" fontId="71" fillId="55" borderId="10" xfId="0" applyNumberFormat="1" applyFont="1" applyFill="1" applyBorder="1" applyAlignment="1">
      <alignment horizontal="center" vertical="center" wrapText="1"/>
    </xf>
    <xf numFmtId="167" fontId="84" fillId="55" borderId="10" xfId="0" applyNumberFormat="1" applyFont="1" applyFill="1" applyBorder="1" applyAlignment="1">
      <alignment horizontal="center" vertical="center" wrapText="1"/>
    </xf>
    <xf numFmtId="0" fontId="70" fillId="0" borderId="0" xfId="751" applyFont="1" applyFill="1" applyBorder="1" applyAlignment="1">
      <alignment vertical="top" wrapText="1"/>
    </xf>
    <xf numFmtId="0" fontId="71" fillId="55" borderId="41" xfId="0" applyFont="1" applyFill="1" applyBorder="1" applyAlignment="1">
      <alignment horizontal="left" vertical="center" wrapText="1"/>
    </xf>
    <xf numFmtId="0" fontId="65" fillId="0" borderId="10" xfId="0" applyFont="1" applyFill="1" applyBorder="1" applyAlignment="1">
      <alignment horizontal="left" vertical="center" wrapText="1"/>
    </xf>
    <xf numFmtId="0" fontId="70" fillId="0" borderId="0" xfId="0" applyFont="1" applyFill="1" applyAlignment="1">
      <alignment vertical="center" wrapText="1"/>
    </xf>
    <xf numFmtId="167" fontId="70" fillId="0" borderId="0" xfId="0" applyNumberFormat="1" applyFont="1" applyFill="1" applyAlignment="1">
      <alignment vertical="center" wrapText="1"/>
    </xf>
    <xf numFmtId="167" fontId="63" fillId="0" borderId="0" xfId="751" applyNumberFormat="1" applyFont="1" applyFill="1" applyAlignment="1">
      <alignment horizontal="center" vertical="center"/>
    </xf>
    <xf numFmtId="0" fontId="70" fillId="0" borderId="10" xfId="0" applyFont="1" applyFill="1" applyBorder="1" applyAlignment="1">
      <alignment horizontal="center" vertical="center" wrapText="1"/>
    </xf>
    <xf numFmtId="0" fontId="70" fillId="0" borderId="10" xfId="751" applyFont="1" applyFill="1" applyBorder="1" applyAlignment="1">
      <alignment horizontal="center" vertical="center" wrapText="1"/>
    </xf>
    <xf numFmtId="0" fontId="70" fillId="55" borderId="57" xfId="0" applyFont="1" applyFill="1" applyBorder="1" applyAlignment="1">
      <alignment horizontal="center" vertical="center" wrapText="1"/>
    </xf>
    <xf numFmtId="167" fontId="63" fillId="0" borderId="0" xfId="751" applyNumberFormat="1" applyFont="1" applyFill="1" applyAlignment="1">
      <alignment horizontal="center" vertical="center"/>
    </xf>
    <xf numFmtId="0" fontId="70" fillId="0" borderId="39" xfId="0" applyFont="1" applyFill="1" applyBorder="1" applyAlignment="1">
      <alignment horizontal="left" vertical="center" wrapText="1"/>
    </xf>
    <xf numFmtId="0" fontId="70" fillId="0" borderId="10" xfId="0" applyFont="1" applyFill="1" applyBorder="1" applyAlignment="1">
      <alignment horizontal="center" vertical="center" wrapText="1"/>
    </xf>
    <xf numFmtId="0" fontId="70" fillId="0" borderId="10" xfId="751" applyFont="1" applyFill="1" applyBorder="1" applyAlignment="1">
      <alignment horizontal="center" vertical="center" wrapText="1"/>
    </xf>
    <xf numFmtId="0" fontId="70" fillId="55" borderId="57" xfId="0" applyFont="1" applyFill="1" applyBorder="1" applyAlignment="1">
      <alignment horizontal="center" vertical="center" wrapText="1"/>
    </xf>
    <xf numFmtId="0" fontId="114" fillId="56" borderId="10" xfId="1189" applyFont="1" applyFill="1" applyBorder="1" applyAlignment="1">
      <alignment horizontal="left" vertical="center" wrapText="1"/>
    </xf>
    <xf numFmtId="167" fontId="115" fillId="56" borderId="10" xfId="733" applyNumberFormat="1" applyFont="1" applyFill="1" applyBorder="1" applyAlignment="1">
      <alignment horizontal="center" vertical="center" wrapText="1"/>
    </xf>
    <xf numFmtId="167" fontId="115" fillId="56" borderId="10" xfId="0" applyNumberFormat="1" applyFont="1" applyFill="1" applyBorder="1" applyAlignment="1">
      <alignment horizontal="center" vertical="center" wrapText="1"/>
    </xf>
    <xf numFmtId="167" fontId="116" fillId="56" borderId="10" xfId="0" applyNumberFormat="1" applyFont="1" applyFill="1" applyBorder="1" applyAlignment="1">
      <alignment horizontal="center" vertical="center" wrapText="1"/>
    </xf>
    <xf numFmtId="167" fontId="116" fillId="56" borderId="10" xfId="751" applyNumberFormat="1" applyFont="1" applyFill="1" applyBorder="1" applyAlignment="1">
      <alignment horizontal="center" vertical="center" wrapText="1"/>
    </xf>
    <xf numFmtId="0" fontId="114" fillId="56" borderId="10" xfId="0" applyFont="1" applyFill="1" applyBorder="1" applyAlignment="1">
      <alignment horizontal="left" vertical="center" wrapText="1"/>
    </xf>
    <xf numFmtId="167" fontId="63" fillId="0" borderId="0" xfId="751" applyNumberFormat="1" applyFont="1" applyFill="1" applyAlignment="1">
      <alignment horizontal="center" vertical="center"/>
    </xf>
    <xf numFmtId="0" fontId="70" fillId="0" borderId="10" xfId="0" applyFont="1" applyFill="1" applyBorder="1" applyAlignment="1">
      <alignment horizontal="center" vertical="center" wrapText="1"/>
    </xf>
    <xf numFmtId="0" fontId="70" fillId="0" borderId="10" xfId="751" applyFont="1" applyFill="1" applyBorder="1" applyAlignment="1">
      <alignment horizontal="center" vertical="center" wrapText="1"/>
    </xf>
    <xf numFmtId="0" fontId="65" fillId="0" borderId="41" xfId="0" applyFont="1" applyFill="1" applyBorder="1" applyAlignment="1">
      <alignment horizontal="left" vertical="center" wrapText="1"/>
    </xf>
    <xf numFmtId="0" fontId="70" fillId="55" borderId="57" xfId="0" applyFont="1" applyFill="1" applyBorder="1" applyAlignment="1">
      <alignment horizontal="center" vertical="center" wrapText="1"/>
    </xf>
    <xf numFmtId="0" fontId="114" fillId="0" borderId="10" xfId="0" applyFont="1" applyBorder="1" applyAlignment="1">
      <alignment vertical="top" wrapText="1"/>
    </xf>
    <xf numFmtId="0" fontId="118" fillId="0" borderId="41" xfId="0" applyFont="1" applyFill="1" applyBorder="1" applyAlignment="1">
      <alignment vertical="center" wrapText="1"/>
    </xf>
    <xf numFmtId="0" fontId="114" fillId="55" borderId="10" xfId="1189" applyFont="1" applyFill="1" applyBorder="1" applyAlignment="1">
      <alignment horizontal="left" vertical="center" wrapText="1"/>
    </xf>
    <xf numFmtId="49" fontId="114" fillId="55" borderId="10" xfId="1189" applyNumberFormat="1" applyFont="1" applyFill="1" applyBorder="1" applyAlignment="1">
      <alignment horizontal="center" vertical="center"/>
    </xf>
    <xf numFmtId="0" fontId="65" fillId="55" borderId="10" xfId="0" applyFont="1" applyFill="1" applyBorder="1" applyAlignment="1">
      <alignment horizontal="left" vertical="center" wrapText="1"/>
    </xf>
    <xf numFmtId="49" fontId="114" fillId="55" borderId="10" xfId="1189" applyNumberFormat="1" applyFont="1" applyFill="1" applyBorder="1" applyAlignment="1">
      <alignment horizontal="center" vertical="center" wrapText="1"/>
    </xf>
    <xf numFmtId="0" fontId="114" fillId="55" borderId="10" xfId="0" applyFont="1" applyFill="1" applyBorder="1" applyAlignment="1">
      <alignment horizontal="left" vertical="center" wrapText="1"/>
    </xf>
    <xf numFmtId="0" fontId="118" fillId="55" borderId="39" xfId="0" applyFont="1" applyFill="1" applyBorder="1" applyAlignment="1">
      <alignment vertical="center" wrapText="1"/>
    </xf>
    <xf numFmtId="0" fontId="114" fillId="55" borderId="10" xfId="0" applyFont="1" applyFill="1" applyBorder="1" applyAlignment="1">
      <alignment vertical="center" wrapText="1"/>
    </xf>
    <xf numFmtId="0" fontId="114" fillId="55" borderId="10" xfId="0" applyFont="1" applyFill="1" applyBorder="1" applyAlignment="1">
      <alignment vertical="top" wrapText="1"/>
    </xf>
    <xf numFmtId="0" fontId="109" fillId="55" borderId="41" xfId="0" applyFont="1" applyFill="1" applyBorder="1" applyAlignment="1">
      <alignment horizontal="left" vertical="center" wrapText="1"/>
    </xf>
    <xf numFmtId="0" fontId="114" fillId="56" borderId="10" xfId="0" applyFont="1" applyFill="1" applyBorder="1" applyAlignment="1">
      <alignment vertical="top" wrapText="1"/>
    </xf>
    <xf numFmtId="49" fontId="117" fillId="56" borderId="10" xfId="1189" applyNumberFormat="1" applyFont="1" applyFill="1" applyBorder="1" applyAlignment="1">
      <alignment horizontal="center" vertical="center"/>
    </xf>
    <xf numFmtId="49" fontId="117" fillId="56" borderId="10" xfId="1189" applyNumberFormat="1" applyFont="1" applyFill="1" applyBorder="1" applyAlignment="1">
      <alignment horizontal="center" vertical="center" wrapText="1"/>
    </xf>
    <xf numFmtId="49" fontId="117" fillId="0" borderId="10" xfId="1189" applyNumberFormat="1" applyFont="1" applyFill="1" applyBorder="1" applyAlignment="1">
      <alignment horizontal="center" vertical="center"/>
    </xf>
    <xf numFmtId="0" fontId="71" fillId="0" borderId="39" xfId="0" applyFont="1" applyFill="1" applyBorder="1" applyAlignment="1">
      <alignment vertical="center" wrapText="1"/>
    </xf>
    <xf numFmtId="0" fontId="114" fillId="0" borderId="10" xfId="1189" applyFont="1" applyFill="1" applyBorder="1" applyAlignment="1">
      <alignment horizontal="left" vertical="center" wrapText="1"/>
    </xf>
    <xf numFmtId="167" fontId="115" fillId="0" borderId="10" xfId="733" applyNumberFormat="1" applyFont="1" applyFill="1" applyBorder="1" applyAlignment="1">
      <alignment horizontal="center" vertical="center" wrapText="1"/>
    </xf>
    <xf numFmtId="167" fontId="115" fillId="0" borderId="10" xfId="0" applyNumberFormat="1" applyFont="1" applyFill="1" applyBorder="1" applyAlignment="1">
      <alignment horizontal="center" vertical="center" wrapText="1"/>
    </xf>
    <xf numFmtId="167" fontId="116" fillId="0" borderId="10" xfId="0" applyNumberFormat="1" applyFont="1" applyFill="1" applyBorder="1" applyAlignment="1">
      <alignment horizontal="center" vertical="center" wrapText="1"/>
    </xf>
    <xf numFmtId="167" fontId="116" fillId="0" borderId="10" xfId="751" applyNumberFormat="1" applyFont="1" applyFill="1" applyBorder="1" applyAlignment="1">
      <alignment horizontal="center" vertical="center" wrapText="1"/>
    </xf>
    <xf numFmtId="0" fontId="114" fillId="0" borderId="10" xfId="0" applyFont="1" applyFill="1" applyBorder="1" applyAlignment="1">
      <alignment horizontal="left" vertical="center" wrapText="1"/>
    </xf>
    <xf numFmtId="0" fontId="114" fillId="0" borderId="10" xfId="0" applyFont="1" applyFill="1" applyBorder="1" applyAlignment="1">
      <alignment vertical="top" wrapText="1"/>
    </xf>
    <xf numFmtId="0" fontId="116" fillId="56" borderId="10" xfId="0" applyFont="1" applyFill="1" applyBorder="1" applyAlignment="1">
      <alignment vertical="top" wrapText="1"/>
    </xf>
    <xf numFmtId="49" fontId="115" fillId="56" borderId="10" xfId="1189" applyNumberFormat="1" applyFont="1" applyFill="1" applyBorder="1" applyAlignment="1">
      <alignment horizontal="center" vertical="center"/>
    </xf>
    <xf numFmtId="0" fontId="70" fillId="55" borderId="57" xfId="0" applyFont="1" applyFill="1" applyBorder="1" applyAlignment="1">
      <alignment horizontal="center" vertical="center" wrapText="1"/>
    </xf>
    <xf numFmtId="173" fontId="116" fillId="55" borderId="0" xfId="751" applyNumberFormat="1" applyFont="1" applyFill="1"/>
    <xf numFmtId="0" fontId="116" fillId="55" borderId="0" xfId="751" applyFont="1" applyFill="1"/>
    <xf numFmtId="0" fontId="71" fillId="55" borderId="0" xfId="751" applyFont="1" applyFill="1"/>
    <xf numFmtId="166" fontId="71" fillId="55" borderId="0" xfId="751" applyNumberFormat="1" applyFont="1" applyFill="1"/>
    <xf numFmtId="174" fontId="9" fillId="55" borderId="0" xfId="751" applyNumberFormat="1" applyFont="1" applyFill="1"/>
    <xf numFmtId="172" fontId="117" fillId="55" borderId="10" xfId="1193" applyNumberFormat="1" applyFont="1" applyFill="1" applyBorder="1" applyAlignment="1">
      <alignment horizontal="center" vertical="center"/>
    </xf>
    <xf numFmtId="173" fontId="116" fillId="55" borderId="10" xfId="751" applyNumberFormat="1" applyFont="1" applyFill="1" applyBorder="1" applyAlignment="1">
      <alignment horizontal="center" vertical="center"/>
    </xf>
    <xf numFmtId="173" fontId="71" fillId="55" borderId="10" xfId="751" applyNumberFormat="1" applyFont="1" applyFill="1" applyBorder="1" applyAlignment="1">
      <alignment horizontal="center" vertical="center"/>
    </xf>
    <xf numFmtId="175" fontId="71" fillId="55" borderId="10" xfId="751" applyNumberFormat="1" applyFont="1" applyFill="1" applyBorder="1" applyAlignment="1">
      <alignment horizontal="center" vertical="center"/>
    </xf>
    <xf numFmtId="0" fontId="9" fillId="55" borderId="0" xfId="751" applyFont="1" applyFill="1" applyAlignment="1">
      <alignment horizontal="center" vertical="center"/>
    </xf>
    <xf numFmtId="174" fontId="84" fillId="55" borderId="10" xfId="1193" applyNumberFormat="1" applyFont="1" applyFill="1" applyBorder="1" applyAlignment="1">
      <alignment horizontal="center" vertical="center"/>
    </xf>
    <xf numFmtId="174" fontId="84" fillId="55" borderId="10" xfId="1194" applyNumberFormat="1" applyFont="1" applyFill="1" applyBorder="1" applyAlignment="1">
      <alignment horizontal="center" vertical="center"/>
    </xf>
    <xf numFmtId="0" fontId="70" fillId="55" borderId="57" xfId="0" applyFont="1" applyFill="1" applyBorder="1" applyAlignment="1">
      <alignment horizontal="center" vertical="center" wrapText="1"/>
    </xf>
    <xf numFmtId="0" fontId="114" fillId="66" borderId="10" xfId="1189" applyFont="1" applyFill="1" applyBorder="1" applyAlignment="1">
      <alignment horizontal="left" vertical="center" wrapText="1"/>
    </xf>
    <xf numFmtId="49" fontId="117" fillId="66" borderId="10" xfId="1189" applyNumberFormat="1" applyFont="1" applyFill="1" applyBorder="1" applyAlignment="1">
      <alignment horizontal="center" vertical="center"/>
    </xf>
    <xf numFmtId="167" fontId="115" fillId="66" borderId="10" xfId="733" applyNumberFormat="1" applyFont="1" applyFill="1" applyBorder="1" applyAlignment="1">
      <alignment horizontal="center" vertical="center" wrapText="1"/>
    </xf>
    <xf numFmtId="167" fontId="115" fillId="66" borderId="10" xfId="0" applyNumberFormat="1" applyFont="1" applyFill="1" applyBorder="1" applyAlignment="1">
      <alignment horizontal="center" vertical="center" wrapText="1"/>
    </xf>
    <xf numFmtId="167" fontId="116" fillId="66" borderId="10" xfId="0" applyNumberFormat="1" applyFont="1" applyFill="1" applyBorder="1" applyAlignment="1">
      <alignment horizontal="center" vertical="center" wrapText="1"/>
    </xf>
    <xf numFmtId="167" fontId="116" fillId="66" borderId="10" xfId="751" applyNumberFormat="1" applyFont="1" applyFill="1" applyBorder="1" applyAlignment="1">
      <alignment horizontal="center" vertical="center" wrapText="1"/>
    </xf>
    <xf numFmtId="167" fontId="70" fillId="66" borderId="10" xfId="751" applyNumberFormat="1" applyFont="1" applyFill="1" applyBorder="1" applyAlignment="1">
      <alignment horizontal="center" vertical="center" wrapText="1"/>
    </xf>
    <xf numFmtId="0" fontId="65" fillId="66" borderId="10" xfId="0" applyFont="1" applyFill="1" applyBorder="1" applyAlignment="1">
      <alignment horizontal="left" vertical="center" wrapText="1"/>
    </xf>
    <xf numFmtId="49" fontId="117" fillId="66" borderId="10" xfId="1189" applyNumberFormat="1" applyFont="1" applyFill="1" applyBorder="1" applyAlignment="1">
      <alignment horizontal="center" vertical="center" wrapText="1"/>
    </xf>
    <xf numFmtId="0" fontId="114" fillId="66" borderId="10" xfId="0" applyFont="1" applyFill="1" applyBorder="1" applyAlignment="1">
      <alignment vertical="top" wrapText="1"/>
    </xf>
    <xf numFmtId="167" fontId="70" fillId="66" borderId="10" xfId="733" applyNumberFormat="1" applyFont="1" applyFill="1" applyBorder="1" applyAlignment="1">
      <alignment horizontal="center" vertical="center" wrapText="1"/>
    </xf>
    <xf numFmtId="167" fontId="70" fillId="66" borderId="10" xfId="0" applyNumberFormat="1" applyFont="1" applyFill="1" applyBorder="1" applyAlignment="1">
      <alignment horizontal="center" vertical="center" wrapText="1"/>
    </xf>
    <xf numFmtId="167" fontId="71" fillId="66" borderId="10" xfId="0" applyNumberFormat="1" applyFont="1" applyFill="1" applyBorder="1" applyAlignment="1">
      <alignment horizontal="center" vertical="center" wrapText="1"/>
    </xf>
    <xf numFmtId="167" fontId="71" fillId="66" borderId="10" xfId="751" applyNumberFormat="1" applyFont="1" applyFill="1" applyBorder="1" applyAlignment="1">
      <alignment horizontal="center" vertical="center" wrapText="1"/>
    </xf>
    <xf numFmtId="0" fontId="118" fillId="66" borderId="41" xfId="0" applyFont="1" applyFill="1" applyBorder="1" applyAlignment="1">
      <alignment vertical="center" wrapText="1"/>
    </xf>
    <xf numFmtId="167" fontId="63" fillId="0" borderId="0" xfId="751" applyNumberFormat="1" applyFont="1" applyFill="1" applyAlignment="1">
      <alignment horizontal="center" vertical="center"/>
    </xf>
    <xf numFmtId="0" fontId="70" fillId="0" borderId="10" xfId="0" applyFont="1" applyFill="1" applyBorder="1" applyAlignment="1">
      <alignment horizontal="center" vertical="center" wrapText="1"/>
    </xf>
    <xf numFmtId="0" fontId="70" fillId="0" borderId="10" xfId="751" applyFont="1" applyFill="1" applyBorder="1" applyAlignment="1">
      <alignment horizontal="center" vertical="center" wrapText="1"/>
    </xf>
    <xf numFmtId="0" fontId="70" fillId="55" borderId="57" xfId="0" applyFont="1" applyFill="1" applyBorder="1" applyAlignment="1">
      <alignment horizontal="center" vertical="center" wrapText="1"/>
    </xf>
    <xf numFmtId="167" fontId="70" fillId="0" borderId="10" xfId="751" applyNumberFormat="1" applyFont="1" applyFill="1" applyBorder="1" applyAlignment="1">
      <alignment horizontal="center" vertical="center" wrapText="1"/>
    </xf>
    <xf numFmtId="0" fontId="70" fillId="0" borderId="0" xfId="751" applyFont="1" applyFill="1" applyAlignment="1">
      <alignment horizontal="center" vertical="center"/>
    </xf>
    <xf numFmtId="167" fontId="70" fillId="0" borderId="0" xfId="751" applyNumberFormat="1" applyFont="1" applyFill="1" applyAlignment="1">
      <alignment horizontal="center" vertical="center"/>
    </xf>
    <xf numFmtId="0" fontId="70" fillId="0" borderId="10" xfId="0" applyFont="1" applyFill="1" applyBorder="1" applyAlignment="1">
      <alignment horizontal="center" vertical="center" wrapText="1"/>
    </xf>
    <xf numFmtId="0" fontId="70" fillId="0" borderId="10" xfId="751" applyFont="1" applyFill="1" applyBorder="1" applyAlignment="1">
      <alignment horizontal="center" vertical="center" wrapText="1"/>
    </xf>
    <xf numFmtId="0" fontId="70" fillId="0" borderId="0" xfId="751" applyFont="1" applyFill="1" applyBorder="1" applyAlignment="1">
      <alignment vertical="center" wrapText="1"/>
    </xf>
    <xf numFmtId="0" fontId="70" fillId="0" borderId="0" xfId="751" applyFont="1" applyFill="1" applyBorder="1" applyAlignment="1">
      <alignment vertical="center"/>
    </xf>
    <xf numFmtId="182" fontId="71" fillId="0" borderId="10" xfId="751" applyNumberFormat="1" applyFont="1" applyFill="1" applyBorder="1" applyAlignment="1">
      <alignment horizontal="center" vertical="center" wrapText="1"/>
    </xf>
    <xf numFmtId="182" fontId="70" fillId="0" borderId="10" xfId="751" applyNumberFormat="1" applyFont="1" applyFill="1" applyBorder="1" applyAlignment="1">
      <alignment horizontal="center" vertical="center" wrapText="1"/>
    </xf>
    <xf numFmtId="0" fontId="70" fillId="55" borderId="0" xfId="751" applyFont="1" applyFill="1"/>
    <xf numFmtId="167" fontId="70" fillId="55" borderId="0" xfId="751" applyNumberFormat="1" applyFont="1" applyFill="1"/>
    <xf numFmtId="0" fontId="70" fillId="0" borderId="0" xfId="751" quotePrefix="1" applyFont="1" applyFill="1" applyBorder="1" applyAlignment="1">
      <alignment horizontal="center" vertical="center"/>
    </xf>
    <xf numFmtId="0" fontId="70" fillId="0" borderId="0" xfId="751" applyFont="1" applyFill="1" applyAlignment="1">
      <alignment vertical="center"/>
    </xf>
    <xf numFmtId="0" fontId="70" fillId="0" borderId="0" xfId="751" applyFont="1" applyFill="1" applyAlignment="1">
      <alignment vertical="center" wrapText="1"/>
    </xf>
    <xf numFmtId="0" fontId="70" fillId="55" borderId="10" xfId="0" applyFont="1" applyFill="1" applyBorder="1" applyAlignment="1">
      <alignment vertical="center" wrapText="1"/>
    </xf>
    <xf numFmtId="0" fontId="70" fillId="55" borderId="10" xfId="0" applyFont="1" applyFill="1" applyBorder="1" applyAlignment="1">
      <alignment horizontal="center" vertical="center" wrapText="1"/>
    </xf>
    <xf numFmtId="49" fontId="84" fillId="55" borderId="10" xfId="1189" applyNumberFormat="1" applyFont="1" applyFill="1" applyBorder="1" applyAlignment="1">
      <alignment horizontal="center" vertical="center"/>
    </xf>
    <xf numFmtId="183" fontId="70" fillId="0" borderId="0" xfId="751" applyNumberFormat="1" applyFont="1" applyFill="1"/>
    <xf numFmtId="183" fontId="70" fillId="0" borderId="0" xfId="751" applyNumberFormat="1" applyFont="1" applyFill="1" applyAlignment="1">
      <alignment horizontal="center" vertical="center"/>
    </xf>
    <xf numFmtId="183" fontId="70" fillId="0" borderId="0" xfId="0" applyNumberFormat="1" applyFont="1" applyFill="1" applyBorder="1" applyAlignment="1">
      <alignment vertical="center" wrapText="1"/>
    </xf>
    <xf numFmtId="183" fontId="70" fillId="0" borderId="0" xfId="751" applyNumberFormat="1" applyFont="1" applyFill="1" applyBorder="1"/>
    <xf numFmtId="183" fontId="70" fillId="0" borderId="0" xfId="751" applyNumberFormat="1" applyFont="1" applyFill="1" applyBorder="1" applyAlignment="1">
      <alignment horizontal="center" vertical="center"/>
    </xf>
    <xf numFmtId="183" fontId="70" fillId="55" borderId="10" xfId="751" applyNumberFormat="1" applyFont="1" applyFill="1" applyBorder="1" applyAlignment="1">
      <alignment horizontal="center" vertical="center" wrapText="1"/>
    </xf>
    <xf numFmtId="183" fontId="70" fillId="0" borderId="10" xfId="751" applyNumberFormat="1" applyFont="1" applyFill="1" applyBorder="1" applyAlignment="1">
      <alignment horizontal="center" vertical="center" wrapText="1"/>
    </xf>
    <xf numFmtId="183" fontId="70" fillId="0" borderId="10" xfId="0" applyNumberFormat="1" applyFont="1" applyFill="1" applyBorder="1" applyAlignment="1">
      <alignment horizontal="center" vertical="center" wrapText="1"/>
    </xf>
    <xf numFmtId="182" fontId="9" fillId="0" borderId="0" xfId="751" applyNumberFormat="1" applyFont="1" applyFill="1"/>
    <xf numFmtId="182" fontId="65" fillId="0" borderId="0" xfId="751" applyNumberFormat="1" applyFont="1" applyFill="1"/>
    <xf numFmtId="182" fontId="63" fillId="0" borderId="0" xfId="751" applyNumberFormat="1" applyFont="1" applyFill="1" applyAlignment="1">
      <alignment horizontal="center" vertical="center"/>
    </xf>
    <xf numFmtId="182" fontId="70" fillId="0" borderId="10" xfId="733" applyNumberFormat="1" applyFont="1" applyFill="1" applyBorder="1" applyAlignment="1">
      <alignment horizontal="center" vertical="center" wrapText="1"/>
    </xf>
    <xf numFmtId="182" fontId="70" fillId="0" borderId="10" xfId="0" applyNumberFormat="1" applyFont="1" applyFill="1" applyBorder="1" applyAlignment="1">
      <alignment horizontal="center" vertical="center" wrapText="1"/>
    </xf>
    <xf numFmtId="0" fontId="84" fillId="55" borderId="10" xfId="0" applyFont="1" applyFill="1" applyBorder="1" applyAlignment="1">
      <alignment horizontal="left" vertical="center" wrapText="1"/>
    </xf>
    <xf numFmtId="0" fontId="9" fillId="0" borderId="0" xfId="751" applyFont="1" applyFill="1"/>
    <xf numFmtId="0" fontId="70" fillId="0" borderId="0" xfId="751" applyFont="1" applyFill="1" applyAlignment="1">
      <alignment horizontal="center" vertical="center"/>
    </xf>
    <xf numFmtId="0" fontId="70" fillId="0" borderId="49" xfId="751" applyFont="1" applyFill="1" applyBorder="1" applyAlignment="1">
      <alignment horizontal="center" vertical="center"/>
    </xf>
    <xf numFmtId="0" fontId="70" fillId="0" borderId="49" xfId="751" applyFont="1" applyFill="1" applyBorder="1" applyAlignment="1">
      <alignment horizontal="right" vertical="center"/>
    </xf>
    <xf numFmtId="166" fontId="70" fillId="55" borderId="10" xfId="0" applyNumberFormat="1" applyFont="1" applyFill="1" applyBorder="1" applyAlignment="1">
      <alignment horizontal="center" vertical="center" wrapText="1"/>
    </xf>
    <xf numFmtId="0" fontId="70" fillId="55" borderId="10" xfId="751" applyFont="1" applyFill="1" applyBorder="1" applyAlignment="1">
      <alignment horizontal="left" vertical="center" wrapText="1"/>
    </xf>
    <xf numFmtId="0" fontId="70" fillId="55" borderId="10" xfId="751" applyFont="1" applyFill="1" applyBorder="1" applyAlignment="1">
      <alignment vertical="center" wrapText="1"/>
    </xf>
    <xf numFmtId="0" fontId="70" fillId="55" borderId="39" xfId="0" applyFont="1" applyFill="1" applyBorder="1" applyAlignment="1">
      <alignment vertical="center" wrapText="1"/>
    </xf>
    <xf numFmtId="0" fontId="70" fillId="55" borderId="10" xfId="751" applyFont="1" applyFill="1" applyBorder="1" applyAlignment="1">
      <alignment vertical="center"/>
    </xf>
    <xf numFmtId="0" fontId="70" fillId="55" borderId="10" xfId="751" applyFont="1" applyFill="1" applyBorder="1" applyAlignment="1">
      <alignment horizontal="center" vertical="center"/>
    </xf>
    <xf numFmtId="167" fontId="70" fillId="55" borderId="10" xfId="751" applyNumberFormat="1" applyFont="1" applyFill="1" applyBorder="1" applyAlignment="1">
      <alignment horizontal="center" vertical="center"/>
    </xf>
    <xf numFmtId="0" fontId="70" fillId="55" borderId="0" xfId="751" applyFont="1" applyFill="1" applyBorder="1"/>
    <xf numFmtId="0" fontId="84" fillId="55" borderId="10" xfId="0" applyFont="1" applyFill="1" applyBorder="1" applyAlignment="1">
      <alignment vertical="top" wrapText="1"/>
    </xf>
    <xf numFmtId="0" fontId="84" fillId="55" borderId="10" xfId="0" applyFont="1" applyFill="1" applyBorder="1" applyAlignment="1">
      <alignment horizontal="center" vertical="center" wrapText="1"/>
    </xf>
    <xf numFmtId="167" fontId="84" fillId="55" borderId="10" xfId="733" applyNumberFormat="1" applyFont="1" applyFill="1" applyBorder="1" applyAlignment="1">
      <alignment horizontal="center" vertical="center" wrapText="1"/>
    </xf>
    <xf numFmtId="0" fontId="84" fillId="55" borderId="10" xfId="0" applyFont="1" applyFill="1" applyBorder="1" applyAlignment="1">
      <alignment vertical="center" wrapText="1"/>
    </xf>
    <xf numFmtId="0" fontId="84" fillId="55" borderId="0" xfId="751" applyFont="1" applyFill="1"/>
    <xf numFmtId="167" fontId="84" fillId="55" borderId="0" xfId="751" applyNumberFormat="1" applyFont="1" applyFill="1"/>
    <xf numFmtId="0" fontId="91" fillId="55" borderId="0" xfId="751" applyFont="1" applyFill="1"/>
    <xf numFmtId="0" fontId="84" fillId="55" borderId="10" xfId="751" applyFont="1" applyFill="1" applyBorder="1" applyAlignment="1">
      <alignment horizontal="center" vertical="center" wrapText="1"/>
    </xf>
    <xf numFmtId="0" fontId="93" fillId="55" borderId="0" xfId="751" applyFont="1" applyFill="1"/>
    <xf numFmtId="0" fontId="84" fillId="55" borderId="10" xfId="751" applyFont="1" applyFill="1" applyBorder="1" applyAlignment="1">
      <alignment horizontal="center" vertical="center"/>
    </xf>
    <xf numFmtId="167" fontId="84" fillId="55" borderId="10" xfId="751" applyNumberFormat="1" applyFont="1" applyFill="1" applyBorder="1" applyAlignment="1">
      <alignment horizontal="center" vertical="center" wrapText="1"/>
    </xf>
    <xf numFmtId="0" fontId="84" fillId="55" borderId="10" xfId="751" applyFont="1" applyFill="1" applyBorder="1" applyAlignment="1">
      <alignment horizontal="left" vertical="center" wrapText="1"/>
    </xf>
    <xf numFmtId="0" fontId="84" fillId="55" borderId="10" xfId="751" applyFont="1" applyFill="1" applyBorder="1" applyAlignment="1">
      <alignment wrapText="1"/>
    </xf>
    <xf numFmtId="0" fontId="84" fillId="55" borderId="39" xfId="0" applyFont="1" applyFill="1" applyBorder="1" applyAlignment="1">
      <alignment vertical="center" wrapText="1"/>
    </xf>
    <xf numFmtId="166" fontId="84" fillId="55" borderId="10" xfId="751" applyNumberFormat="1" applyFont="1" applyFill="1" applyBorder="1" applyAlignment="1">
      <alignment horizontal="center" vertical="center" wrapText="1"/>
    </xf>
    <xf numFmtId="0" fontId="84" fillId="55" borderId="10" xfId="751" applyFont="1" applyFill="1" applyBorder="1"/>
    <xf numFmtId="167" fontId="84" fillId="55" borderId="10" xfId="751" applyNumberFormat="1" applyFont="1" applyFill="1" applyBorder="1" applyAlignment="1">
      <alignment horizontal="center" vertical="center"/>
    </xf>
    <xf numFmtId="0" fontId="91" fillId="55" borderId="0" xfId="751" applyFont="1" applyFill="1" applyBorder="1"/>
    <xf numFmtId="0" fontId="84" fillId="55" borderId="0" xfId="751" applyFont="1" applyFill="1" applyBorder="1" applyAlignment="1">
      <alignment horizontal="center" vertical="center"/>
    </xf>
    <xf numFmtId="2" fontId="84" fillId="55" borderId="0" xfId="0" applyNumberFormat="1" applyFont="1" applyFill="1" applyBorder="1" applyAlignment="1">
      <alignment vertical="center" wrapText="1"/>
    </xf>
    <xf numFmtId="2" fontId="152" fillId="55" borderId="0" xfId="0" applyNumberFormat="1" applyFont="1" applyFill="1" applyBorder="1" applyAlignment="1">
      <alignment vertical="center" wrapText="1"/>
    </xf>
    <xf numFmtId="167" fontId="84" fillId="55" borderId="0" xfId="751" applyNumberFormat="1" applyFont="1" applyFill="1" applyBorder="1" applyAlignment="1">
      <alignment horizontal="center" vertical="center"/>
    </xf>
    <xf numFmtId="182" fontId="84" fillId="55" borderId="0" xfId="751" applyNumberFormat="1" applyFont="1" applyFill="1" applyBorder="1" applyAlignment="1">
      <alignment horizontal="center" vertical="center"/>
    </xf>
    <xf numFmtId="0" fontId="84" fillId="55" borderId="0" xfId="751" applyFont="1" applyFill="1" applyBorder="1"/>
    <xf numFmtId="167" fontId="68" fillId="55" borderId="0" xfId="751" applyNumberFormat="1" applyFont="1" applyFill="1" applyBorder="1" applyAlignment="1">
      <alignment horizontal="center" vertical="center"/>
    </xf>
    <xf numFmtId="182" fontId="68" fillId="55" borderId="0" xfId="751" applyNumberFormat="1" applyFont="1" applyFill="1" applyBorder="1" applyAlignment="1">
      <alignment horizontal="center" vertical="center"/>
    </xf>
    <xf numFmtId="0" fontId="102" fillId="55" borderId="0" xfId="751" applyFont="1" applyFill="1" applyBorder="1"/>
    <xf numFmtId="182" fontId="93" fillId="55" borderId="0" xfId="751" applyNumberFormat="1" applyFont="1" applyFill="1" applyBorder="1"/>
    <xf numFmtId="0" fontId="153" fillId="55" borderId="0" xfId="751" applyFont="1" applyFill="1" applyBorder="1"/>
    <xf numFmtId="0" fontId="102" fillId="55" borderId="0" xfId="751" applyFont="1" applyFill="1"/>
    <xf numFmtId="167" fontId="68" fillId="55" borderId="0" xfId="751" applyNumberFormat="1" applyFont="1" applyFill="1" applyAlignment="1">
      <alignment horizontal="center" vertical="center"/>
    </xf>
    <xf numFmtId="182" fontId="68" fillId="55" borderId="0" xfId="751" applyNumberFormat="1" applyFont="1" applyFill="1" applyAlignment="1">
      <alignment horizontal="center" vertical="center"/>
    </xf>
    <xf numFmtId="182" fontId="93" fillId="55" borderId="0" xfId="751" applyNumberFormat="1" applyFont="1" applyFill="1"/>
    <xf numFmtId="0" fontId="153" fillId="55" borderId="0" xfId="751" applyFont="1" applyFill="1"/>
    <xf numFmtId="0" fontId="70" fillId="0" borderId="0" xfId="751" applyFont="1" applyFill="1" applyAlignment="1">
      <alignment horizontal="center" vertical="center"/>
    </xf>
    <xf numFmtId="167" fontId="70" fillId="0" borderId="0" xfId="751" applyNumberFormat="1" applyFont="1" applyFill="1" applyAlignment="1">
      <alignment horizontal="center" vertical="center"/>
    </xf>
    <xf numFmtId="0" fontId="84" fillId="55" borderId="41" xfId="0" applyFont="1" applyFill="1" applyBorder="1" applyAlignment="1">
      <alignment vertical="center" wrapText="1"/>
    </xf>
    <xf numFmtId="0" fontId="88" fillId="55" borderId="0" xfId="751" applyFont="1" applyFill="1"/>
    <xf numFmtId="0" fontId="152" fillId="55" borderId="10" xfId="0" applyFont="1" applyFill="1" applyBorder="1" applyAlignment="1">
      <alignment horizontal="left" vertical="center" wrapText="1"/>
    </xf>
    <xf numFmtId="0" fontId="154" fillId="55" borderId="0" xfId="751" applyFont="1" applyFill="1" applyBorder="1"/>
    <xf numFmtId="167" fontId="155" fillId="55" borderId="0" xfId="751" applyNumberFormat="1" applyFont="1" applyFill="1" applyBorder="1" applyAlignment="1">
      <alignment horizontal="center" vertical="center"/>
    </xf>
    <xf numFmtId="182" fontId="155" fillId="55" borderId="0" xfId="751" applyNumberFormat="1" applyFont="1" applyFill="1" applyBorder="1" applyAlignment="1">
      <alignment horizontal="center" vertical="center"/>
    </xf>
    <xf numFmtId="182" fontId="154" fillId="55" borderId="0" xfId="751" applyNumberFormat="1" applyFont="1" applyFill="1" applyBorder="1"/>
    <xf numFmtId="0" fontId="84" fillId="0" borderId="10" xfId="0" applyFont="1" applyFill="1" applyBorder="1" applyAlignment="1">
      <alignment horizontal="left" vertical="center" wrapText="1"/>
    </xf>
    <xf numFmtId="0" fontId="70" fillId="0" borderId="10" xfId="751" applyFont="1" applyFill="1" applyBorder="1" applyAlignment="1">
      <alignment horizontal="center" vertical="center" wrapText="1"/>
    </xf>
    <xf numFmtId="0" fontId="112" fillId="0" borderId="0" xfId="751" applyFont="1" applyFill="1" applyBorder="1"/>
    <xf numFmtId="0" fontId="112" fillId="0" borderId="0" xfId="751" applyFont="1" applyFill="1"/>
    <xf numFmtId="0" fontId="70" fillId="55" borderId="10" xfId="751" applyFont="1" applyFill="1" applyBorder="1" applyAlignment="1">
      <alignment horizontal="center" vertical="center" wrapText="1"/>
    </xf>
    <xf numFmtId="0" fontId="70" fillId="0" borderId="41" xfId="0" applyFont="1" applyFill="1" applyBorder="1" applyAlignment="1">
      <alignment vertical="center" wrapText="1"/>
    </xf>
    <xf numFmtId="0" fontId="156" fillId="0" borderId="10" xfId="0" applyFont="1" applyBorder="1" applyAlignment="1">
      <alignment vertical="center"/>
    </xf>
    <xf numFmtId="0" fontId="70" fillId="55" borderId="0" xfId="751" applyFont="1" applyFill="1" applyAlignment="1">
      <alignment vertical="center"/>
    </xf>
    <xf numFmtId="167" fontId="153" fillId="55" borderId="0" xfId="751" applyNumberFormat="1" applyFont="1" applyFill="1"/>
    <xf numFmtId="0" fontId="156" fillId="0" borderId="0" xfId="0" applyFont="1" applyAlignment="1">
      <alignment vertical="center" wrapText="1"/>
    </xf>
    <xf numFmtId="0" fontId="156" fillId="0" borderId="10" xfId="0" applyFont="1" applyBorder="1" applyAlignment="1">
      <alignment vertical="center" wrapText="1"/>
    </xf>
    <xf numFmtId="0" fontId="156" fillId="0" borderId="10" xfId="0" applyFont="1" applyBorder="1" applyAlignment="1">
      <alignment wrapText="1"/>
    </xf>
    <xf numFmtId="0" fontId="156" fillId="0" borderId="0" xfId="0" applyFont="1" applyAlignment="1">
      <alignment wrapText="1"/>
    </xf>
    <xf numFmtId="49" fontId="84" fillId="55" borderId="10" xfId="1189" applyNumberFormat="1" applyFont="1" applyFill="1" applyBorder="1" applyAlignment="1">
      <alignment horizontal="center" vertical="center" wrapText="1"/>
    </xf>
    <xf numFmtId="0" fontId="109" fillId="55" borderId="10" xfId="0" applyFont="1" applyFill="1" applyBorder="1" applyAlignment="1">
      <alignment vertical="center" wrapText="1"/>
    </xf>
    <xf numFmtId="0" fontId="70" fillId="55" borderId="41" xfId="0" applyFont="1" applyFill="1" applyBorder="1" applyAlignment="1">
      <alignment horizontal="center" vertical="center" wrapText="1"/>
    </xf>
    <xf numFmtId="0" fontId="70" fillId="0" borderId="10" xfId="0" applyFont="1" applyBorder="1" applyAlignment="1">
      <alignment vertical="center" wrapText="1"/>
    </xf>
    <xf numFmtId="0" fontId="70" fillId="55" borderId="41" xfId="0" applyFont="1" applyFill="1" applyBorder="1" applyAlignment="1">
      <alignment horizontal="left" vertical="center" wrapText="1"/>
    </xf>
    <xf numFmtId="0" fontId="84" fillId="0" borderId="10" xfId="0" applyFont="1" applyBorder="1" applyAlignment="1">
      <alignment wrapText="1"/>
    </xf>
    <xf numFmtId="166" fontId="151" fillId="55" borderId="10" xfId="751" applyNumberFormat="1" applyFont="1" applyFill="1" applyBorder="1" applyAlignment="1">
      <alignment horizontal="center" vertical="center" wrapText="1"/>
    </xf>
    <xf numFmtId="166" fontId="84" fillId="55" borderId="0" xfId="751" applyNumberFormat="1" applyFont="1" applyFill="1"/>
    <xf numFmtId="167" fontId="93" fillId="55" borderId="0" xfId="751" applyNumberFormat="1" applyFont="1" applyFill="1"/>
    <xf numFmtId="167" fontId="151" fillId="55" borderId="0" xfId="751" applyNumberFormat="1" applyFont="1" applyFill="1"/>
    <xf numFmtId="0" fontId="70" fillId="0" borderId="10" xfId="0" applyFont="1" applyBorder="1" applyAlignment="1">
      <alignment horizontal="left" vertical="center" wrapText="1"/>
    </xf>
    <xf numFmtId="0" fontId="70" fillId="0" borderId="49" xfId="751" applyFont="1" applyFill="1" applyBorder="1" applyAlignment="1">
      <alignment horizontal="center" vertical="center"/>
    </xf>
    <xf numFmtId="167" fontId="63" fillId="0" borderId="0" xfId="751" applyNumberFormat="1" applyFont="1" applyFill="1" applyAlignment="1">
      <alignment horizontal="center" vertical="center"/>
    </xf>
    <xf numFmtId="0" fontId="70" fillId="0" borderId="10" xfId="0" applyFont="1" applyFill="1" applyBorder="1" applyAlignment="1">
      <alignment horizontal="center" vertical="center" wrapText="1"/>
    </xf>
    <xf numFmtId="0" fontId="70" fillId="0" borderId="10" xfId="751" applyFont="1" applyFill="1" applyBorder="1" applyAlignment="1">
      <alignment horizontal="center" vertical="center" wrapText="1"/>
    </xf>
    <xf numFmtId="0" fontId="70" fillId="55" borderId="41" xfId="0" applyFont="1" applyFill="1" applyBorder="1" applyAlignment="1">
      <alignment horizontal="left" vertical="center" wrapText="1"/>
    </xf>
    <xf numFmtId="0" fontId="70" fillId="55" borderId="39" xfId="0" applyFont="1" applyFill="1" applyBorder="1" applyAlignment="1">
      <alignment vertical="center" wrapText="1"/>
    </xf>
    <xf numFmtId="167" fontId="84" fillId="55" borderId="0" xfId="0" applyNumberFormat="1" applyFont="1" applyFill="1" applyBorder="1" applyAlignment="1">
      <alignment horizontal="center" vertical="center" wrapText="1"/>
    </xf>
    <xf numFmtId="0" fontId="70" fillId="55" borderId="39" xfId="0" applyFont="1" applyFill="1" applyBorder="1" applyAlignment="1">
      <alignment vertical="center" wrapText="1"/>
    </xf>
    <xf numFmtId="0" fontId="8" fillId="0" borderId="0" xfId="733" applyFont="1" applyAlignment="1">
      <alignment horizontal="center" vertical="center" wrapText="1"/>
    </xf>
    <xf numFmtId="0" fontId="9" fillId="0" borderId="0" xfId="733" applyFont="1" applyBorder="1" applyAlignment="1">
      <alignment horizontal="left" wrapText="1"/>
    </xf>
    <xf numFmtId="0" fontId="9" fillId="0" borderId="0" xfId="733" applyFont="1" applyAlignment="1">
      <alignment horizontal="left"/>
    </xf>
    <xf numFmtId="0" fontId="9" fillId="0" borderId="0" xfId="733" applyFont="1" applyAlignment="1">
      <alignment horizontal="center"/>
    </xf>
    <xf numFmtId="0" fontId="12" fillId="0" borderId="52" xfId="733" applyFont="1" applyFill="1" applyBorder="1" applyAlignment="1">
      <alignment horizontal="left" vertical="center" wrapText="1"/>
    </xf>
    <xf numFmtId="0" fontId="12" fillId="0" borderId="12" xfId="733" applyFont="1" applyFill="1" applyBorder="1" applyAlignment="1">
      <alignment horizontal="left" vertical="center" wrapText="1"/>
    </xf>
    <xf numFmtId="2" fontId="12" fillId="0" borderId="52" xfId="733" applyNumberFormat="1" applyFont="1" applyFill="1" applyBorder="1" applyAlignment="1">
      <alignment horizontal="left" vertical="center" wrapText="1"/>
    </xf>
    <xf numFmtId="2" fontId="0" fillId="0" borderId="12" xfId="0" applyNumberFormat="1" applyFont="1" applyBorder="1" applyAlignment="1">
      <alignment horizontal="left" vertical="center" wrapText="1"/>
    </xf>
    <xf numFmtId="0" fontId="0" fillId="0" borderId="12" xfId="0" applyBorder="1" applyAlignment="1">
      <alignment horizontal="left" vertical="center" wrapText="1"/>
    </xf>
    <xf numFmtId="49" fontId="12" fillId="0" borderId="10" xfId="733" applyNumberFormat="1" applyFont="1" applyFill="1" applyBorder="1" applyAlignment="1">
      <alignment horizontal="left" vertical="center" wrapText="1"/>
    </xf>
    <xf numFmtId="0" fontId="13" fillId="0" borderId="52" xfId="733" applyFont="1" applyFill="1" applyBorder="1" applyAlignment="1">
      <alignment horizontal="center" vertical="center" wrapText="1"/>
    </xf>
    <xf numFmtId="0" fontId="13" fillId="0" borderId="12" xfId="733" applyFont="1" applyFill="1" applyBorder="1" applyAlignment="1">
      <alignment horizontal="center" vertical="center" wrapText="1"/>
    </xf>
    <xf numFmtId="0" fontId="12" fillId="0" borderId="52" xfId="751" applyFont="1" applyFill="1" applyBorder="1" applyAlignment="1">
      <alignment horizontal="center"/>
    </xf>
    <xf numFmtId="0" fontId="12" fillId="0" borderId="53" xfId="751" applyFont="1" applyFill="1" applyBorder="1" applyAlignment="1">
      <alignment horizontal="center"/>
    </xf>
    <xf numFmtId="0" fontId="12" fillId="0" borderId="12" xfId="751" applyFont="1" applyFill="1" applyBorder="1" applyAlignment="1">
      <alignment horizontal="center"/>
    </xf>
    <xf numFmtId="2" fontId="45" fillId="0" borderId="0" xfId="0" applyNumberFormat="1" applyFont="1" applyFill="1" applyBorder="1" applyAlignment="1">
      <alignment horizontal="left" vertical="center" wrapText="1"/>
    </xf>
    <xf numFmtId="2" fontId="0" fillId="0" borderId="0" xfId="0" applyNumberFormat="1" applyBorder="1" applyAlignment="1">
      <alignment horizontal="left" vertical="center" wrapText="1"/>
    </xf>
    <xf numFmtId="0" fontId="12" fillId="0" borderId="39" xfId="751" applyFont="1" applyFill="1" applyBorder="1" applyAlignment="1">
      <alignment horizontal="center" vertical="center"/>
    </xf>
    <xf numFmtId="0" fontId="12" fillId="0" borderId="42" xfId="751" applyFont="1" applyFill="1" applyBorder="1" applyAlignment="1">
      <alignment horizontal="center" vertical="center"/>
    </xf>
    <xf numFmtId="0" fontId="12" fillId="0" borderId="41" xfId="751" applyFont="1" applyFill="1" applyBorder="1" applyAlignment="1">
      <alignment horizontal="center" vertical="center"/>
    </xf>
    <xf numFmtId="0" fontId="45" fillId="0" borderId="0" xfId="751" applyFont="1" applyFill="1" applyAlignment="1">
      <alignment horizontal="center" vertical="center"/>
    </xf>
    <xf numFmtId="0" fontId="45" fillId="0" borderId="49" xfId="751" applyFont="1" applyFill="1" applyBorder="1" applyAlignment="1">
      <alignment horizontal="center" vertical="center"/>
    </xf>
    <xf numFmtId="0" fontId="13" fillId="49" borderId="52" xfId="751" applyFont="1" applyFill="1" applyBorder="1" applyAlignment="1">
      <alignment horizontal="center" vertical="center" wrapText="1"/>
    </xf>
    <xf numFmtId="0" fontId="13" fillId="49" borderId="53" xfId="751" applyFont="1" applyFill="1" applyBorder="1" applyAlignment="1">
      <alignment horizontal="center" vertical="center" wrapText="1"/>
    </xf>
    <xf numFmtId="0" fontId="13" fillId="49" borderId="12" xfId="751" applyFont="1" applyFill="1" applyBorder="1" applyAlignment="1">
      <alignment horizontal="center" vertical="center" wrapText="1"/>
    </xf>
    <xf numFmtId="0" fontId="12" fillId="49" borderId="10" xfId="751" applyFont="1" applyFill="1" applyBorder="1" applyAlignment="1">
      <alignment horizontal="center" vertical="center" wrapText="1"/>
    </xf>
    <xf numFmtId="0" fontId="45" fillId="0" borderId="10" xfId="751" applyFont="1" applyFill="1" applyBorder="1" applyAlignment="1">
      <alignment horizontal="center" vertical="center" wrapText="1"/>
    </xf>
    <xf numFmtId="0" fontId="12" fillId="0" borderId="39" xfId="751" applyFont="1" applyFill="1" applyBorder="1" applyAlignment="1">
      <alignment horizontal="left" vertical="center"/>
    </xf>
    <xf numFmtId="0" fontId="12" fillId="0" borderId="41" xfId="751" applyFont="1" applyFill="1" applyBorder="1" applyAlignment="1">
      <alignment horizontal="left" vertical="center"/>
    </xf>
    <xf numFmtId="0" fontId="60" fillId="0" borderId="0" xfId="751" applyFont="1" applyFill="1" applyAlignment="1">
      <alignment horizontal="center" vertical="center"/>
    </xf>
    <xf numFmtId="0" fontId="60" fillId="0" borderId="49" xfId="751" applyFont="1" applyFill="1" applyBorder="1" applyAlignment="1">
      <alignment horizontal="center" vertical="center"/>
    </xf>
    <xf numFmtId="0" fontId="60" fillId="49" borderId="52" xfId="751" applyFont="1" applyFill="1" applyBorder="1" applyAlignment="1">
      <alignment horizontal="center" vertical="center" wrapText="1"/>
    </xf>
    <xf numFmtId="0" fontId="60" fillId="49" borderId="53" xfId="751" applyFont="1" applyFill="1" applyBorder="1" applyAlignment="1">
      <alignment horizontal="center" vertical="center" wrapText="1"/>
    </xf>
    <xf numFmtId="0" fontId="60" fillId="49" borderId="12" xfId="751" applyFont="1" applyFill="1" applyBorder="1" applyAlignment="1">
      <alignment horizontal="center" vertical="center" wrapText="1"/>
    </xf>
    <xf numFmtId="0" fontId="59" fillId="0" borderId="39" xfId="0" applyFont="1" applyBorder="1" applyAlignment="1">
      <alignment horizontal="left" vertical="center" wrapText="1"/>
    </xf>
    <xf numFmtId="0" fontId="61" fillId="0" borderId="41" xfId="0" applyFont="1" applyBorder="1" applyAlignment="1">
      <alignment horizontal="left" vertical="center" wrapText="1"/>
    </xf>
    <xf numFmtId="0" fontId="59" fillId="55" borderId="39" xfId="0" applyFont="1" applyFill="1" applyBorder="1" applyAlignment="1">
      <alignment horizontal="left" vertical="center" wrapText="1"/>
    </xf>
    <xf numFmtId="0" fontId="61" fillId="55" borderId="42" xfId="0" applyFont="1" applyFill="1" applyBorder="1" applyAlignment="1">
      <alignment horizontal="left" vertical="center" wrapText="1"/>
    </xf>
    <xf numFmtId="0" fontId="61" fillId="55" borderId="41" xfId="0" applyFont="1" applyFill="1" applyBorder="1" applyAlignment="1">
      <alignment horizontal="left" vertical="center" wrapText="1"/>
    </xf>
    <xf numFmtId="0" fontId="60" fillId="49" borderId="10" xfId="751" applyFont="1" applyFill="1" applyBorder="1" applyAlignment="1">
      <alignment horizontal="center" vertical="center" wrapText="1"/>
    </xf>
    <xf numFmtId="0" fontId="60" fillId="0" borderId="10" xfId="751" applyFont="1" applyFill="1" applyBorder="1" applyAlignment="1">
      <alignment horizontal="center" vertical="center" wrapText="1"/>
    </xf>
    <xf numFmtId="2" fontId="60" fillId="0" borderId="0" xfId="0" applyNumberFormat="1" applyFont="1" applyFill="1" applyBorder="1" applyAlignment="1">
      <alignment horizontal="left" vertical="center" wrapText="1"/>
    </xf>
    <xf numFmtId="2" fontId="61" fillId="0" borderId="0" xfId="0" applyNumberFormat="1" applyFont="1" applyBorder="1" applyAlignment="1">
      <alignment horizontal="left" vertical="center" wrapText="1"/>
    </xf>
    <xf numFmtId="0" fontId="70" fillId="0" borderId="0" xfId="751" applyFont="1" applyFill="1" applyAlignment="1">
      <alignment horizontal="center" vertical="center"/>
    </xf>
    <xf numFmtId="0" fontId="70" fillId="0" borderId="49" xfId="751" applyFont="1" applyFill="1" applyBorder="1" applyAlignment="1">
      <alignment horizontal="center" vertical="center"/>
    </xf>
    <xf numFmtId="0" fontId="63" fillId="49" borderId="52" xfId="751" applyFont="1" applyFill="1" applyBorder="1" applyAlignment="1">
      <alignment horizontal="center" vertical="center" wrapText="1"/>
    </xf>
    <xf numFmtId="0" fontId="63" fillId="49" borderId="53" xfId="751" applyFont="1" applyFill="1" applyBorder="1" applyAlignment="1">
      <alignment horizontal="center" vertical="center" wrapText="1"/>
    </xf>
    <xf numFmtId="0" fontId="63" fillId="49" borderId="12" xfId="751" applyFont="1" applyFill="1" applyBorder="1" applyAlignment="1">
      <alignment horizontal="center" vertical="center" wrapText="1"/>
    </xf>
    <xf numFmtId="0" fontId="66" fillId="0" borderId="39" xfId="0" applyFont="1" applyBorder="1" applyAlignment="1">
      <alignment horizontal="left" vertical="center" wrapText="1"/>
    </xf>
    <xf numFmtId="0" fontId="67" fillId="0" borderId="41" xfId="0" applyFont="1" applyBorder="1" applyAlignment="1">
      <alignment horizontal="left" vertical="center" wrapText="1"/>
    </xf>
    <xf numFmtId="0" fontId="66" fillId="55" borderId="39" xfId="0" applyFont="1" applyFill="1" applyBorder="1" applyAlignment="1">
      <alignment horizontal="left" vertical="center" wrapText="1"/>
    </xf>
    <xf numFmtId="0" fontId="67" fillId="55" borderId="42" xfId="0" applyFont="1" applyFill="1" applyBorder="1" applyAlignment="1">
      <alignment horizontal="left" vertical="center" wrapText="1"/>
    </xf>
    <xf numFmtId="0" fontId="67" fillId="55" borderId="41" xfId="0" applyFont="1" applyFill="1" applyBorder="1" applyAlignment="1">
      <alignment horizontal="left" vertical="center" wrapText="1"/>
    </xf>
    <xf numFmtId="0" fontId="63" fillId="49" borderId="10" xfId="751" applyFont="1" applyFill="1" applyBorder="1" applyAlignment="1">
      <alignment horizontal="center" vertical="center" wrapText="1"/>
    </xf>
    <xf numFmtId="0" fontId="63" fillId="0" borderId="10" xfId="751" applyFont="1" applyFill="1" applyBorder="1" applyAlignment="1">
      <alignment horizontal="center" vertical="center" wrapText="1"/>
    </xf>
    <xf numFmtId="2" fontId="63" fillId="0" borderId="0" xfId="0" applyNumberFormat="1" applyFont="1" applyFill="1" applyBorder="1" applyAlignment="1">
      <alignment horizontal="left" vertical="center" wrapText="1"/>
    </xf>
    <xf numFmtId="2" fontId="67" fillId="0" borderId="0" xfId="0" applyNumberFormat="1" applyFont="1" applyBorder="1" applyAlignment="1">
      <alignment horizontal="left" vertical="center" wrapText="1"/>
    </xf>
    <xf numFmtId="2" fontId="12" fillId="56" borderId="52" xfId="733" applyNumberFormat="1" applyFont="1" applyFill="1" applyBorder="1" applyAlignment="1">
      <alignment horizontal="center" vertical="center" wrapText="1"/>
    </xf>
    <xf numFmtId="2" fontId="12" fillId="56" borderId="12" xfId="733" applyNumberFormat="1" applyFont="1" applyFill="1" applyBorder="1" applyAlignment="1">
      <alignment horizontal="center" vertical="center" wrapText="1"/>
    </xf>
    <xf numFmtId="2" fontId="12" fillId="56" borderId="52" xfId="733" applyNumberFormat="1" applyFont="1" applyFill="1" applyBorder="1" applyAlignment="1">
      <alignment horizontal="left" vertical="center" wrapText="1"/>
    </xf>
    <xf numFmtId="2" fontId="0" fillId="56" borderId="12" xfId="0" applyNumberFormat="1" applyFont="1" applyFill="1" applyBorder="1" applyAlignment="1">
      <alignment horizontal="left" vertical="center" wrapText="1"/>
    </xf>
    <xf numFmtId="167" fontId="73" fillId="0" borderId="0" xfId="751" applyNumberFormat="1" applyFont="1" applyFill="1" applyAlignment="1">
      <alignment horizontal="center" wrapText="1"/>
    </xf>
    <xf numFmtId="0" fontId="75" fillId="0" borderId="39" xfId="0" applyFont="1" applyBorder="1" applyAlignment="1">
      <alignment horizontal="left" vertical="center" wrapText="1"/>
    </xf>
    <xf numFmtId="0" fontId="77" fillId="0" borderId="41" xfId="0" applyFont="1" applyBorder="1" applyAlignment="1">
      <alignment horizontal="left" vertical="center" wrapText="1"/>
    </xf>
    <xf numFmtId="0" fontId="75" fillId="55" borderId="39" xfId="0" applyFont="1" applyFill="1" applyBorder="1" applyAlignment="1">
      <alignment horizontal="left" vertical="center" wrapText="1"/>
    </xf>
    <xf numFmtId="0" fontId="77" fillId="55" borderId="42" xfId="0" applyFont="1" applyFill="1" applyBorder="1" applyAlignment="1">
      <alignment horizontal="left" vertical="center" wrapText="1"/>
    </xf>
    <xf numFmtId="0" fontId="77" fillId="55" borderId="41" xfId="0" applyFont="1" applyFill="1" applyBorder="1" applyAlignment="1">
      <alignment horizontal="left" vertical="center" wrapText="1"/>
    </xf>
    <xf numFmtId="0" fontId="75" fillId="49" borderId="10" xfId="751" applyFont="1" applyFill="1" applyBorder="1" applyAlignment="1">
      <alignment horizontal="center" vertical="center" wrapText="1"/>
    </xf>
    <xf numFmtId="0" fontId="75" fillId="0" borderId="10" xfId="751" applyFont="1" applyFill="1" applyBorder="1" applyAlignment="1">
      <alignment horizontal="center" vertical="center" wrapText="1"/>
    </xf>
    <xf numFmtId="2" fontId="75" fillId="0" borderId="0" xfId="0" applyNumberFormat="1" applyFont="1" applyFill="1" applyBorder="1" applyAlignment="1">
      <alignment horizontal="left" vertical="center" wrapText="1"/>
    </xf>
    <xf numFmtId="2" fontId="77" fillId="0" borderId="0" xfId="0" applyNumberFormat="1" applyFont="1" applyFill="1" applyBorder="1" applyAlignment="1">
      <alignment horizontal="left" vertical="center" wrapText="1"/>
    </xf>
    <xf numFmtId="0" fontId="13" fillId="0" borderId="10" xfId="751" applyFont="1" applyFill="1" applyBorder="1" applyAlignment="1">
      <alignment horizontal="center" vertical="center" wrapText="1"/>
    </xf>
    <xf numFmtId="0" fontId="13" fillId="0" borderId="0" xfId="751" applyFont="1" applyFill="1" applyAlignment="1">
      <alignment horizontal="center" vertical="center"/>
    </xf>
    <xf numFmtId="0" fontId="13" fillId="0" borderId="49" xfId="751" applyFont="1" applyFill="1" applyBorder="1" applyAlignment="1">
      <alignment horizontal="center" vertical="center"/>
    </xf>
    <xf numFmtId="0" fontId="13" fillId="0" borderId="52" xfId="751" applyFont="1" applyFill="1" applyBorder="1" applyAlignment="1">
      <alignment horizontal="center" vertical="center" wrapText="1"/>
    </xf>
    <xf numFmtId="0" fontId="13" fillId="0" borderId="53" xfId="751" applyFont="1" applyFill="1" applyBorder="1" applyAlignment="1">
      <alignment horizontal="center" vertical="center" wrapText="1"/>
    </xf>
    <xf numFmtId="0" fontId="13" fillId="0" borderId="12" xfId="751" applyFont="1" applyFill="1" applyBorder="1" applyAlignment="1">
      <alignment horizontal="center" vertical="center" wrapText="1"/>
    </xf>
    <xf numFmtId="0" fontId="33" fillId="0" borderId="39" xfId="733" applyFont="1" applyFill="1" applyBorder="1" applyAlignment="1">
      <alignment horizontal="left" vertical="center" wrapText="1"/>
    </xf>
    <xf numFmtId="0" fontId="33" fillId="0" borderId="41" xfId="733" applyFont="1" applyFill="1" applyBorder="1" applyAlignment="1">
      <alignment horizontal="left" vertical="center" wrapText="1"/>
    </xf>
    <xf numFmtId="0" fontId="33" fillId="0" borderId="39" xfId="751" applyFont="1" applyFill="1" applyBorder="1" applyAlignment="1">
      <alignment horizontal="left" vertical="center" wrapText="1"/>
    </xf>
    <xf numFmtId="0" fontId="33" fillId="0" borderId="41" xfId="751" applyFont="1" applyFill="1" applyBorder="1" applyAlignment="1">
      <alignment horizontal="left" vertical="center" wrapText="1"/>
    </xf>
    <xf numFmtId="0" fontId="11" fillId="0" borderId="0" xfId="751" applyFont="1" applyFill="1" applyAlignment="1">
      <alignment horizontal="center" vertical="center"/>
    </xf>
    <xf numFmtId="0" fontId="11" fillId="0" borderId="49" xfId="751" applyFont="1" applyFill="1" applyBorder="1" applyAlignment="1">
      <alignment horizontal="center" vertical="center"/>
    </xf>
    <xf numFmtId="0" fontId="12" fillId="51" borderId="39" xfId="751" applyFont="1" applyFill="1" applyBorder="1" applyAlignment="1">
      <alignment horizontal="left" vertical="center" wrapText="1"/>
    </xf>
    <xf numFmtId="0" fontId="12" fillId="51" borderId="41" xfId="751" applyFont="1" applyFill="1" applyBorder="1" applyAlignment="1">
      <alignment horizontal="left" vertical="center" wrapText="1"/>
    </xf>
    <xf numFmtId="0" fontId="84" fillId="0" borderId="0" xfId="0" applyFont="1" applyAlignment="1">
      <alignment horizontal="left" vertical="center" wrapText="1"/>
    </xf>
    <xf numFmtId="167" fontId="63" fillId="0" borderId="0" xfId="751" applyNumberFormat="1" applyFont="1" applyFill="1" applyAlignment="1">
      <alignment horizontal="center" vertical="center"/>
    </xf>
    <xf numFmtId="0" fontId="63" fillId="0" borderId="0" xfId="751" applyFont="1" applyFill="1" applyBorder="1" applyAlignment="1">
      <alignment horizontal="left" vertical="top" wrapText="1"/>
    </xf>
    <xf numFmtId="0" fontId="75" fillId="55" borderId="39" xfId="0" applyFont="1" applyFill="1" applyBorder="1" applyAlignment="1">
      <alignment horizontal="center" vertical="center" wrapText="1"/>
    </xf>
    <xf numFmtId="0" fontId="75" fillId="55" borderId="41" xfId="0" applyFont="1" applyFill="1" applyBorder="1" applyAlignment="1">
      <alignment horizontal="center" vertical="center" wrapText="1"/>
    </xf>
    <xf numFmtId="0" fontId="75" fillId="55" borderId="10" xfId="751" applyFont="1" applyFill="1" applyBorder="1" applyAlignment="1">
      <alignment horizontal="center" vertical="center" wrapText="1"/>
    </xf>
    <xf numFmtId="2" fontId="80" fillId="55" borderId="0" xfId="0" applyNumberFormat="1" applyFont="1" applyFill="1" applyBorder="1" applyAlignment="1">
      <alignment horizontal="left" vertical="center" wrapText="1"/>
    </xf>
    <xf numFmtId="2" fontId="81" fillId="55" borderId="0" xfId="0" applyNumberFormat="1" applyFont="1" applyFill="1" applyBorder="1" applyAlignment="1">
      <alignment horizontal="left" vertical="center" wrapText="1"/>
    </xf>
    <xf numFmtId="0" fontId="75" fillId="55" borderId="10" xfId="0" applyFont="1" applyFill="1" applyBorder="1" applyAlignment="1">
      <alignment horizontal="left" vertical="center" wrapText="1"/>
    </xf>
    <xf numFmtId="0" fontId="75" fillId="0" borderId="39" xfId="733" applyFont="1" applyFill="1" applyBorder="1" applyAlignment="1">
      <alignment horizontal="left" vertical="center" wrapText="1"/>
    </xf>
    <xf numFmtId="0" fontId="75" fillId="0" borderId="41" xfId="733" applyFont="1" applyFill="1" applyBorder="1" applyAlignment="1">
      <alignment horizontal="left" vertical="center" wrapText="1"/>
    </xf>
    <xf numFmtId="0" fontId="75" fillId="55" borderId="39" xfId="0" applyFont="1" applyFill="1" applyBorder="1" applyAlignment="1">
      <alignment horizontal="left" vertical="top" wrapText="1"/>
    </xf>
    <xf numFmtId="0" fontId="75" fillId="55" borderId="41" xfId="0" applyFont="1" applyFill="1" applyBorder="1" applyAlignment="1">
      <alignment horizontal="left" vertical="top" wrapText="1"/>
    </xf>
    <xf numFmtId="166" fontId="75" fillId="55" borderId="42" xfId="738" applyNumberFormat="1" applyFont="1" applyFill="1" applyBorder="1" applyAlignment="1">
      <alignment horizontal="left" vertical="center" wrapText="1"/>
    </xf>
    <xf numFmtId="0" fontId="75" fillId="0" borderId="10" xfId="0" applyFont="1" applyFill="1" applyBorder="1" applyAlignment="1">
      <alignment horizontal="left" vertical="center" wrapText="1"/>
    </xf>
    <xf numFmtId="0" fontId="63" fillId="0" borderId="39" xfId="733" applyFont="1" applyFill="1" applyBorder="1" applyAlignment="1">
      <alignment horizontal="left" vertical="center" wrapText="1"/>
    </xf>
    <xf numFmtId="0" fontId="63" fillId="0" borderId="41" xfId="733" applyFont="1" applyFill="1" applyBorder="1" applyAlignment="1">
      <alignment horizontal="left" vertical="center" wrapText="1"/>
    </xf>
    <xf numFmtId="0" fontId="75" fillId="0" borderId="39" xfId="751" applyFont="1" applyFill="1" applyBorder="1" applyAlignment="1">
      <alignment horizontal="center" vertical="center" wrapText="1"/>
    </xf>
    <xf numFmtId="0" fontId="75" fillId="0" borderId="41" xfId="751" applyFont="1" applyFill="1" applyBorder="1" applyAlignment="1">
      <alignment horizontal="center" vertical="center" wrapText="1"/>
    </xf>
    <xf numFmtId="0" fontId="63" fillId="0" borderId="39" xfId="0" applyFont="1" applyFill="1" applyBorder="1" applyAlignment="1">
      <alignment horizontal="center" vertical="center" wrapText="1"/>
    </xf>
    <xf numFmtId="0" fontId="63" fillId="0" borderId="41" xfId="0" applyFont="1" applyFill="1" applyBorder="1" applyAlignment="1">
      <alignment horizontal="center" vertical="center" wrapText="1"/>
    </xf>
    <xf numFmtId="0" fontId="63" fillId="55" borderId="52" xfId="751" applyFont="1" applyFill="1" applyBorder="1" applyAlignment="1">
      <alignment horizontal="center" vertical="center" wrapText="1"/>
    </xf>
    <xf numFmtId="0" fontId="63" fillId="55" borderId="53" xfId="751" applyFont="1" applyFill="1" applyBorder="1" applyAlignment="1">
      <alignment horizontal="center" vertical="center" wrapText="1"/>
    </xf>
    <xf numFmtId="0" fontId="63" fillId="55" borderId="12" xfId="751" applyFont="1" applyFill="1" applyBorder="1" applyAlignment="1">
      <alignment horizontal="center" vertical="center" wrapText="1"/>
    </xf>
    <xf numFmtId="0" fontId="75" fillId="0" borderId="39" xfId="0" applyFont="1" applyFill="1" applyBorder="1" applyAlignment="1">
      <alignment horizontal="left" vertical="center" wrapText="1"/>
    </xf>
    <xf numFmtId="0" fontId="75" fillId="0" borderId="41" xfId="0" applyFont="1" applyFill="1" applyBorder="1" applyAlignment="1">
      <alignment horizontal="left" vertical="center" wrapText="1"/>
    </xf>
    <xf numFmtId="0" fontId="63" fillId="0" borderId="52" xfId="751" applyFont="1" applyFill="1" applyBorder="1" applyAlignment="1">
      <alignment horizontal="center" vertical="center" wrapText="1"/>
    </xf>
    <xf numFmtId="0" fontId="63" fillId="0" borderId="53" xfId="751" applyFont="1" applyFill="1" applyBorder="1" applyAlignment="1">
      <alignment horizontal="center" vertical="center" wrapText="1"/>
    </xf>
    <xf numFmtId="0" fontId="63" fillId="0" borderId="12" xfId="751" applyFont="1" applyFill="1" applyBorder="1" applyAlignment="1">
      <alignment horizontal="center" vertical="center" wrapText="1"/>
    </xf>
    <xf numFmtId="0" fontId="95" fillId="0" borderId="39" xfId="0" applyFont="1" applyFill="1" applyBorder="1" applyAlignment="1">
      <alignment horizontal="left" vertical="center" wrapText="1"/>
    </xf>
    <xf numFmtId="0" fontId="95" fillId="0" borderId="41" xfId="0" applyFont="1" applyFill="1" applyBorder="1" applyAlignment="1">
      <alignment horizontal="left" vertical="center" wrapText="1"/>
    </xf>
    <xf numFmtId="0" fontId="58" fillId="0" borderId="39" xfId="0" applyFont="1" applyFill="1" applyBorder="1" applyAlignment="1">
      <alignment horizontal="left" vertical="center" wrapText="1"/>
    </xf>
    <xf numFmtId="0" fontId="58" fillId="0" borderId="42" xfId="0" applyFont="1" applyFill="1" applyBorder="1" applyAlignment="1">
      <alignment horizontal="left" vertical="center" wrapText="1"/>
    </xf>
    <xf numFmtId="0" fontId="58" fillId="0" borderId="41" xfId="0" applyFont="1" applyFill="1" applyBorder="1" applyAlignment="1">
      <alignment horizontal="left" vertical="center" wrapText="1"/>
    </xf>
    <xf numFmtId="0" fontId="95" fillId="0" borderId="10" xfId="0" applyFont="1" applyFill="1" applyBorder="1" applyAlignment="1">
      <alignment horizontal="center" vertical="center" wrapText="1"/>
    </xf>
    <xf numFmtId="0" fontId="95" fillId="0" borderId="39" xfId="733" applyFont="1" applyFill="1" applyBorder="1" applyAlignment="1">
      <alignment horizontal="left" vertical="center" wrapText="1"/>
    </xf>
    <xf numFmtId="0" fontId="95" fillId="0" borderId="41" xfId="733" applyFont="1" applyFill="1" applyBorder="1" applyAlignment="1">
      <alignment horizontal="left" vertical="center" wrapText="1"/>
    </xf>
    <xf numFmtId="0" fontId="65" fillId="0" borderId="36" xfId="0" applyFont="1" applyFill="1" applyBorder="1" applyAlignment="1">
      <alignment vertical="center"/>
    </xf>
    <xf numFmtId="0" fontId="60" fillId="0" borderId="39" xfId="0" applyFont="1" applyFill="1" applyBorder="1" applyAlignment="1">
      <alignment horizontal="left" vertical="center" wrapText="1"/>
    </xf>
    <xf numFmtId="0" fontId="60" fillId="0" borderId="42" xfId="0" applyFont="1" applyFill="1" applyBorder="1" applyAlignment="1">
      <alignment horizontal="left" vertical="center" wrapText="1"/>
    </xf>
    <xf numFmtId="0" fontId="60" fillId="0" borderId="41" xfId="0" applyFont="1" applyFill="1" applyBorder="1" applyAlignment="1">
      <alignment horizontal="left" vertical="center" wrapText="1"/>
    </xf>
    <xf numFmtId="0" fontId="63" fillId="0" borderId="39" xfId="0" applyFont="1" applyFill="1" applyBorder="1" applyAlignment="1">
      <alignment horizontal="left" vertical="center" wrapText="1"/>
    </xf>
    <xf numFmtId="0" fontId="63" fillId="0" borderId="41" xfId="0" applyFont="1" applyFill="1" applyBorder="1" applyAlignment="1">
      <alignment horizontal="left" vertical="center" wrapText="1"/>
    </xf>
    <xf numFmtId="0" fontId="75" fillId="55" borderId="41" xfId="0" applyFont="1" applyFill="1" applyBorder="1" applyAlignment="1">
      <alignment horizontal="left" vertical="center" wrapText="1"/>
    </xf>
    <xf numFmtId="0" fontId="74" fillId="0" borderId="39" xfId="0" applyFont="1" applyFill="1" applyBorder="1" applyAlignment="1">
      <alignment horizontal="left" vertical="top" wrapText="1"/>
    </xf>
    <xf numFmtId="0" fontId="74" fillId="0" borderId="41" xfId="0" applyFont="1" applyFill="1" applyBorder="1" applyAlignment="1">
      <alignment horizontal="left" vertical="top" wrapText="1"/>
    </xf>
    <xf numFmtId="0" fontId="70" fillId="0" borderId="0" xfId="0" applyFont="1" applyFill="1" applyAlignment="1">
      <alignment horizontal="left" vertical="center" wrapText="1"/>
    </xf>
    <xf numFmtId="0" fontId="65" fillId="0" borderId="39" xfId="0" applyFont="1" applyFill="1" applyBorder="1" applyAlignment="1">
      <alignment horizontal="left" vertical="top" wrapText="1"/>
    </xf>
    <xf numFmtId="0" fontId="65" fillId="0" borderId="41" xfId="0" applyFont="1" applyFill="1" applyBorder="1" applyAlignment="1">
      <alignment horizontal="left" vertical="top" wrapText="1"/>
    </xf>
    <xf numFmtId="0" fontId="70" fillId="0" borderId="52" xfId="751" applyFont="1" applyFill="1" applyBorder="1" applyAlignment="1">
      <alignment horizontal="center" vertical="center" wrapText="1"/>
    </xf>
    <xf numFmtId="0" fontId="70" fillId="0" borderId="53" xfId="751" applyFont="1" applyFill="1" applyBorder="1" applyAlignment="1">
      <alignment horizontal="center" vertical="center" wrapText="1"/>
    </xf>
    <xf numFmtId="0" fontId="70" fillId="0" borderId="12" xfId="751" applyFont="1" applyFill="1" applyBorder="1" applyAlignment="1">
      <alignment horizontal="center" vertical="center" wrapText="1"/>
    </xf>
    <xf numFmtId="0" fontId="70" fillId="0" borderId="39" xfId="0" applyFont="1" applyFill="1" applyBorder="1" applyAlignment="1">
      <alignment horizontal="left" vertical="center" wrapText="1"/>
    </xf>
    <xf numFmtId="0" fontId="70" fillId="0" borderId="41" xfId="0" applyFont="1" applyFill="1" applyBorder="1" applyAlignment="1">
      <alignment horizontal="left" vertical="center" wrapText="1"/>
    </xf>
    <xf numFmtId="0" fontId="70" fillId="0" borderId="10" xfId="0" applyFont="1" applyFill="1" applyBorder="1" applyAlignment="1">
      <alignment horizontal="center" vertical="center" wrapText="1"/>
    </xf>
    <xf numFmtId="0" fontId="70" fillId="0" borderId="39" xfId="733" applyFont="1" applyFill="1" applyBorder="1" applyAlignment="1">
      <alignment horizontal="left" vertical="center" wrapText="1"/>
    </xf>
    <xf numFmtId="0" fontId="70" fillId="0" borderId="41" xfId="733" applyFont="1" applyFill="1" applyBorder="1" applyAlignment="1">
      <alignment horizontal="left" vertical="center" wrapText="1"/>
    </xf>
    <xf numFmtId="0" fontId="70" fillId="0" borderId="42" xfId="0" applyFont="1" applyFill="1" applyBorder="1" applyAlignment="1">
      <alignment horizontal="left" vertical="center" wrapText="1"/>
    </xf>
    <xf numFmtId="0" fontId="70" fillId="0" borderId="10" xfId="751" applyFont="1" applyFill="1" applyBorder="1" applyAlignment="1">
      <alignment horizontal="center" vertical="center" wrapText="1"/>
    </xf>
    <xf numFmtId="0" fontId="70" fillId="0" borderId="0" xfId="751" applyFont="1" applyFill="1" applyBorder="1" applyAlignment="1">
      <alignment horizontal="left" vertical="top" wrapText="1"/>
    </xf>
    <xf numFmtId="167" fontId="70" fillId="0" borderId="0" xfId="751" applyNumberFormat="1" applyFont="1" applyFill="1" applyAlignment="1">
      <alignment horizontal="center" vertical="center"/>
    </xf>
    <xf numFmtId="0" fontId="71" fillId="0" borderId="39" xfId="0" applyFont="1" applyFill="1" applyBorder="1" applyAlignment="1">
      <alignment horizontal="left" vertical="center" wrapText="1"/>
    </xf>
    <xf numFmtId="0" fontId="71" fillId="0" borderId="42" xfId="0" applyFont="1" applyFill="1" applyBorder="1" applyAlignment="1">
      <alignment horizontal="left" vertical="center" wrapText="1"/>
    </xf>
    <xf numFmtId="0" fontId="71" fillId="0" borderId="41" xfId="0" applyFont="1" applyFill="1" applyBorder="1" applyAlignment="1">
      <alignment horizontal="left" vertical="center" wrapText="1"/>
    </xf>
    <xf numFmtId="0" fontId="70" fillId="0" borderId="50" xfId="0" applyFont="1" applyFill="1" applyBorder="1" applyAlignment="1">
      <alignment horizontal="center" vertical="center" wrapText="1"/>
    </xf>
    <xf numFmtId="0" fontId="70" fillId="0" borderId="57" xfId="0" applyFont="1" applyFill="1" applyBorder="1" applyAlignment="1">
      <alignment horizontal="center" vertical="center" wrapText="1"/>
    </xf>
    <xf numFmtId="0" fontId="65" fillId="0" borderId="55"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5" xfId="0" applyFont="1" applyFill="1" applyBorder="1" applyAlignment="1">
      <alignment horizontal="center" vertical="center" wrapText="1"/>
    </xf>
    <xf numFmtId="0" fontId="65" fillId="0" borderId="56" xfId="0" applyFont="1" applyFill="1" applyBorder="1" applyAlignment="1">
      <alignment horizontal="center" vertical="center" wrapText="1"/>
    </xf>
    <xf numFmtId="0" fontId="70" fillId="56" borderId="50" xfId="0" applyFont="1" applyFill="1" applyBorder="1" applyAlignment="1">
      <alignment horizontal="center" vertical="center" wrapText="1"/>
    </xf>
    <xf numFmtId="0" fontId="70" fillId="56" borderId="57" xfId="0" applyFont="1" applyFill="1" applyBorder="1" applyAlignment="1">
      <alignment horizontal="center" vertical="center" wrapText="1"/>
    </xf>
    <xf numFmtId="0" fontId="70" fillId="56" borderId="39" xfId="0" applyFont="1" applyFill="1" applyBorder="1" applyAlignment="1">
      <alignment horizontal="left" vertical="center" wrapText="1"/>
    </xf>
    <xf numFmtId="0" fontId="70" fillId="56" borderId="41" xfId="0" applyFont="1" applyFill="1" applyBorder="1" applyAlignment="1">
      <alignment horizontal="left" vertical="center" wrapText="1"/>
    </xf>
    <xf numFmtId="0" fontId="65" fillId="56" borderId="55" xfId="0" applyFont="1" applyFill="1" applyBorder="1" applyAlignment="1">
      <alignment horizontal="left" vertical="center" wrapText="1"/>
    </xf>
    <xf numFmtId="0" fontId="65" fillId="56" borderId="56" xfId="0" applyFont="1" applyFill="1" applyBorder="1" applyAlignment="1">
      <alignment horizontal="left" vertical="center" wrapText="1"/>
    </xf>
    <xf numFmtId="0" fontId="65" fillId="0" borderId="39" xfId="0" applyFont="1" applyFill="1" applyBorder="1" applyAlignment="1">
      <alignment horizontal="left" vertical="center" wrapText="1"/>
    </xf>
    <xf numFmtId="0" fontId="65" fillId="0" borderId="41" xfId="0" applyFont="1" applyFill="1" applyBorder="1" applyAlignment="1">
      <alignment horizontal="left" vertical="center" wrapText="1"/>
    </xf>
    <xf numFmtId="0" fontId="84" fillId="0" borderId="39" xfId="0" applyFont="1" applyFill="1" applyBorder="1" applyAlignment="1">
      <alignment horizontal="center" vertical="center" wrapText="1"/>
    </xf>
    <xf numFmtId="0" fontId="84" fillId="0" borderId="41" xfId="0" applyFont="1" applyFill="1" applyBorder="1" applyAlignment="1">
      <alignment horizontal="center" vertical="center" wrapText="1"/>
    </xf>
    <xf numFmtId="0" fontId="71" fillId="0" borderId="39" xfId="0" applyFont="1" applyFill="1" applyBorder="1" applyAlignment="1">
      <alignment horizontal="center" vertical="center" wrapText="1"/>
    </xf>
    <xf numFmtId="0" fontId="71" fillId="0" borderId="41" xfId="0" applyFont="1" applyFill="1" applyBorder="1" applyAlignment="1">
      <alignment horizontal="center" vertical="center" wrapText="1"/>
    </xf>
    <xf numFmtId="0" fontId="71" fillId="0" borderId="39" xfId="0" applyFont="1" applyFill="1" applyBorder="1" applyAlignment="1">
      <alignment horizontal="left" vertical="top" wrapText="1"/>
    </xf>
    <xf numFmtId="0" fontId="71" fillId="0" borderId="41" xfId="0" applyFont="1" applyFill="1" applyBorder="1" applyAlignment="1">
      <alignment horizontal="left" vertical="top" wrapText="1"/>
    </xf>
    <xf numFmtId="0" fontId="70" fillId="0" borderId="39" xfId="751" applyFont="1" applyFill="1" applyBorder="1" applyAlignment="1">
      <alignment horizontal="center" vertical="center" wrapText="1"/>
    </xf>
    <xf numFmtId="0" fontId="70" fillId="0" borderId="41" xfId="751" applyFont="1" applyFill="1" applyBorder="1" applyAlignment="1">
      <alignment horizontal="center" vertical="center" wrapText="1"/>
    </xf>
    <xf numFmtId="0" fontId="71" fillId="0" borderId="39" xfId="733" applyFont="1" applyFill="1" applyBorder="1" applyAlignment="1">
      <alignment horizontal="left" vertical="center" wrapText="1"/>
    </xf>
    <xf numFmtId="0" fontId="71" fillId="0" borderId="41" xfId="733" applyFont="1" applyFill="1" applyBorder="1" applyAlignment="1">
      <alignment horizontal="left" vertical="center" wrapText="1"/>
    </xf>
    <xf numFmtId="0" fontId="70" fillId="0" borderId="39" xfId="0" applyFont="1" applyFill="1" applyBorder="1" applyAlignment="1">
      <alignment horizontal="center" vertical="center" wrapText="1"/>
    </xf>
    <xf numFmtId="0" fontId="70" fillId="0" borderId="41" xfId="0" applyFont="1" applyFill="1" applyBorder="1" applyAlignment="1">
      <alignment horizontal="center" vertical="center" wrapText="1"/>
    </xf>
    <xf numFmtId="0" fontId="70" fillId="0" borderId="39" xfId="0" applyFont="1" applyFill="1" applyBorder="1" applyAlignment="1">
      <alignment horizontal="center" vertical="center"/>
    </xf>
    <xf numFmtId="0" fontId="70" fillId="0" borderId="41" xfId="0" applyFont="1" applyFill="1" applyBorder="1" applyAlignment="1">
      <alignment horizontal="center" vertical="center"/>
    </xf>
    <xf numFmtId="0" fontId="71" fillId="0" borderId="36" xfId="0" applyFont="1" applyFill="1" applyBorder="1" applyAlignment="1">
      <alignment horizontal="center"/>
    </xf>
    <xf numFmtId="0" fontId="70" fillId="0" borderId="42" xfId="0" applyFont="1" applyFill="1" applyBorder="1" applyAlignment="1">
      <alignment horizontal="center" vertical="center" wrapText="1"/>
    </xf>
    <xf numFmtId="0" fontId="75" fillId="64" borderId="10" xfId="751" applyFont="1" applyFill="1" applyBorder="1" applyAlignment="1">
      <alignment horizontal="center" vertical="center" wrapText="1"/>
    </xf>
    <xf numFmtId="0" fontId="95" fillId="0" borderId="39" xfId="0" applyFont="1" applyFill="1" applyBorder="1" applyAlignment="1">
      <alignment horizontal="center" vertical="center" wrapText="1"/>
    </xf>
    <xf numFmtId="0" fontId="95" fillId="0" borderId="41" xfId="0" applyFont="1" applyFill="1" applyBorder="1" applyAlignment="1">
      <alignment horizontal="center" vertical="center" wrapText="1"/>
    </xf>
    <xf numFmtId="0" fontId="105" fillId="0" borderId="41" xfId="0" applyFont="1" applyFill="1" applyBorder="1" applyAlignment="1">
      <alignment horizontal="left" vertical="center" wrapText="1"/>
    </xf>
    <xf numFmtId="0" fontId="75" fillId="55" borderId="55" xfId="0" applyFont="1" applyFill="1" applyBorder="1" applyAlignment="1">
      <alignment horizontal="center" vertical="center" wrapText="1"/>
    </xf>
    <xf numFmtId="0" fontId="75" fillId="55" borderId="56" xfId="0" applyFont="1" applyFill="1" applyBorder="1" applyAlignment="1">
      <alignment horizontal="center" vertical="center" wrapText="1"/>
    </xf>
    <xf numFmtId="0" fontId="75" fillId="55" borderId="52" xfId="751" applyFont="1" applyFill="1" applyBorder="1" applyAlignment="1">
      <alignment horizontal="center" vertical="center" wrapText="1"/>
    </xf>
    <xf numFmtId="0" fontId="75" fillId="55" borderId="52" xfId="0" applyFont="1" applyFill="1" applyBorder="1" applyAlignment="1">
      <alignment horizontal="left" vertical="center" wrapText="1"/>
    </xf>
    <xf numFmtId="0" fontId="75" fillId="55" borderId="39" xfId="733" applyFont="1" applyFill="1" applyBorder="1" applyAlignment="1">
      <alignment horizontal="left" vertical="center" wrapText="1"/>
    </xf>
    <xf numFmtId="0" fontId="75" fillId="55" borderId="41" xfId="733" applyFont="1" applyFill="1" applyBorder="1" applyAlignment="1">
      <alignment horizontal="left" vertical="center" wrapText="1"/>
    </xf>
    <xf numFmtId="0" fontId="75" fillId="55" borderId="39" xfId="751" applyFont="1" applyFill="1" applyBorder="1" applyAlignment="1">
      <alignment horizontal="center" vertical="center"/>
    </xf>
    <xf numFmtId="0" fontId="75" fillId="55" borderId="41" xfId="751" applyFont="1" applyFill="1" applyBorder="1" applyAlignment="1">
      <alignment horizontal="center" vertical="center"/>
    </xf>
    <xf numFmtId="0" fontId="75" fillId="55" borderId="55" xfId="0" applyFont="1" applyFill="1" applyBorder="1" applyAlignment="1">
      <alignment horizontal="left" vertical="top" wrapText="1"/>
    </xf>
    <xf numFmtId="0" fontId="75" fillId="55" borderId="56" xfId="0" applyFont="1" applyFill="1" applyBorder="1" applyAlignment="1">
      <alignment horizontal="left" vertical="top" wrapText="1"/>
    </xf>
    <xf numFmtId="0" fontId="75" fillId="0" borderId="55" xfId="733" applyFont="1" applyFill="1" applyBorder="1" applyAlignment="1">
      <alignment horizontal="left" vertical="center" wrapText="1"/>
    </xf>
    <xf numFmtId="0" fontId="75" fillId="0" borderId="56" xfId="733" applyFont="1" applyFill="1" applyBorder="1" applyAlignment="1">
      <alignment horizontal="left" vertical="center" wrapText="1"/>
    </xf>
    <xf numFmtId="0" fontId="75" fillId="0" borderId="55" xfId="0" applyFont="1" applyFill="1" applyBorder="1" applyAlignment="1">
      <alignment horizontal="left" vertical="center" wrapText="1"/>
    </xf>
    <xf numFmtId="0" fontId="75" fillId="0" borderId="56" xfId="0" applyFont="1" applyFill="1" applyBorder="1" applyAlignment="1">
      <alignment horizontal="left" vertical="center" wrapText="1"/>
    </xf>
    <xf numFmtId="0" fontId="95" fillId="0" borderId="39" xfId="751" applyFont="1" applyFill="1" applyBorder="1" applyAlignment="1">
      <alignment horizontal="center" vertical="center" wrapText="1"/>
    </xf>
    <xf numFmtId="0" fontId="95" fillId="0" borderId="41" xfId="751" applyFont="1" applyFill="1" applyBorder="1" applyAlignment="1">
      <alignment horizontal="center" vertical="center" wrapText="1"/>
    </xf>
    <xf numFmtId="0" fontId="95" fillId="55" borderId="39" xfId="0" applyFont="1" applyFill="1" applyBorder="1" applyAlignment="1">
      <alignment horizontal="left" vertical="center" wrapText="1"/>
    </xf>
    <xf numFmtId="0" fontId="95" fillId="55" borderId="41" xfId="0" applyFont="1" applyFill="1" applyBorder="1" applyAlignment="1">
      <alignment horizontal="left" vertical="center" wrapText="1"/>
    </xf>
    <xf numFmtId="0" fontId="100" fillId="0" borderId="39" xfId="0" applyFont="1" applyFill="1" applyBorder="1" applyAlignment="1">
      <alignment horizontal="left" vertical="center" wrapText="1"/>
    </xf>
    <xf numFmtId="0" fontId="100" fillId="0" borderId="41" xfId="0" applyFont="1" applyFill="1" applyBorder="1" applyAlignment="1">
      <alignment horizontal="left" vertical="center" wrapText="1"/>
    </xf>
    <xf numFmtId="0" fontId="70" fillId="55" borderId="0" xfId="751" applyFont="1" applyFill="1" applyAlignment="1">
      <alignment horizontal="center" vertical="center"/>
    </xf>
    <xf numFmtId="0" fontId="70" fillId="55" borderId="49" xfId="751" applyFont="1" applyFill="1" applyBorder="1" applyAlignment="1">
      <alignment horizontal="center" vertical="center"/>
    </xf>
    <xf numFmtId="0" fontId="75" fillId="55" borderId="42" xfId="0" applyFont="1" applyFill="1" applyBorder="1" applyAlignment="1">
      <alignment horizontal="left" vertical="center" wrapText="1"/>
    </xf>
    <xf numFmtId="0" fontId="75" fillId="55" borderId="42" xfId="751" applyFont="1" applyFill="1" applyBorder="1" applyAlignment="1">
      <alignment horizontal="center" vertical="center"/>
    </xf>
    <xf numFmtId="49" fontId="75" fillId="55" borderId="39" xfId="0" applyNumberFormat="1" applyFont="1" applyFill="1" applyBorder="1" applyAlignment="1">
      <alignment horizontal="center" vertical="center" wrapText="1"/>
    </xf>
    <xf numFmtId="0" fontId="0" fillId="0" borderId="42" xfId="0" applyBorder="1"/>
    <xf numFmtId="0" fontId="0" fillId="0" borderId="41" xfId="0" applyBorder="1"/>
    <xf numFmtId="0" fontId="70" fillId="59" borderId="0" xfId="751" applyFont="1" applyFill="1" applyAlignment="1">
      <alignment horizontal="center" vertical="center"/>
    </xf>
    <xf numFmtId="0" fontId="70" fillId="59" borderId="49" xfId="751" applyFont="1" applyFill="1" applyBorder="1" applyAlignment="1">
      <alignment horizontal="center" vertical="center"/>
    </xf>
    <xf numFmtId="0" fontId="75" fillId="0" borderId="41" xfId="0" applyFont="1" applyBorder="1" applyAlignment="1">
      <alignment horizontal="left" vertical="center" wrapText="1"/>
    </xf>
    <xf numFmtId="0" fontId="78" fillId="0" borderId="42" xfId="0" applyFont="1" applyBorder="1" applyAlignment="1">
      <alignment horizontal="left" vertical="center" wrapText="1"/>
    </xf>
    <xf numFmtId="0" fontId="78" fillId="0" borderId="41" xfId="0" applyFont="1" applyBorder="1" applyAlignment="1">
      <alignment horizontal="left" vertical="center" wrapText="1"/>
    </xf>
    <xf numFmtId="0" fontId="75" fillId="0" borderId="42" xfId="0" applyFont="1" applyFill="1" applyBorder="1" applyAlignment="1">
      <alignment horizontal="left" vertical="center" wrapText="1"/>
    </xf>
    <xf numFmtId="0" fontId="78" fillId="0" borderId="39" xfId="0" applyFont="1" applyBorder="1" applyAlignment="1">
      <alignment horizontal="left" vertical="center" wrapText="1"/>
    </xf>
    <xf numFmtId="0" fontId="89" fillId="0" borderId="10" xfId="0" applyFont="1" applyBorder="1" applyAlignment="1">
      <alignment horizontal="center" vertical="center" wrapText="1"/>
    </xf>
    <xf numFmtId="0" fontId="86" fillId="0" borderId="49" xfId="0" applyFont="1" applyBorder="1" applyAlignment="1">
      <alignment horizontal="center"/>
    </xf>
    <xf numFmtId="0" fontId="89" fillId="60" borderId="10" xfId="0" applyFont="1" applyFill="1" applyBorder="1" applyAlignment="1">
      <alignment horizontal="center" vertical="center" wrapText="1"/>
    </xf>
    <xf numFmtId="0" fontId="89" fillId="60" borderId="52" xfId="0" applyFont="1" applyFill="1" applyBorder="1" applyAlignment="1">
      <alignment horizontal="center" vertical="center" wrapText="1"/>
    </xf>
    <xf numFmtId="2" fontId="89" fillId="60" borderId="10" xfId="0" applyNumberFormat="1" applyFont="1" applyFill="1" applyBorder="1" applyAlignment="1">
      <alignment horizontal="center" vertical="center" wrapText="1"/>
    </xf>
    <xf numFmtId="0" fontId="65" fillId="55" borderId="39" xfId="0" applyFont="1" applyFill="1" applyBorder="1" applyAlignment="1">
      <alignment horizontal="left" vertical="center" wrapText="1"/>
    </xf>
    <xf numFmtId="0" fontId="65" fillId="55" borderId="41" xfId="0" applyFont="1" applyFill="1" applyBorder="1" applyAlignment="1">
      <alignment horizontal="left" vertical="center" wrapText="1"/>
    </xf>
    <xf numFmtId="0" fontId="70" fillId="55" borderId="39" xfId="0" applyFont="1" applyFill="1" applyBorder="1" applyAlignment="1">
      <alignment horizontal="center" vertical="center" wrapText="1"/>
    </xf>
    <xf numFmtId="0" fontId="70" fillId="55" borderId="41" xfId="0" applyFont="1" applyFill="1" applyBorder="1" applyAlignment="1">
      <alignment horizontal="center" vertical="center" wrapText="1"/>
    </xf>
    <xf numFmtId="0" fontId="70" fillId="55" borderId="50" xfId="0" applyFont="1" applyFill="1" applyBorder="1" applyAlignment="1">
      <alignment horizontal="center" vertical="center" wrapText="1"/>
    </xf>
    <xf numFmtId="0" fontId="70" fillId="55" borderId="57" xfId="0" applyFont="1" applyFill="1" applyBorder="1" applyAlignment="1">
      <alignment horizontal="center" vertical="center" wrapText="1"/>
    </xf>
    <xf numFmtId="0" fontId="70" fillId="55" borderId="10" xfId="751" applyFont="1" applyFill="1" applyBorder="1" applyAlignment="1">
      <alignment horizontal="center" vertical="center" wrapText="1"/>
    </xf>
    <xf numFmtId="0" fontId="70" fillId="55" borderId="39" xfId="0" applyFont="1" applyFill="1" applyBorder="1" applyAlignment="1">
      <alignment horizontal="left" vertical="center" wrapText="1"/>
    </xf>
    <xf numFmtId="0" fontId="70" fillId="55" borderId="42" xfId="0" applyFont="1" applyFill="1" applyBorder="1" applyAlignment="1">
      <alignment horizontal="left" vertical="center" wrapText="1"/>
    </xf>
    <xf numFmtId="0" fontId="70" fillId="55" borderId="41" xfId="0" applyFont="1" applyFill="1" applyBorder="1" applyAlignment="1">
      <alignment horizontal="left" vertical="center" wrapText="1"/>
    </xf>
    <xf numFmtId="0" fontId="84" fillId="55" borderId="39" xfId="0" applyFont="1" applyFill="1" applyBorder="1" applyAlignment="1">
      <alignment horizontal="center" vertical="center" wrapText="1"/>
    </xf>
    <xf numFmtId="0" fontId="84" fillId="55" borderId="42" xfId="0" applyFont="1" applyFill="1" applyBorder="1" applyAlignment="1">
      <alignment horizontal="center" vertical="center" wrapText="1"/>
    </xf>
    <xf numFmtId="0" fontId="84" fillId="55" borderId="41" xfId="0" applyFont="1" applyFill="1" applyBorder="1" applyAlignment="1">
      <alignment horizontal="center" vertical="center" wrapText="1"/>
    </xf>
    <xf numFmtId="0" fontId="84" fillId="55" borderId="39" xfId="0" applyFont="1" applyFill="1" applyBorder="1" applyAlignment="1">
      <alignment horizontal="left" vertical="center" wrapText="1"/>
    </xf>
    <xf numFmtId="0" fontId="84" fillId="55" borderId="42" xfId="0" applyFont="1" applyFill="1" applyBorder="1" applyAlignment="1">
      <alignment horizontal="left" vertical="center" wrapText="1"/>
    </xf>
    <xf numFmtId="0" fontId="84" fillId="55" borderId="41" xfId="0" applyFont="1" applyFill="1" applyBorder="1" applyAlignment="1">
      <alignment horizontal="left" vertical="center" wrapText="1"/>
    </xf>
    <xf numFmtId="0" fontId="70" fillId="58" borderId="52" xfId="751" applyFont="1" applyFill="1" applyBorder="1" applyAlignment="1">
      <alignment horizontal="center" vertical="center" wrapText="1"/>
    </xf>
    <xf numFmtId="0" fontId="70" fillId="58" borderId="53" xfId="751" applyFont="1" applyFill="1" applyBorder="1" applyAlignment="1">
      <alignment horizontal="center" vertical="center" wrapText="1"/>
    </xf>
    <xf numFmtId="0" fontId="70" fillId="58" borderId="12" xfId="751" applyFont="1" applyFill="1" applyBorder="1" applyAlignment="1">
      <alignment horizontal="center" vertical="center" wrapText="1"/>
    </xf>
    <xf numFmtId="0" fontId="84" fillId="58" borderId="52" xfId="751" applyFont="1" applyFill="1" applyBorder="1" applyAlignment="1">
      <alignment horizontal="center" vertical="center" wrapText="1"/>
    </xf>
    <xf numFmtId="0" fontId="84" fillId="58" borderId="53" xfId="751" applyFont="1" applyFill="1" applyBorder="1" applyAlignment="1">
      <alignment horizontal="center" vertical="center" wrapText="1"/>
    </xf>
    <xf numFmtId="0" fontId="84" fillId="58" borderId="12" xfId="751" applyFont="1" applyFill="1" applyBorder="1" applyAlignment="1">
      <alignment horizontal="center" vertical="center" wrapText="1"/>
    </xf>
    <xf numFmtId="0" fontId="70" fillId="55" borderId="39" xfId="0" applyFont="1" applyFill="1" applyBorder="1" applyAlignment="1">
      <alignment vertical="center" wrapText="1"/>
    </xf>
    <xf numFmtId="0" fontId="70" fillId="55" borderId="41" xfId="0" applyFont="1" applyFill="1" applyBorder="1" applyAlignment="1">
      <alignment vertical="center" wrapText="1"/>
    </xf>
  </cellXfs>
  <cellStyles count="4261">
    <cellStyle name="?’ћѓћ‚›‰" xfId="1219"/>
    <cellStyle name="?’ћѓћ‚›‰ 2" xfId="1220"/>
    <cellStyle name="”?ќђќ‘ћ‚›‰" xfId="1221"/>
    <cellStyle name="”?ќђќ‘ћ‚›‰ 2" xfId="1222"/>
    <cellStyle name="”?љ‘?ђћ‚ђќќ›‰" xfId="1223"/>
    <cellStyle name="”?љ‘?ђћ‚ђќќ›‰ 2" xfId="1224"/>
    <cellStyle name="„…ќ…†ќ›‰" xfId="1225"/>
    <cellStyle name="„…ќ…†ќ›‰ 2" xfId="1226"/>
    <cellStyle name="„ђ’ђ" xfId="1227"/>
    <cellStyle name="„ђ’ђ 2" xfId="1228"/>
    <cellStyle name="‡ђѓћ‹ћ‚ћљ1" xfId="1229"/>
    <cellStyle name="‡ђѓћ‹ћ‚ћљ1 2" xfId="1230"/>
    <cellStyle name="‡ђѓћ‹ћ‚ћљ2" xfId="1231"/>
    <cellStyle name="‡ђѓћ‹ћ‚ћљ2 2" xfId="1232"/>
    <cellStyle name="20% - Акцент1 2" xfId="1"/>
    <cellStyle name="20% - Акцент1 2 2" xfId="2"/>
    <cellStyle name="20% - Акцент1 2 2 2" xfId="908"/>
    <cellStyle name="20% - Акцент1 2 2 3" xfId="1233"/>
    <cellStyle name="20% - Акцент1 2 3" xfId="3"/>
    <cellStyle name="20% - Акцент1 2 3 2" xfId="909"/>
    <cellStyle name="20% - Акцент1 2 4" xfId="4"/>
    <cellStyle name="20% - Акцент1 2 4 2" xfId="910"/>
    <cellStyle name="20% - Акцент1 2 5" xfId="5"/>
    <cellStyle name="20% - Акцент1 2 5 2" xfId="911"/>
    <cellStyle name="20% - Акцент1 2 6" xfId="907"/>
    <cellStyle name="20% - Акцент1 2_01.10" xfId="1234"/>
    <cellStyle name="20% - Акцент1 3" xfId="6"/>
    <cellStyle name="20% - Акцент1 3 2" xfId="7"/>
    <cellStyle name="20% - Акцент1 3 2 2" xfId="913"/>
    <cellStyle name="20% - Акцент1 3 3" xfId="8"/>
    <cellStyle name="20% - Акцент1 3 3 2" xfId="914"/>
    <cellStyle name="20% - Акцент1 3 4" xfId="9"/>
    <cellStyle name="20% - Акцент1 3 4 2" xfId="915"/>
    <cellStyle name="20% - Акцент1 3 5" xfId="10"/>
    <cellStyle name="20% - Акцент1 3 5 2" xfId="916"/>
    <cellStyle name="20% - Акцент1 3 6" xfId="912"/>
    <cellStyle name="20% - Акцент1 4" xfId="11"/>
    <cellStyle name="20% - Акцент1 4 2" xfId="12"/>
    <cellStyle name="20% - Акцент1 4 2 2" xfId="918"/>
    <cellStyle name="20% - Акцент1 4 3" xfId="13"/>
    <cellStyle name="20% - Акцент1 4 3 2" xfId="919"/>
    <cellStyle name="20% - Акцент1 4 4" xfId="14"/>
    <cellStyle name="20% - Акцент1 4 4 2" xfId="920"/>
    <cellStyle name="20% - Акцент1 4 5" xfId="15"/>
    <cellStyle name="20% - Акцент1 4 5 2" xfId="921"/>
    <cellStyle name="20% - Акцент1 4 6" xfId="917"/>
    <cellStyle name="20% - Акцент1 5" xfId="16"/>
    <cellStyle name="20% - Акцент1 5 2" xfId="17"/>
    <cellStyle name="20% - Акцент1 5 2 2" xfId="923"/>
    <cellStyle name="20% - Акцент1 5 3" xfId="18"/>
    <cellStyle name="20% - Акцент1 5 3 2" xfId="924"/>
    <cellStyle name="20% - Акцент1 5 4" xfId="19"/>
    <cellStyle name="20% - Акцент1 5 4 2" xfId="925"/>
    <cellStyle name="20% - Акцент1 5 5" xfId="20"/>
    <cellStyle name="20% - Акцент1 5 5 2" xfId="926"/>
    <cellStyle name="20% - Акцент1 5 6" xfId="922"/>
    <cellStyle name="20% - Акцент1 6" xfId="21"/>
    <cellStyle name="20% - Акцент1 6 2" xfId="927"/>
    <cellStyle name="20% - Акцент2 2" xfId="22"/>
    <cellStyle name="20% - Акцент2 2 2" xfId="23"/>
    <cellStyle name="20% - Акцент2 2 2 2" xfId="929"/>
    <cellStyle name="20% - Акцент2 2 2 3" xfId="1235"/>
    <cellStyle name="20% - Акцент2 2 3" xfId="24"/>
    <cellStyle name="20% - Акцент2 2 3 2" xfId="930"/>
    <cellStyle name="20% - Акцент2 2 4" xfId="25"/>
    <cellStyle name="20% - Акцент2 2 4 2" xfId="931"/>
    <cellStyle name="20% - Акцент2 2 5" xfId="26"/>
    <cellStyle name="20% - Акцент2 2 5 2" xfId="932"/>
    <cellStyle name="20% - Акцент2 2 6" xfId="928"/>
    <cellStyle name="20% - Акцент2 2_01.10" xfId="1236"/>
    <cellStyle name="20% - Акцент2 3" xfId="27"/>
    <cellStyle name="20% - Акцент2 3 2" xfId="28"/>
    <cellStyle name="20% - Акцент2 3 2 2" xfId="934"/>
    <cellStyle name="20% - Акцент2 3 3" xfId="29"/>
    <cellStyle name="20% - Акцент2 3 3 2" xfId="935"/>
    <cellStyle name="20% - Акцент2 3 4" xfId="30"/>
    <cellStyle name="20% - Акцент2 3 4 2" xfId="936"/>
    <cellStyle name="20% - Акцент2 3 5" xfId="31"/>
    <cellStyle name="20% - Акцент2 3 5 2" xfId="937"/>
    <cellStyle name="20% - Акцент2 3 6" xfId="933"/>
    <cellStyle name="20% - Акцент2 4" xfId="32"/>
    <cellStyle name="20% - Акцент2 4 2" xfId="33"/>
    <cellStyle name="20% - Акцент2 4 2 2" xfId="939"/>
    <cellStyle name="20% - Акцент2 4 3" xfId="34"/>
    <cellStyle name="20% - Акцент2 4 3 2" xfId="940"/>
    <cellStyle name="20% - Акцент2 4 4" xfId="35"/>
    <cellStyle name="20% - Акцент2 4 4 2" xfId="941"/>
    <cellStyle name="20% - Акцент2 4 5" xfId="36"/>
    <cellStyle name="20% - Акцент2 4 5 2" xfId="942"/>
    <cellStyle name="20% - Акцент2 4 6" xfId="938"/>
    <cellStyle name="20% - Акцент2 5" xfId="37"/>
    <cellStyle name="20% - Акцент2 5 2" xfId="38"/>
    <cellStyle name="20% - Акцент2 5 2 2" xfId="944"/>
    <cellStyle name="20% - Акцент2 5 3" xfId="39"/>
    <cellStyle name="20% - Акцент2 5 3 2" xfId="945"/>
    <cellStyle name="20% - Акцент2 5 4" xfId="40"/>
    <cellStyle name="20% - Акцент2 5 4 2" xfId="946"/>
    <cellStyle name="20% - Акцент2 5 5" xfId="41"/>
    <cellStyle name="20% - Акцент2 5 5 2" xfId="947"/>
    <cellStyle name="20% - Акцент2 5 6" xfId="943"/>
    <cellStyle name="20% - Акцент2 6" xfId="42"/>
    <cellStyle name="20% - Акцент2 6 2" xfId="948"/>
    <cellStyle name="20% - Акцент3 2" xfId="43"/>
    <cellStyle name="20% - Акцент3 2 2" xfId="44"/>
    <cellStyle name="20% - Акцент3 2 2 2" xfId="950"/>
    <cellStyle name="20% - Акцент3 2 2 3" xfId="1237"/>
    <cellStyle name="20% - Акцент3 2 3" xfId="45"/>
    <cellStyle name="20% - Акцент3 2 3 2" xfId="951"/>
    <cellStyle name="20% - Акцент3 2 4" xfId="46"/>
    <cellStyle name="20% - Акцент3 2 4 2" xfId="952"/>
    <cellStyle name="20% - Акцент3 2 5" xfId="47"/>
    <cellStyle name="20% - Акцент3 2 5 2" xfId="953"/>
    <cellStyle name="20% - Акцент3 2 6" xfId="949"/>
    <cellStyle name="20% - Акцент3 2_01.10" xfId="1238"/>
    <cellStyle name="20% - Акцент3 3" xfId="48"/>
    <cellStyle name="20% - Акцент3 3 2" xfId="49"/>
    <cellStyle name="20% - Акцент3 3 2 2" xfId="955"/>
    <cellStyle name="20% - Акцент3 3 3" xfId="50"/>
    <cellStyle name="20% - Акцент3 3 3 2" xfId="956"/>
    <cellStyle name="20% - Акцент3 3 4" xfId="51"/>
    <cellStyle name="20% - Акцент3 3 4 2" xfId="957"/>
    <cellStyle name="20% - Акцент3 3 5" xfId="52"/>
    <cellStyle name="20% - Акцент3 3 5 2" xfId="958"/>
    <cellStyle name="20% - Акцент3 3 6" xfId="954"/>
    <cellStyle name="20% - Акцент3 4" xfId="53"/>
    <cellStyle name="20% - Акцент3 4 2" xfId="54"/>
    <cellStyle name="20% - Акцент3 4 2 2" xfId="960"/>
    <cellStyle name="20% - Акцент3 4 3" xfId="55"/>
    <cellStyle name="20% - Акцент3 4 3 2" xfId="961"/>
    <cellStyle name="20% - Акцент3 4 4" xfId="56"/>
    <cellStyle name="20% - Акцент3 4 4 2" xfId="962"/>
    <cellStyle name="20% - Акцент3 4 5" xfId="57"/>
    <cellStyle name="20% - Акцент3 4 5 2" xfId="963"/>
    <cellStyle name="20% - Акцент3 4 6" xfId="959"/>
    <cellStyle name="20% - Акцент3 5" xfId="58"/>
    <cellStyle name="20% - Акцент3 5 2" xfId="59"/>
    <cellStyle name="20% - Акцент3 5 2 2" xfId="965"/>
    <cellStyle name="20% - Акцент3 5 3" xfId="60"/>
    <cellStyle name="20% - Акцент3 5 3 2" xfId="966"/>
    <cellStyle name="20% - Акцент3 5 4" xfId="61"/>
    <cellStyle name="20% - Акцент3 5 4 2" xfId="967"/>
    <cellStyle name="20% - Акцент3 5 5" xfId="62"/>
    <cellStyle name="20% - Акцент3 5 5 2" xfId="968"/>
    <cellStyle name="20% - Акцент3 5 6" xfId="964"/>
    <cellStyle name="20% - Акцент3 6" xfId="63"/>
    <cellStyle name="20% - Акцент3 6 2" xfId="969"/>
    <cellStyle name="20% - Акцент4 2" xfId="64"/>
    <cellStyle name="20% - Акцент4 2 2" xfId="65"/>
    <cellStyle name="20% - Акцент4 2 2 2" xfId="971"/>
    <cellStyle name="20% - Акцент4 2 2 3" xfId="1239"/>
    <cellStyle name="20% - Акцент4 2 3" xfId="66"/>
    <cellStyle name="20% - Акцент4 2 3 2" xfId="972"/>
    <cellStyle name="20% - Акцент4 2 4" xfId="67"/>
    <cellStyle name="20% - Акцент4 2 4 2" xfId="973"/>
    <cellStyle name="20% - Акцент4 2 5" xfId="68"/>
    <cellStyle name="20% - Акцент4 2 5 2" xfId="974"/>
    <cellStyle name="20% - Акцент4 2 6" xfId="970"/>
    <cellStyle name="20% - Акцент4 2_01.10" xfId="1240"/>
    <cellStyle name="20% - Акцент4 3" xfId="69"/>
    <cellStyle name="20% - Акцент4 3 2" xfId="70"/>
    <cellStyle name="20% - Акцент4 3 2 2" xfId="976"/>
    <cellStyle name="20% - Акцент4 3 3" xfId="71"/>
    <cellStyle name="20% - Акцент4 3 3 2" xfId="977"/>
    <cellStyle name="20% - Акцент4 3 4" xfId="72"/>
    <cellStyle name="20% - Акцент4 3 4 2" xfId="978"/>
    <cellStyle name="20% - Акцент4 3 5" xfId="73"/>
    <cellStyle name="20% - Акцент4 3 5 2" xfId="979"/>
    <cellStyle name="20% - Акцент4 3 6" xfId="975"/>
    <cellStyle name="20% - Акцент4 4" xfId="74"/>
    <cellStyle name="20% - Акцент4 4 2" xfId="75"/>
    <cellStyle name="20% - Акцент4 4 2 2" xfId="981"/>
    <cellStyle name="20% - Акцент4 4 3" xfId="76"/>
    <cellStyle name="20% - Акцент4 4 3 2" xfId="982"/>
    <cellStyle name="20% - Акцент4 4 4" xfId="77"/>
    <cellStyle name="20% - Акцент4 4 4 2" xfId="983"/>
    <cellStyle name="20% - Акцент4 4 5" xfId="78"/>
    <cellStyle name="20% - Акцент4 4 5 2" xfId="984"/>
    <cellStyle name="20% - Акцент4 4 6" xfId="980"/>
    <cellStyle name="20% - Акцент4 5" xfId="79"/>
    <cellStyle name="20% - Акцент4 5 2" xfId="80"/>
    <cellStyle name="20% - Акцент4 5 2 2" xfId="986"/>
    <cellStyle name="20% - Акцент4 5 3" xfId="81"/>
    <cellStyle name="20% - Акцент4 5 3 2" xfId="987"/>
    <cellStyle name="20% - Акцент4 5 4" xfId="82"/>
    <cellStyle name="20% - Акцент4 5 4 2" xfId="988"/>
    <cellStyle name="20% - Акцент4 5 5" xfId="83"/>
    <cellStyle name="20% - Акцент4 5 5 2" xfId="989"/>
    <cellStyle name="20% - Акцент4 5 6" xfId="985"/>
    <cellStyle name="20% - Акцент4 6" xfId="84"/>
    <cellStyle name="20% - Акцент4 6 2" xfId="990"/>
    <cellStyle name="20% - Акцент5 2" xfId="85"/>
    <cellStyle name="20% - Акцент5 2 2" xfId="86"/>
    <cellStyle name="20% - Акцент5 2 2 2" xfId="992"/>
    <cellStyle name="20% - Акцент5 2 3" xfId="87"/>
    <cellStyle name="20% - Акцент5 2 3 2" xfId="993"/>
    <cellStyle name="20% - Акцент5 2 4" xfId="88"/>
    <cellStyle name="20% - Акцент5 2 4 2" xfId="994"/>
    <cellStyle name="20% - Акцент5 2 5" xfId="89"/>
    <cellStyle name="20% - Акцент5 2 5 2" xfId="995"/>
    <cellStyle name="20% - Акцент5 2 6" xfId="991"/>
    <cellStyle name="20% - Акцент5 3" xfId="90"/>
    <cellStyle name="20% - Акцент5 3 2" xfId="91"/>
    <cellStyle name="20% - Акцент5 3 2 2" xfId="997"/>
    <cellStyle name="20% - Акцент5 3 3" xfId="92"/>
    <cellStyle name="20% - Акцент5 3 3 2" xfId="998"/>
    <cellStyle name="20% - Акцент5 3 4" xfId="93"/>
    <cellStyle name="20% - Акцент5 3 4 2" xfId="999"/>
    <cellStyle name="20% - Акцент5 3 5" xfId="94"/>
    <cellStyle name="20% - Акцент5 3 5 2" xfId="1000"/>
    <cellStyle name="20% - Акцент5 3 6" xfId="996"/>
    <cellStyle name="20% - Акцент5 4" xfId="95"/>
    <cellStyle name="20% - Акцент5 4 2" xfId="96"/>
    <cellStyle name="20% - Акцент5 4 2 2" xfId="1002"/>
    <cellStyle name="20% - Акцент5 4 3" xfId="97"/>
    <cellStyle name="20% - Акцент5 4 3 2" xfId="1003"/>
    <cellStyle name="20% - Акцент5 4 4" xfId="98"/>
    <cellStyle name="20% - Акцент5 4 4 2" xfId="1004"/>
    <cellStyle name="20% - Акцент5 4 5" xfId="99"/>
    <cellStyle name="20% - Акцент5 4 5 2" xfId="1005"/>
    <cellStyle name="20% - Акцент5 4 6" xfId="1001"/>
    <cellStyle name="20% - Акцент5 5" xfId="100"/>
    <cellStyle name="20% - Акцент5 5 2" xfId="101"/>
    <cellStyle name="20% - Акцент5 5 2 2" xfId="1007"/>
    <cellStyle name="20% - Акцент5 5 3" xfId="102"/>
    <cellStyle name="20% - Акцент5 5 3 2" xfId="1008"/>
    <cellStyle name="20% - Акцент5 5 4" xfId="103"/>
    <cellStyle name="20% - Акцент5 5 4 2" xfId="1009"/>
    <cellStyle name="20% - Акцент5 5 5" xfId="104"/>
    <cellStyle name="20% - Акцент5 5 5 2" xfId="1010"/>
    <cellStyle name="20% - Акцент5 5 6" xfId="1006"/>
    <cellStyle name="20% - Акцент5 6" xfId="105"/>
    <cellStyle name="20% - Акцент5 6 2" xfId="1011"/>
    <cellStyle name="20% - Акцент6 2" xfId="106"/>
    <cellStyle name="20% - Акцент6 2 2" xfId="107"/>
    <cellStyle name="20% - Акцент6 2 2 2" xfId="1013"/>
    <cellStyle name="20% - Акцент6 2 3" xfId="108"/>
    <cellStyle name="20% - Акцент6 2 3 2" xfId="1014"/>
    <cellStyle name="20% - Акцент6 2 4" xfId="109"/>
    <cellStyle name="20% - Акцент6 2 4 2" xfId="1015"/>
    <cellStyle name="20% - Акцент6 2 5" xfId="110"/>
    <cellStyle name="20% - Акцент6 2 5 2" xfId="1016"/>
    <cellStyle name="20% - Акцент6 2 6" xfId="1012"/>
    <cellStyle name="20% - Акцент6 3" xfId="111"/>
    <cellStyle name="20% - Акцент6 3 2" xfId="112"/>
    <cellStyle name="20% - Акцент6 3 2 2" xfId="1018"/>
    <cellStyle name="20% - Акцент6 3 3" xfId="113"/>
    <cellStyle name="20% - Акцент6 3 3 2" xfId="1019"/>
    <cellStyle name="20% - Акцент6 3 4" xfId="114"/>
    <cellStyle name="20% - Акцент6 3 4 2" xfId="1020"/>
    <cellStyle name="20% - Акцент6 3 5" xfId="115"/>
    <cellStyle name="20% - Акцент6 3 5 2" xfId="1021"/>
    <cellStyle name="20% - Акцент6 3 6" xfId="1017"/>
    <cellStyle name="20% - Акцент6 4" xfId="116"/>
    <cellStyle name="20% - Акцент6 4 2" xfId="117"/>
    <cellStyle name="20% - Акцент6 4 2 2" xfId="1023"/>
    <cellStyle name="20% - Акцент6 4 3" xfId="118"/>
    <cellStyle name="20% - Акцент6 4 3 2" xfId="1024"/>
    <cellStyle name="20% - Акцент6 4 4" xfId="119"/>
    <cellStyle name="20% - Акцент6 4 4 2" xfId="1025"/>
    <cellStyle name="20% - Акцент6 4 5" xfId="120"/>
    <cellStyle name="20% - Акцент6 4 5 2" xfId="1026"/>
    <cellStyle name="20% - Акцент6 4 6" xfId="1022"/>
    <cellStyle name="20% - Акцент6 5" xfId="121"/>
    <cellStyle name="20% - Акцент6 5 2" xfId="122"/>
    <cellStyle name="20% - Акцент6 5 2 2" xfId="1028"/>
    <cellStyle name="20% - Акцент6 5 3" xfId="123"/>
    <cellStyle name="20% - Акцент6 5 3 2" xfId="1029"/>
    <cellStyle name="20% - Акцент6 5 4" xfId="124"/>
    <cellStyle name="20% - Акцент6 5 4 2" xfId="1030"/>
    <cellStyle name="20% - Акцент6 5 5" xfId="125"/>
    <cellStyle name="20% - Акцент6 5 5 2" xfId="1031"/>
    <cellStyle name="20% - Акцент6 5 6" xfId="1027"/>
    <cellStyle name="20% - Акцент6 6" xfId="126"/>
    <cellStyle name="20% - Акцент6 6 2" xfId="1032"/>
    <cellStyle name="20% – Акцентування1" xfId="1241"/>
    <cellStyle name="20% – Акцентування2" xfId="1242"/>
    <cellStyle name="20% – Акцентування3" xfId="1243"/>
    <cellStyle name="20% – Акцентування4" xfId="1244"/>
    <cellStyle name="20% – Акцентування5" xfId="1245"/>
    <cellStyle name="20% – Акцентування6" xfId="1246"/>
    <cellStyle name="40% - Акцент1 2" xfId="127"/>
    <cellStyle name="40% - Акцент1 2 2" xfId="128"/>
    <cellStyle name="40% - Акцент1 2 2 2" xfId="1034"/>
    <cellStyle name="40% - Акцент1 2 3" xfId="129"/>
    <cellStyle name="40% - Акцент1 2 3 2" xfId="1035"/>
    <cellStyle name="40% - Акцент1 2 4" xfId="130"/>
    <cellStyle name="40% - Акцент1 2 4 2" xfId="1036"/>
    <cellStyle name="40% - Акцент1 2 5" xfId="131"/>
    <cellStyle name="40% - Акцент1 2 5 2" xfId="1037"/>
    <cellStyle name="40% - Акцент1 2 6" xfId="1033"/>
    <cellStyle name="40% - Акцент1 3" xfId="132"/>
    <cellStyle name="40% - Акцент1 3 2" xfId="133"/>
    <cellStyle name="40% - Акцент1 3 2 2" xfId="1039"/>
    <cellStyle name="40% - Акцент1 3 3" xfId="134"/>
    <cellStyle name="40% - Акцент1 3 3 2" xfId="1040"/>
    <cellStyle name="40% - Акцент1 3 4" xfId="135"/>
    <cellStyle name="40% - Акцент1 3 4 2" xfId="1041"/>
    <cellStyle name="40% - Акцент1 3 5" xfId="136"/>
    <cellStyle name="40% - Акцент1 3 5 2" xfId="1042"/>
    <cellStyle name="40% - Акцент1 3 6" xfId="1038"/>
    <cellStyle name="40% - Акцент1 4" xfId="137"/>
    <cellStyle name="40% - Акцент1 4 2" xfId="138"/>
    <cellStyle name="40% - Акцент1 4 2 2" xfId="1044"/>
    <cellStyle name="40% - Акцент1 4 3" xfId="139"/>
    <cellStyle name="40% - Акцент1 4 3 2" xfId="1045"/>
    <cellStyle name="40% - Акцент1 4 4" xfId="140"/>
    <cellStyle name="40% - Акцент1 4 4 2" xfId="1046"/>
    <cellStyle name="40% - Акцент1 4 5" xfId="141"/>
    <cellStyle name="40% - Акцент1 4 5 2" xfId="1047"/>
    <cellStyle name="40% - Акцент1 4 6" xfId="1043"/>
    <cellStyle name="40% - Акцент1 5" xfId="142"/>
    <cellStyle name="40% - Акцент1 5 2" xfId="143"/>
    <cellStyle name="40% - Акцент1 5 2 2" xfId="1049"/>
    <cellStyle name="40% - Акцент1 5 3" xfId="144"/>
    <cellStyle name="40% - Акцент1 5 3 2" xfId="1050"/>
    <cellStyle name="40% - Акцент1 5 4" xfId="145"/>
    <cellStyle name="40% - Акцент1 5 4 2" xfId="1051"/>
    <cellStyle name="40% - Акцент1 5 5" xfId="146"/>
    <cellStyle name="40% - Акцент1 5 5 2" xfId="1052"/>
    <cellStyle name="40% - Акцент1 5 6" xfId="1048"/>
    <cellStyle name="40% - Акцент1 6" xfId="147"/>
    <cellStyle name="40% - Акцент1 6 2" xfId="1053"/>
    <cellStyle name="40% - Акцент2 2" xfId="148"/>
    <cellStyle name="40% - Акцент2 2 2" xfId="149"/>
    <cellStyle name="40% - Акцент2 2 2 2" xfId="1055"/>
    <cellStyle name="40% - Акцент2 2 3" xfId="150"/>
    <cellStyle name="40% - Акцент2 2 3 2" xfId="1056"/>
    <cellStyle name="40% - Акцент2 2 4" xfId="151"/>
    <cellStyle name="40% - Акцент2 2 4 2" xfId="1057"/>
    <cellStyle name="40% - Акцент2 2 5" xfId="152"/>
    <cellStyle name="40% - Акцент2 2 5 2" xfId="1058"/>
    <cellStyle name="40% - Акцент2 2 6" xfId="1054"/>
    <cellStyle name="40% - Акцент2 3" xfId="153"/>
    <cellStyle name="40% - Акцент2 3 2" xfId="154"/>
    <cellStyle name="40% - Акцент2 3 2 2" xfId="1060"/>
    <cellStyle name="40% - Акцент2 3 3" xfId="155"/>
    <cellStyle name="40% - Акцент2 3 3 2" xfId="1061"/>
    <cellStyle name="40% - Акцент2 3 4" xfId="156"/>
    <cellStyle name="40% - Акцент2 3 4 2" xfId="1062"/>
    <cellStyle name="40% - Акцент2 3 5" xfId="157"/>
    <cellStyle name="40% - Акцент2 3 5 2" xfId="1063"/>
    <cellStyle name="40% - Акцент2 3 6" xfId="1059"/>
    <cellStyle name="40% - Акцент2 4" xfId="158"/>
    <cellStyle name="40% - Акцент2 4 2" xfId="159"/>
    <cellStyle name="40% - Акцент2 4 2 2" xfId="1065"/>
    <cellStyle name="40% - Акцент2 4 3" xfId="160"/>
    <cellStyle name="40% - Акцент2 4 3 2" xfId="1066"/>
    <cellStyle name="40% - Акцент2 4 4" xfId="161"/>
    <cellStyle name="40% - Акцент2 4 4 2" xfId="1067"/>
    <cellStyle name="40% - Акцент2 4 5" xfId="162"/>
    <cellStyle name="40% - Акцент2 4 5 2" xfId="1068"/>
    <cellStyle name="40% - Акцент2 4 6" xfId="1064"/>
    <cellStyle name="40% - Акцент2 5" xfId="163"/>
    <cellStyle name="40% - Акцент2 5 2" xfId="164"/>
    <cellStyle name="40% - Акцент2 5 2 2" xfId="1070"/>
    <cellStyle name="40% - Акцент2 5 3" xfId="165"/>
    <cellStyle name="40% - Акцент2 5 3 2" xfId="1071"/>
    <cellStyle name="40% - Акцент2 5 4" xfId="166"/>
    <cellStyle name="40% - Акцент2 5 4 2" xfId="1072"/>
    <cellStyle name="40% - Акцент2 5 5" xfId="167"/>
    <cellStyle name="40% - Акцент2 5 5 2" xfId="1073"/>
    <cellStyle name="40% - Акцент2 5 6" xfId="1069"/>
    <cellStyle name="40% - Акцент2 6" xfId="168"/>
    <cellStyle name="40% - Акцент2 6 2" xfId="1074"/>
    <cellStyle name="40% - Акцент3 2" xfId="169"/>
    <cellStyle name="40% - Акцент3 2 2" xfId="170"/>
    <cellStyle name="40% - Акцент3 2 2 2" xfId="1076"/>
    <cellStyle name="40% - Акцент3 2 2 3" xfId="1247"/>
    <cellStyle name="40% - Акцент3 2 3" xfId="171"/>
    <cellStyle name="40% - Акцент3 2 3 2" xfId="1077"/>
    <cellStyle name="40% - Акцент3 2 4" xfId="172"/>
    <cellStyle name="40% - Акцент3 2 4 2" xfId="1078"/>
    <cellStyle name="40% - Акцент3 2 5" xfId="173"/>
    <cellStyle name="40% - Акцент3 2 5 2" xfId="1079"/>
    <cellStyle name="40% - Акцент3 2 6" xfId="1075"/>
    <cellStyle name="40% - Акцент3 2_01.10" xfId="1248"/>
    <cellStyle name="40% - Акцент3 3" xfId="174"/>
    <cellStyle name="40% - Акцент3 3 2" xfId="175"/>
    <cellStyle name="40% - Акцент3 3 2 2" xfId="1081"/>
    <cellStyle name="40% - Акцент3 3 3" xfId="176"/>
    <cellStyle name="40% - Акцент3 3 3 2" xfId="1082"/>
    <cellStyle name="40% - Акцент3 3 4" xfId="177"/>
    <cellStyle name="40% - Акцент3 3 4 2" xfId="1083"/>
    <cellStyle name="40% - Акцент3 3 5" xfId="178"/>
    <cellStyle name="40% - Акцент3 3 5 2" xfId="1084"/>
    <cellStyle name="40% - Акцент3 3 6" xfId="1080"/>
    <cellStyle name="40% - Акцент3 4" xfId="179"/>
    <cellStyle name="40% - Акцент3 4 2" xfId="180"/>
    <cellStyle name="40% - Акцент3 4 2 2" xfId="1086"/>
    <cellStyle name="40% - Акцент3 4 3" xfId="181"/>
    <cellStyle name="40% - Акцент3 4 3 2" xfId="1087"/>
    <cellStyle name="40% - Акцент3 4 4" xfId="182"/>
    <cellStyle name="40% - Акцент3 4 4 2" xfId="1088"/>
    <cellStyle name="40% - Акцент3 4 5" xfId="183"/>
    <cellStyle name="40% - Акцент3 4 5 2" xfId="1089"/>
    <cellStyle name="40% - Акцент3 4 6" xfId="1085"/>
    <cellStyle name="40% - Акцент3 5" xfId="184"/>
    <cellStyle name="40% - Акцент3 5 2" xfId="185"/>
    <cellStyle name="40% - Акцент3 5 2 2" xfId="1091"/>
    <cellStyle name="40% - Акцент3 5 3" xfId="186"/>
    <cellStyle name="40% - Акцент3 5 3 2" xfId="1092"/>
    <cellStyle name="40% - Акцент3 5 4" xfId="187"/>
    <cellStyle name="40% - Акцент3 5 4 2" xfId="1093"/>
    <cellStyle name="40% - Акцент3 5 5" xfId="188"/>
    <cellStyle name="40% - Акцент3 5 5 2" xfId="1094"/>
    <cellStyle name="40% - Акцент3 5 6" xfId="1090"/>
    <cellStyle name="40% - Акцент3 6" xfId="189"/>
    <cellStyle name="40% - Акцент3 6 2" xfId="1095"/>
    <cellStyle name="40% - Акцент4 2" xfId="190"/>
    <cellStyle name="40% - Акцент4 2 2" xfId="191"/>
    <cellStyle name="40% - Акцент4 2 2 2" xfId="1097"/>
    <cellStyle name="40% - Акцент4 2 3" xfId="192"/>
    <cellStyle name="40% - Акцент4 2 3 2" xfId="1098"/>
    <cellStyle name="40% - Акцент4 2 4" xfId="193"/>
    <cellStyle name="40% - Акцент4 2 4 2" xfId="1099"/>
    <cellStyle name="40% - Акцент4 2 5" xfId="194"/>
    <cellStyle name="40% - Акцент4 2 5 2" xfId="1100"/>
    <cellStyle name="40% - Акцент4 2 6" xfId="1096"/>
    <cellStyle name="40% - Акцент4 3" xfId="195"/>
    <cellStyle name="40% - Акцент4 3 2" xfId="196"/>
    <cellStyle name="40% - Акцент4 3 2 2" xfId="1102"/>
    <cellStyle name="40% - Акцент4 3 3" xfId="197"/>
    <cellStyle name="40% - Акцент4 3 3 2" xfId="1103"/>
    <cellStyle name="40% - Акцент4 3 4" xfId="198"/>
    <cellStyle name="40% - Акцент4 3 4 2" xfId="1104"/>
    <cellStyle name="40% - Акцент4 3 5" xfId="199"/>
    <cellStyle name="40% - Акцент4 3 5 2" xfId="1105"/>
    <cellStyle name="40% - Акцент4 3 6" xfId="1101"/>
    <cellStyle name="40% - Акцент4 4" xfId="200"/>
    <cellStyle name="40% - Акцент4 4 2" xfId="201"/>
    <cellStyle name="40% - Акцент4 4 2 2" xfId="1107"/>
    <cellStyle name="40% - Акцент4 4 3" xfId="202"/>
    <cellStyle name="40% - Акцент4 4 3 2" xfId="1108"/>
    <cellStyle name="40% - Акцент4 4 4" xfId="203"/>
    <cellStyle name="40% - Акцент4 4 4 2" xfId="1109"/>
    <cellStyle name="40% - Акцент4 4 5" xfId="204"/>
    <cellStyle name="40% - Акцент4 4 5 2" xfId="1110"/>
    <cellStyle name="40% - Акцент4 4 6" xfId="1106"/>
    <cellStyle name="40% - Акцент4 5" xfId="205"/>
    <cellStyle name="40% - Акцент4 5 2" xfId="206"/>
    <cellStyle name="40% - Акцент4 5 2 2" xfId="1112"/>
    <cellStyle name="40% - Акцент4 5 3" xfId="207"/>
    <cellStyle name="40% - Акцент4 5 3 2" xfId="1113"/>
    <cellStyle name="40% - Акцент4 5 4" xfId="208"/>
    <cellStyle name="40% - Акцент4 5 4 2" xfId="1114"/>
    <cellStyle name="40% - Акцент4 5 5" xfId="209"/>
    <cellStyle name="40% - Акцент4 5 5 2" xfId="1115"/>
    <cellStyle name="40% - Акцент4 5 6" xfId="1111"/>
    <cellStyle name="40% - Акцент4 6" xfId="210"/>
    <cellStyle name="40% - Акцент4 6 2" xfId="1116"/>
    <cellStyle name="40% - Акцент5 2" xfId="211"/>
    <cellStyle name="40% - Акцент5 2 2" xfId="212"/>
    <cellStyle name="40% - Акцент5 2 2 2" xfId="1118"/>
    <cellStyle name="40% - Акцент5 2 3" xfId="213"/>
    <cellStyle name="40% - Акцент5 2 3 2" xfId="1119"/>
    <cellStyle name="40% - Акцент5 2 4" xfId="214"/>
    <cellStyle name="40% - Акцент5 2 4 2" xfId="1120"/>
    <cellStyle name="40% - Акцент5 2 5" xfId="215"/>
    <cellStyle name="40% - Акцент5 2 5 2" xfId="1121"/>
    <cellStyle name="40% - Акцент5 2 6" xfId="1117"/>
    <cellStyle name="40% - Акцент5 3" xfId="216"/>
    <cellStyle name="40% - Акцент5 3 2" xfId="217"/>
    <cellStyle name="40% - Акцент5 3 2 2" xfId="1123"/>
    <cellStyle name="40% - Акцент5 3 3" xfId="218"/>
    <cellStyle name="40% - Акцент5 3 3 2" xfId="1124"/>
    <cellStyle name="40% - Акцент5 3 4" xfId="219"/>
    <cellStyle name="40% - Акцент5 3 4 2" xfId="1125"/>
    <cellStyle name="40% - Акцент5 3 5" xfId="220"/>
    <cellStyle name="40% - Акцент5 3 5 2" xfId="1126"/>
    <cellStyle name="40% - Акцент5 3 6" xfId="1122"/>
    <cellStyle name="40% - Акцент5 4" xfId="221"/>
    <cellStyle name="40% - Акцент5 4 2" xfId="222"/>
    <cellStyle name="40% - Акцент5 4 2 2" xfId="1128"/>
    <cellStyle name="40% - Акцент5 4 3" xfId="223"/>
    <cellStyle name="40% - Акцент5 4 3 2" xfId="1129"/>
    <cellStyle name="40% - Акцент5 4 4" xfId="224"/>
    <cellStyle name="40% - Акцент5 4 4 2" xfId="1130"/>
    <cellStyle name="40% - Акцент5 4 5" xfId="225"/>
    <cellStyle name="40% - Акцент5 4 5 2" xfId="1131"/>
    <cellStyle name="40% - Акцент5 4 6" xfId="1127"/>
    <cellStyle name="40% - Акцент5 5" xfId="226"/>
    <cellStyle name="40% - Акцент5 5 2" xfId="227"/>
    <cellStyle name="40% - Акцент5 5 2 2" xfId="1133"/>
    <cellStyle name="40% - Акцент5 5 3" xfId="228"/>
    <cellStyle name="40% - Акцент5 5 3 2" xfId="1134"/>
    <cellStyle name="40% - Акцент5 5 4" xfId="229"/>
    <cellStyle name="40% - Акцент5 5 4 2" xfId="1135"/>
    <cellStyle name="40% - Акцент5 5 5" xfId="230"/>
    <cellStyle name="40% - Акцент5 5 5 2" xfId="1136"/>
    <cellStyle name="40% - Акцент5 5 6" xfId="1132"/>
    <cellStyle name="40% - Акцент5 6" xfId="231"/>
    <cellStyle name="40% - Акцент5 6 2" xfId="1137"/>
    <cellStyle name="40% - Акцент6 2" xfId="232"/>
    <cellStyle name="40% - Акцент6 2 2" xfId="233"/>
    <cellStyle name="40% - Акцент6 2 2 2" xfId="1139"/>
    <cellStyle name="40% - Акцент6 2 3" xfId="234"/>
    <cellStyle name="40% - Акцент6 2 3 2" xfId="1140"/>
    <cellStyle name="40% - Акцент6 2 4" xfId="235"/>
    <cellStyle name="40% - Акцент6 2 4 2" xfId="1141"/>
    <cellStyle name="40% - Акцент6 2 5" xfId="236"/>
    <cellStyle name="40% - Акцент6 2 5 2" xfId="1142"/>
    <cellStyle name="40% - Акцент6 2 6" xfId="1138"/>
    <cellStyle name="40% - Акцент6 3" xfId="237"/>
    <cellStyle name="40% - Акцент6 3 2" xfId="238"/>
    <cellStyle name="40% - Акцент6 3 2 2" xfId="1144"/>
    <cellStyle name="40% - Акцент6 3 3" xfId="239"/>
    <cellStyle name="40% - Акцент6 3 3 2" xfId="1145"/>
    <cellStyle name="40% - Акцент6 3 4" xfId="240"/>
    <cellStyle name="40% - Акцент6 3 4 2" xfId="1146"/>
    <cellStyle name="40% - Акцент6 3 5" xfId="241"/>
    <cellStyle name="40% - Акцент6 3 5 2" xfId="1147"/>
    <cellStyle name="40% - Акцент6 3 6" xfId="1143"/>
    <cellStyle name="40% - Акцент6 4" xfId="242"/>
    <cellStyle name="40% - Акцент6 4 2" xfId="243"/>
    <cellStyle name="40% - Акцент6 4 2 2" xfId="1149"/>
    <cellStyle name="40% - Акцент6 4 3" xfId="244"/>
    <cellStyle name="40% - Акцент6 4 3 2" xfId="1150"/>
    <cellStyle name="40% - Акцент6 4 4" xfId="245"/>
    <cellStyle name="40% - Акцент6 4 4 2" xfId="1151"/>
    <cellStyle name="40% - Акцент6 4 5" xfId="246"/>
    <cellStyle name="40% - Акцент6 4 5 2" xfId="1152"/>
    <cellStyle name="40% - Акцент6 4 6" xfId="1148"/>
    <cellStyle name="40% - Акцент6 5" xfId="247"/>
    <cellStyle name="40% - Акцент6 5 2" xfId="248"/>
    <cellStyle name="40% - Акцент6 5 2 2" xfId="1154"/>
    <cellStyle name="40% - Акцент6 5 3" xfId="249"/>
    <cellStyle name="40% - Акцент6 5 3 2" xfId="1155"/>
    <cellStyle name="40% - Акцент6 5 4" xfId="250"/>
    <cellStyle name="40% - Акцент6 5 4 2" xfId="1156"/>
    <cellStyle name="40% - Акцент6 5 5" xfId="251"/>
    <cellStyle name="40% - Акцент6 5 5 2" xfId="1157"/>
    <cellStyle name="40% - Акцент6 5 6" xfId="1153"/>
    <cellStyle name="40% - Акцент6 6" xfId="252"/>
    <cellStyle name="40% - Акцент6 6 2" xfId="1158"/>
    <cellStyle name="40% – Акцентування1" xfId="1249"/>
    <cellStyle name="40% – Акцентування2" xfId="1250"/>
    <cellStyle name="40% – Акцентування3" xfId="1251"/>
    <cellStyle name="40% – Акцентування4" xfId="1252"/>
    <cellStyle name="40% – Акцентування5" xfId="1253"/>
    <cellStyle name="40% – Акцентування6" xfId="1254"/>
    <cellStyle name="60% - Акцент1 2" xfId="253"/>
    <cellStyle name="60% - Акцент1 2 2" xfId="254"/>
    <cellStyle name="60% - Акцент1 2 3" xfId="255"/>
    <cellStyle name="60% - Акцент1 2 4" xfId="256"/>
    <cellStyle name="60% - Акцент1 2 5" xfId="257"/>
    <cellStyle name="60% - Акцент1 3" xfId="258"/>
    <cellStyle name="60% - Акцент1 3 2" xfId="259"/>
    <cellStyle name="60% - Акцент1 3 3" xfId="260"/>
    <cellStyle name="60% - Акцент1 3 4" xfId="261"/>
    <cellStyle name="60% - Акцент1 3 5" xfId="262"/>
    <cellStyle name="60% - Акцент1 4" xfId="263"/>
    <cellStyle name="60% - Акцент1 4 2" xfId="264"/>
    <cellStyle name="60% - Акцент1 4 3" xfId="265"/>
    <cellStyle name="60% - Акцент1 4 4" xfId="266"/>
    <cellStyle name="60% - Акцент1 4 5" xfId="267"/>
    <cellStyle name="60% - Акцент1 5" xfId="268"/>
    <cellStyle name="60% - Акцент1 5 2" xfId="269"/>
    <cellStyle name="60% - Акцент1 5 3" xfId="270"/>
    <cellStyle name="60% - Акцент1 5 4" xfId="271"/>
    <cellStyle name="60% - Акцент1 5 5" xfId="272"/>
    <cellStyle name="60% - Акцент1 6" xfId="273"/>
    <cellStyle name="60% - Акцент2 2" xfId="274"/>
    <cellStyle name="60% - Акцент2 2 2" xfId="275"/>
    <cellStyle name="60% - Акцент2 2 3" xfId="276"/>
    <cellStyle name="60% - Акцент2 2 4" xfId="277"/>
    <cellStyle name="60% - Акцент2 2 5" xfId="278"/>
    <cellStyle name="60% - Акцент2 3" xfId="279"/>
    <cellStyle name="60% - Акцент2 3 2" xfId="280"/>
    <cellStyle name="60% - Акцент2 3 3" xfId="281"/>
    <cellStyle name="60% - Акцент2 3 4" xfId="282"/>
    <cellStyle name="60% - Акцент2 3 5" xfId="283"/>
    <cellStyle name="60% - Акцент2 4" xfId="284"/>
    <cellStyle name="60% - Акцент2 4 2" xfId="285"/>
    <cellStyle name="60% - Акцент2 4 3" xfId="286"/>
    <cellStyle name="60% - Акцент2 4 4" xfId="287"/>
    <cellStyle name="60% - Акцент2 4 5" xfId="288"/>
    <cellStyle name="60% - Акцент2 5" xfId="289"/>
    <cellStyle name="60% - Акцент2 5 2" xfId="290"/>
    <cellStyle name="60% - Акцент2 5 3" xfId="291"/>
    <cellStyle name="60% - Акцент2 5 4" xfId="292"/>
    <cellStyle name="60% - Акцент2 5 5" xfId="293"/>
    <cellStyle name="60% - Акцент2 6" xfId="294"/>
    <cellStyle name="60% - Акцент3 2" xfId="295"/>
    <cellStyle name="60% - Акцент3 2 2" xfId="296"/>
    <cellStyle name="60% - Акцент3 2 2 2" xfId="1255"/>
    <cellStyle name="60% - Акцент3 2 3" xfId="297"/>
    <cellStyle name="60% - Акцент3 2 4" xfId="298"/>
    <cellStyle name="60% - Акцент3 2 5" xfId="299"/>
    <cellStyle name="60% - Акцент3 2_01.10" xfId="1256"/>
    <cellStyle name="60% - Акцент3 3" xfId="300"/>
    <cellStyle name="60% - Акцент3 3 2" xfId="301"/>
    <cellStyle name="60% - Акцент3 3 3" xfId="302"/>
    <cellStyle name="60% - Акцент3 3 4" xfId="303"/>
    <cellStyle name="60% - Акцент3 3 5" xfId="304"/>
    <cellStyle name="60% - Акцент3 4" xfId="305"/>
    <cellStyle name="60% - Акцент3 4 2" xfId="306"/>
    <cellStyle name="60% - Акцент3 4 3" xfId="307"/>
    <cellStyle name="60% - Акцент3 4 4" xfId="308"/>
    <cellStyle name="60% - Акцент3 4 5" xfId="309"/>
    <cellStyle name="60% - Акцент3 5" xfId="310"/>
    <cellStyle name="60% - Акцент3 5 2" xfId="311"/>
    <cellStyle name="60% - Акцент3 5 3" xfId="312"/>
    <cellStyle name="60% - Акцент3 5 4" xfId="313"/>
    <cellStyle name="60% - Акцент3 5 5" xfId="314"/>
    <cellStyle name="60% - Акцент3 6" xfId="315"/>
    <cellStyle name="60% - Акцент4 2" xfId="316"/>
    <cellStyle name="60% - Акцент4 2 2" xfId="317"/>
    <cellStyle name="60% - Акцент4 2 2 2" xfId="1257"/>
    <cellStyle name="60% - Акцент4 2 3" xfId="318"/>
    <cellStyle name="60% - Акцент4 2 4" xfId="319"/>
    <cellStyle name="60% - Акцент4 2 5" xfId="320"/>
    <cellStyle name="60% - Акцент4 2_01.10" xfId="1258"/>
    <cellStyle name="60% - Акцент4 3" xfId="321"/>
    <cellStyle name="60% - Акцент4 3 2" xfId="322"/>
    <cellStyle name="60% - Акцент4 3 3" xfId="323"/>
    <cellStyle name="60% - Акцент4 3 4" xfId="324"/>
    <cellStyle name="60% - Акцент4 3 5" xfId="325"/>
    <cellStyle name="60% - Акцент4 4" xfId="326"/>
    <cellStyle name="60% - Акцент4 4 2" xfId="327"/>
    <cellStyle name="60% - Акцент4 4 3" xfId="328"/>
    <cellStyle name="60% - Акцент4 4 4" xfId="329"/>
    <cellStyle name="60% - Акцент4 4 5" xfId="330"/>
    <cellStyle name="60% - Акцент4 5" xfId="331"/>
    <cellStyle name="60% - Акцент4 5 2" xfId="332"/>
    <cellStyle name="60% - Акцент4 5 3" xfId="333"/>
    <cellStyle name="60% - Акцент4 5 4" xfId="334"/>
    <cellStyle name="60% - Акцент4 5 5" xfId="335"/>
    <cellStyle name="60% - Акцент4 6" xfId="336"/>
    <cellStyle name="60% - Акцент5 2" xfId="337"/>
    <cellStyle name="60% - Акцент5 2 2" xfId="338"/>
    <cellStyle name="60% - Акцент5 2 3" xfId="339"/>
    <cellStyle name="60% - Акцент5 2 4" xfId="340"/>
    <cellStyle name="60% - Акцент5 2 5" xfId="341"/>
    <cellStyle name="60% - Акцент5 3" xfId="342"/>
    <cellStyle name="60% - Акцент5 3 2" xfId="343"/>
    <cellStyle name="60% - Акцент5 3 3" xfId="344"/>
    <cellStyle name="60% - Акцент5 3 4" xfId="345"/>
    <cellStyle name="60% - Акцент5 3 5" xfId="346"/>
    <cellStyle name="60% - Акцент5 4" xfId="347"/>
    <cellStyle name="60% - Акцент5 4 2" xfId="348"/>
    <cellStyle name="60% - Акцент5 4 3" xfId="349"/>
    <cellStyle name="60% - Акцент5 4 4" xfId="350"/>
    <cellStyle name="60% - Акцент5 4 5" xfId="351"/>
    <cellStyle name="60% - Акцент5 5" xfId="352"/>
    <cellStyle name="60% - Акцент5 5 2" xfId="353"/>
    <cellStyle name="60% - Акцент5 5 3" xfId="354"/>
    <cellStyle name="60% - Акцент5 5 4" xfId="355"/>
    <cellStyle name="60% - Акцент5 5 5" xfId="356"/>
    <cellStyle name="60% - Акцент5 6" xfId="357"/>
    <cellStyle name="60% - Акцент6 2" xfId="358"/>
    <cellStyle name="60% - Акцент6 2 2" xfId="359"/>
    <cellStyle name="60% - Акцент6 2 2 2" xfId="1259"/>
    <cellStyle name="60% - Акцент6 2 3" xfId="360"/>
    <cellStyle name="60% - Акцент6 2 4" xfId="361"/>
    <cellStyle name="60% - Акцент6 2 5" xfId="362"/>
    <cellStyle name="60% - Акцент6 2_01.10" xfId="1260"/>
    <cellStyle name="60% - Акцент6 3" xfId="363"/>
    <cellStyle name="60% - Акцент6 3 2" xfId="364"/>
    <cellStyle name="60% - Акцент6 3 3" xfId="365"/>
    <cellStyle name="60% - Акцент6 3 4" xfId="366"/>
    <cellStyle name="60% - Акцент6 3 5" xfId="367"/>
    <cellStyle name="60% - Акцент6 4" xfId="368"/>
    <cellStyle name="60% - Акцент6 4 2" xfId="369"/>
    <cellStyle name="60% - Акцент6 4 3" xfId="370"/>
    <cellStyle name="60% - Акцент6 4 4" xfId="371"/>
    <cellStyle name="60% - Акцент6 4 5" xfId="372"/>
    <cellStyle name="60% - Акцент6 5" xfId="373"/>
    <cellStyle name="60% - Акцент6 5 2" xfId="374"/>
    <cellStyle name="60% - Акцент6 5 3" xfId="375"/>
    <cellStyle name="60% - Акцент6 5 4" xfId="376"/>
    <cellStyle name="60% - Акцент6 5 5" xfId="377"/>
    <cellStyle name="60% - Акцент6 6" xfId="378"/>
    <cellStyle name="60% – Акцентування1" xfId="1261"/>
    <cellStyle name="60% – Акцентування2" xfId="1262"/>
    <cellStyle name="60% – Акцентування3" xfId="1263"/>
    <cellStyle name="60% – Акцентування4" xfId="1264"/>
    <cellStyle name="60% – Акцентування5" xfId="1265"/>
    <cellStyle name="60% – Акцентування6" xfId="1266"/>
    <cellStyle name="Excel Built-in Normal" xfId="379"/>
    <cellStyle name="Excel Built-in Normal 2" xfId="380"/>
    <cellStyle name="Excel Built-in Normal 2 2" xfId="1160"/>
    <cellStyle name="Excel Built-in Normal 3" xfId="1159"/>
    <cellStyle name="F2" xfId="1267"/>
    <cellStyle name="F2 2" xfId="1268"/>
    <cellStyle name="F3" xfId="1269"/>
    <cellStyle name="F3 2" xfId="1270"/>
    <cellStyle name="F4" xfId="1271"/>
    <cellStyle name="F4 2" xfId="1272"/>
    <cellStyle name="F5" xfId="1273"/>
    <cellStyle name="F5 2" xfId="1274"/>
    <cellStyle name="F6" xfId="1275"/>
    <cellStyle name="F6 2" xfId="1276"/>
    <cellStyle name="F7" xfId="1277"/>
    <cellStyle name="F7 2" xfId="1278"/>
    <cellStyle name="F8" xfId="1279"/>
    <cellStyle name="F8 2" xfId="1280"/>
    <cellStyle name="Iau?iue_ZV1PIV98" xfId="1281"/>
    <cellStyle name="Normal_meresha_07" xfId="1282"/>
    <cellStyle name="Акцент1" xfId="1213" builtinId="29" customBuiltin="1"/>
    <cellStyle name="Акцент1 2" xfId="381"/>
    <cellStyle name="Акцент1 2 2" xfId="382"/>
    <cellStyle name="Акцент1 2 3" xfId="383"/>
    <cellStyle name="Акцент1 2 4" xfId="384"/>
    <cellStyle name="Акцент1 2 5" xfId="385"/>
    <cellStyle name="Акцент1 3" xfId="386"/>
    <cellStyle name="Акцент1 3 2" xfId="387"/>
    <cellStyle name="Акцент1 3 3" xfId="388"/>
    <cellStyle name="Акцент1 3 4" xfId="389"/>
    <cellStyle name="Акцент1 3 5" xfId="390"/>
    <cellStyle name="Акцент1 4" xfId="391"/>
    <cellStyle name="Акцент1 4 2" xfId="392"/>
    <cellStyle name="Акцент1 4 3" xfId="393"/>
    <cellStyle name="Акцент1 4 4" xfId="394"/>
    <cellStyle name="Акцент1 4 5" xfId="395"/>
    <cellStyle name="Акцент1 5" xfId="396"/>
    <cellStyle name="Акцент1 5 2" xfId="397"/>
    <cellStyle name="Акцент1 5 3" xfId="398"/>
    <cellStyle name="Акцент1 5 4" xfId="399"/>
    <cellStyle name="Акцент1 5 5" xfId="400"/>
    <cellStyle name="Акцент1 6" xfId="401"/>
    <cellStyle name="Акцент2" xfId="1214" builtinId="33" customBuiltin="1"/>
    <cellStyle name="Акцент2 2" xfId="402"/>
    <cellStyle name="Акцент2 2 2" xfId="403"/>
    <cellStyle name="Акцент2 2 3" xfId="404"/>
    <cellStyle name="Акцент2 2 4" xfId="405"/>
    <cellStyle name="Акцент2 2 5" xfId="406"/>
    <cellStyle name="Акцент2 3" xfId="407"/>
    <cellStyle name="Акцент2 3 2" xfId="408"/>
    <cellStyle name="Акцент2 3 3" xfId="409"/>
    <cellStyle name="Акцент2 3 4" xfId="410"/>
    <cellStyle name="Акцент2 3 5" xfId="411"/>
    <cellStyle name="Акцент2 4" xfId="412"/>
    <cellStyle name="Акцент2 4 2" xfId="413"/>
    <cellStyle name="Акцент2 4 3" xfId="414"/>
    <cellStyle name="Акцент2 4 4" xfId="415"/>
    <cellStyle name="Акцент2 4 5" xfId="416"/>
    <cellStyle name="Акцент2 5" xfId="417"/>
    <cellStyle name="Акцент2 5 2" xfId="418"/>
    <cellStyle name="Акцент2 5 3" xfId="419"/>
    <cellStyle name="Акцент2 5 4" xfId="420"/>
    <cellStyle name="Акцент2 5 5" xfId="421"/>
    <cellStyle name="Акцент2 6" xfId="422"/>
    <cellStyle name="Акцент3" xfId="1215" builtinId="37" customBuiltin="1"/>
    <cellStyle name="Акцент3 2" xfId="423"/>
    <cellStyle name="Акцент3 2 2" xfId="424"/>
    <cellStyle name="Акцент3 2 3" xfId="425"/>
    <cellStyle name="Акцент3 2 4" xfId="426"/>
    <cellStyle name="Акцент3 2 5" xfId="427"/>
    <cellStyle name="Акцент3 3" xfId="428"/>
    <cellStyle name="Акцент3 3 2" xfId="429"/>
    <cellStyle name="Акцент3 3 3" xfId="430"/>
    <cellStyle name="Акцент3 3 4" xfId="431"/>
    <cellStyle name="Акцент3 3 5" xfId="432"/>
    <cellStyle name="Акцент3 4" xfId="433"/>
    <cellStyle name="Акцент3 4 2" xfId="434"/>
    <cellStyle name="Акцент3 4 3" xfId="435"/>
    <cellStyle name="Акцент3 4 4" xfId="436"/>
    <cellStyle name="Акцент3 4 5" xfId="437"/>
    <cellStyle name="Акцент3 5" xfId="438"/>
    <cellStyle name="Акцент3 5 2" xfId="439"/>
    <cellStyle name="Акцент3 5 3" xfId="440"/>
    <cellStyle name="Акцент3 5 4" xfId="441"/>
    <cellStyle name="Акцент3 5 5" xfId="442"/>
    <cellStyle name="Акцент3 6" xfId="443"/>
    <cellStyle name="Акцент4" xfId="1216" builtinId="41" customBuiltin="1"/>
    <cellStyle name="Акцент4 2" xfId="444"/>
    <cellStyle name="Акцент4 2 2" xfId="445"/>
    <cellStyle name="Акцент4 2 3" xfId="446"/>
    <cellStyle name="Акцент4 2 4" xfId="447"/>
    <cellStyle name="Акцент4 2 5" xfId="448"/>
    <cellStyle name="Акцент4 3" xfId="449"/>
    <cellStyle name="Акцент4 3 2" xfId="450"/>
    <cellStyle name="Акцент4 3 3" xfId="451"/>
    <cellStyle name="Акцент4 3 4" xfId="452"/>
    <cellStyle name="Акцент4 3 5" xfId="453"/>
    <cellStyle name="Акцент4 4" xfId="454"/>
    <cellStyle name="Акцент4 4 2" xfId="455"/>
    <cellStyle name="Акцент4 4 3" xfId="456"/>
    <cellStyle name="Акцент4 4 4" xfId="457"/>
    <cellStyle name="Акцент4 4 5" xfId="458"/>
    <cellStyle name="Акцент4 5" xfId="459"/>
    <cellStyle name="Акцент4 5 2" xfId="460"/>
    <cellStyle name="Акцент4 5 3" xfId="461"/>
    <cellStyle name="Акцент4 5 4" xfId="462"/>
    <cellStyle name="Акцент4 5 5" xfId="463"/>
    <cellStyle name="Акцент4 6" xfId="464"/>
    <cellStyle name="Акцент5" xfId="1217" builtinId="45" customBuiltin="1"/>
    <cellStyle name="Акцент5 2" xfId="465"/>
    <cellStyle name="Акцент5 2 2" xfId="466"/>
    <cellStyle name="Акцент5 2 3" xfId="467"/>
    <cellStyle name="Акцент5 2 4" xfId="468"/>
    <cellStyle name="Акцент5 2 5" xfId="469"/>
    <cellStyle name="Акцент5 3" xfId="470"/>
    <cellStyle name="Акцент5 3 2" xfId="471"/>
    <cellStyle name="Акцент5 3 3" xfId="472"/>
    <cellStyle name="Акцент5 3 4" xfId="473"/>
    <cellStyle name="Акцент5 3 5" xfId="474"/>
    <cellStyle name="Акцент5 4" xfId="475"/>
    <cellStyle name="Акцент5 4 2" xfId="476"/>
    <cellStyle name="Акцент5 4 3" xfId="477"/>
    <cellStyle name="Акцент5 4 4" xfId="478"/>
    <cellStyle name="Акцент5 4 5" xfId="479"/>
    <cellStyle name="Акцент5 5" xfId="480"/>
    <cellStyle name="Акцент5 5 2" xfId="481"/>
    <cellStyle name="Акцент5 5 3" xfId="482"/>
    <cellStyle name="Акцент5 5 4" xfId="483"/>
    <cellStyle name="Акцент5 5 5" xfId="484"/>
    <cellStyle name="Акцент5 6" xfId="485"/>
    <cellStyle name="Акцент6" xfId="1218" builtinId="49" customBuiltin="1"/>
    <cellStyle name="Акцент6 2" xfId="486"/>
    <cellStyle name="Акцент6 2 2" xfId="487"/>
    <cellStyle name="Акцент6 2 3" xfId="488"/>
    <cellStyle name="Акцент6 2 4" xfId="489"/>
    <cellStyle name="Акцент6 2 5" xfId="490"/>
    <cellStyle name="Акцент6 3" xfId="491"/>
    <cellStyle name="Акцент6 3 2" xfId="492"/>
    <cellStyle name="Акцент6 3 3" xfId="493"/>
    <cellStyle name="Акцент6 3 4" xfId="494"/>
    <cellStyle name="Акцент6 3 5" xfId="495"/>
    <cellStyle name="Акцент6 4" xfId="496"/>
    <cellStyle name="Акцент6 4 2" xfId="497"/>
    <cellStyle name="Акцент6 4 3" xfId="498"/>
    <cellStyle name="Акцент6 4 4" xfId="499"/>
    <cellStyle name="Акцент6 4 5" xfId="500"/>
    <cellStyle name="Акцент6 5" xfId="501"/>
    <cellStyle name="Акцент6 5 2" xfId="502"/>
    <cellStyle name="Акцент6 5 3" xfId="503"/>
    <cellStyle name="Акцент6 5 4" xfId="504"/>
    <cellStyle name="Акцент6 5 5" xfId="505"/>
    <cellStyle name="Акцент6 6" xfId="506"/>
    <cellStyle name="Акцентування1" xfId="1283"/>
    <cellStyle name="Акцентування2" xfId="1284"/>
    <cellStyle name="Акцентування3" xfId="1285"/>
    <cellStyle name="Акцентування4" xfId="1286"/>
    <cellStyle name="Акцентування5" xfId="1287"/>
    <cellStyle name="Акцентування6" xfId="1288"/>
    <cellStyle name="Ввід" xfId="1289"/>
    <cellStyle name="Ввод " xfId="1205" builtinId="20" customBuiltin="1"/>
    <cellStyle name="Ввод  2" xfId="507"/>
    <cellStyle name="Ввод  2 2" xfId="508"/>
    <cellStyle name="Ввод  2 3" xfId="509"/>
    <cellStyle name="Ввод  2 4" xfId="510"/>
    <cellStyle name="Ввод  2 5" xfId="511"/>
    <cellStyle name="Ввод  3" xfId="512"/>
    <cellStyle name="Ввод  3 2" xfId="513"/>
    <cellStyle name="Ввод  3 3" xfId="514"/>
    <cellStyle name="Ввод  3 4" xfId="515"/>
    <cellStyle name="Ввод  3 5" xfId="516"/>
    <cellStyle name="Ввод  4" xfId="517"/>
    <cellStyle name="Ввод  4 2" xfId="518"/>
    <cellStyle name="Ввод  4 3" xfId="519"/>
    <cellStyle name="Ввод  4 4" xfId="520"/>
    <cellStyle name="Ввод  4 5" xfId="521"/>
    <cellStyle name="Ввод  5" xfId="522"/>
    <cellStyle name="Ввод  5 2" xfId="523"/>
    <cellStyle name="Ввод  5 3" xfId="524"/>
    <cellStyle name="Ввод  5 4" xfId="525"/>
    <cellStyle name="Ввод  5 5" xfId="526"/>
    <cellStyle name="Ввод  6" xfId="527"/>
    <cellStyle name="Вывод" xfId="1206" builtinId="21" customBuiltin="1"/>
    <cellStyle name="Вывод 2" xfId="528"/>
    <cellStyle name="Вывод 2 2" xfId="529"/>
    <cellStyle name="Вывод 2 3" xfId="530"/>
    <cellStyle name="Вывод 2 4" xfId="531"/>
    <cellStyle name="Вывод 2 5" xfId="532"/>
    <cellStyle name="Вывод 3" xfId="533"/>
    <cellStyle name="Вывод 3 2" xfId="534"/>
    <cellStyle name="Вывод 3 3" xfId="535"/>
    <cellStyle name="Вывод 3 4" xfId="536"/>
    <cellStyle name="Вывод 3 5" xfId="537"/>
    <cellStyle name="Вывод 4" xfId="538"/>
    <cellStyle name="Вывод 4 2" xfId="539"/>
    <cellStyle name="Вывод 4 3" xfId="540"/>
    <cellStyle name="Вывод 4 4" xfId="541"/>
    <cellStyle name="Вывод 4 5" xfId="542"/>
    <cellStyle name="Вывод 5" xfId="543"/>
    <cellStyle name="Вывод 5 2" xfId="544"/>
    <cellStyle name="Вывод 5 3" xfId="545"/>
    <cellStyle name="Вывод 5 4" xfId="546"/>
    <cellStyle name="Вывод 5 5" xfId="547"/>
    <cellStyle name="Вывод 6" xfId="548"/>
    <cellStyle name="Вычисление" xfId="1207" builtinId="22" customBuiltin="1"/>
    <cellStyle name="Вычисление 2" xfId="549"/>
    <cellStyle name="Вычисление 2 2" xfId="550"/>
    <cellStyle name="Вычисление 2 3" xfId="551"/>
    <cellStyle name="Вычисление 2 4" xfId="552"/>
    <cellStyle name="Вычисление 2 5" xfId="553"/>
    <cellStyle name="Вычисление 3" xfId="554"/>
    <cellStyle name="Вычисление 3 2" xfId="555"/>
    <cellStyle name="Вычисление 3 3" xfId="556"/>
    <cellStyle name="Вычисление 3 4" xfId="557"/>
    <cellStyle name="Вычисление 3 5" xfId="558"/>
    <cellStyle name="Вычисление 4" xfId="559"/>
    <cellStyle name="Вычисление 4 2" xfId="560"/>
    <cellStyle name="Вычисление 4 3" xfId="561"/>
    <cellStyle name="Вычисление 4 4" xfId="562"/>
    <cellStyle name="Вычисление 4 5" xfId="563"/>
    <cellStyle name="Вычисление 5" xfId="564"/>
    <cellStyle name="Вычисление 5 2" xfId="565"/>
    <cellStyle name="Вычисление 5 3" xfId="566"/>
    <cellStyle name="Вычисление 5 4" xfId="567"/>
    <cellStyle name="Вычисление 5 5" xfId="568"/>
    <cellStyle name="Вычисление 6" xfId="569"/>
    <cellStyle name="Денежный 2" xfId="1187"/>
    <cellStyle name="Добре" xfId="1290"/>
    <cellStyle name="Заголовок 1" xfId="1198" builtinId="16" customBuiltin="1"/>
    <cellStyle name="Заголовок 1 2" xfId="570"/>
    <cellStyle name="Заголовок 1 2 2" xfId="571"/>
    <cellStyle name="Заголовок 1 2 3" xfId="572"/>
    <cellStyle name="Заголовок 1 2 4" xfId="573"/>
    <cellStyle name="Заголовок 1 2 5" xfId="574"/>
    <cellStyle name="Заголовок 1 3" xfId="575"/>
    <cellStyle name="Заголовок 1 3 2" xfId="576"/>
    <cellStyle name="Заголовок 1 3 3" xfId="577"/>
    <cellStyle name="Заголовок 1 3 4" xfId="578"/>
    <cellStyle name="Заголовок 1 3 5" xfId="579"/>
    <cellStyle name="Заголовок 1 4" xfId="580"/>
    <cellStyle name="Заголовок 1 4 2" xfId="581"/>
    <cellStyle name="Заголовок 1 4 3" xfId="582"/>
    <cellStyle name="Заголовок 1 4 4" xfId="583"/>
    <cellStyle name="Заголовок 1 4 5" xfId="584"/>
    <cellStyle name="Заголовок 1 5" xfId="585"/>
    <cellStyle name="Заголовок 1 5 2" xfId="586"/>
    <cellStyle name="Заголовок 1 5 3" xfId="587"/>
    <cellStyle name="Заголовок 1 5 4" xfId="588"/>
    <cellStyle name="Заголовок 1 5 5" xfId="589"/>
    <cellStyle name="Заголовок 2" xfId="1199" builtinId="17" customBuiltin="1"/>
    <cellStyle name="Заголовок 2 2" xfId="590"/>
    <cellStyle name="Заголовок 2 2 2" xfId="591"/>
    <cellStyle name="Заголовок 2 2 3" xfId="592"/>
    <cellStyle name="Заголовок 2 2 4" xfId="593"/>
    <cellStyle name="Заголовок 2 2 5" xfId="594"/>
    <cellStyle name="Заголовок 2 3" xfId="595"/>
    <cellStyle name="Заголовок 2 3 2" xfId="596"/>
    <cellStyle name="Заголовок 2 3 3" xfId="597"/>
    <cellStyle name="Заголовок 2 3 4" xfId="598"/>
    <cellStyle name="Заголовок 2 3 5" xfId="599"/>
    <cellStyle name="Заголовок 2 4" xfId="600"/>
    <cellStyle name="Заголовок 2 4 2" xfId="601"/>
    <cellStyle name="Заголовок 2 4 3" xfId="602"/>
    <cellStyle name="Заголовок 2 4 4" xfId="603"/>
    <cellStyle name="Заголовок 2 4 5" xfId="604"/>
    <cellStyle name="Заголовок 2 5" xfId="605"/>
    <cellStyle name="Заголовок 2 5 2" xfId="606"/>
    <cellStyle name="Заголовок 2 5 3" xfId="607"/>
    <cellStyle name="Заголовок 2 5 4" xfId="608"/>
    <cellStyle name="Заголовок 2 5 5" xfId="609"/>
    <cellStyle name="Заголовок 3" xfId="1200" builtinId="18" customBuiltin="1"/>
    <cellStyle name="Заголовок 3 2" xfId="610"/>
    <cellStyle name="Заголовок 3 2 2" xfId="611"/>
    <cellStyle name="Заголовок 3 2 3" xfId="612"/>
    <cellStyle name="Заголовок 3 2 4" xfId="613"/>
    <cellStyle name="Заголовок 3 2 5" xfId="614"/>
    <cellStyle name="Заголовок 3 3" xfId="615"/>
    <cellStyle name="Заголовок 3 3 2" xfId="616"/>
    <cellStyle name="Заголовок 3 3 3" xfId="617"/>
    <cellStyle name="Заголовок 3 3 4" xfId="618"/>
    <cellStyle name="Заголовок 3 3 5" xfId="619"/>
    <cellStyle name="Заголовок 3 4" xfId="620"/>
    <cellStyle name="Заголовок 3 4 2" xfId="621"/>
    <cellStyle name="Заголовок 3 4 3" xfId="622"/>
    <cellStyle name="Заголовок 3 4 4" xfId="623"/>
    <cellStyle name="Заголовок 3 4 5" xfId="624"/>
    <cellStyle name="Заголовок 3 5" xfId="625"/>
    <cellStyle name="Заголовок 3 5 2" xfId="626"/>
    <cellStyle name="Заголовок 3 5 3" xfId="627"/>
    <cellStyle name="Заголовок 3 5 4" xfId="628"/>
    <cellStyle name="Заголовок 3 5 5" xfId="629"/>
    <cellStyle name="Заголовок 4" xfId="1201" builtinId="19" customBuiltin="1"/>
    <cellStyle name="Заголовок 4 2" xfId="630"/>
    <cellStyle name="Заголовок 4 2 2" xfId="631"/>
    <cellStyle name="Заголовок 4 2 3" xfId="632"/>
    <cellStyle name="Заголовок 4 2 4" xfId="633"/>
    <cellStyle name="Заголовок 4 2 5" xfId="634"/>
    <cellStyle name="Заголовок 4 3" xfId="635"/>
    <cellStyle name="Заголовок 4 3 2" xfId="636"/>
    <cellStyle name="Заголовок 4 3 3" xfId="637"/>
    <cellStyle name="Заголовок 4 3 4" xfId="638"/>
    <cellStyle name="Заголовок 4 3 5" xfId="639"/>
    <cellStyle name="Заголовок 4 4" xfId="640"/>
    <cellStyle name="Заголовок 4 4 2" xfId="641"/>
    <cellStyle name="Заголовок 4 4 3" xfId="642"/>
    <cellStyle name="Заголовок 4 4 4" xfId="643"/>
    <cellStyle name="Заголовок 4 4 5" xfId="644"/>
    <cellStyle name="Заголовок 4 5" xfId="645"/>
    <cellStyle name="Заголовок 4 5 2" xfId="646"/>
    <cellStyle name="Заголовок 4 5 3" xfId="647"/>
    <cellStyle name="Заголовок 4 5 4" xfId="648"/>
    <cellStyle name="Заголовок 4 5 5" xfId="649"/>
    <cellStyle name="Зв'язана клітинка" xfId="1291"/>
    <cellStyle name="Итог" xfId="1212" builtinId="25" customBuiltin="1"/>
    <cellStyle name="Итог 2" xfId="650"/>
    <cellStyle name="Итог 2 2" xfId="651"/>
    <cellStyle name="Итог 2 3" xfId="652"/>
    <cellStyle name="Итог 2 4" xfId="653"/>
    <cellStyle name="Итог 2 5" xfId="654"/>
    <cellStyle name="Итог 3" xfId="655"/>
    <cellStyle name="Итог 3 2" xfId="656"/>
    <cellStyle name="Итог 3 3" xfId="657"/>
    <cellStyle name="Итог 3 4" xfId="658"/>
    <cellStyle name="Итог 3 5" xfId="659"/>
    <cellStyle name="Итог 4" xfId="660"/>
    <cellStyle name="Итог 4 2" xfId="661"/>
    <cellStyle name="Итог 4 3" xfId="662"/>
    <cellStyle name="Итог 4 4" xfId="663"/>
    <cellStyle name="Итог 4 5" xfId="664"/>
    <cellStyle name="Итог 5" xfId="665"/>
    <cellStyle name="Итог 5 2" xfId="666"/>
    <cellStyle name="Итог 5 3" xfId="667"/>
    <cellStyle name="Итог 5 4" xfId="668"/>
    <cellStyle name="Итог 5 5" xfId="669"/>
    <cellStyle name="Контрольна клітинка" xfId="1292"/>
    <cellStyle name="Контрольная ячейка" xfId="1209" builtinId="23" customBuiltin="1"/>
    <cellStyle name="Контрольная ячейка 2" xfId="670"/>
    <cellStyle name="Контрольная ячейка 2 2" xfId="671"/>
    <cellStyle name="Контрольная ячейка 2 3" xfId="672"/>
    <cellStyle name="Контрольная ячейка 2 4" xfId="673"/>
    <cellStyle name="Контрольная ячейка 2 5" xfId="674"/>
    <cellStyle name="Контрольная ячейка 3" xfId="675"/>
    <cellStyle name="Контрольная ячейка 3 2" xfId="676"/>
    <cellStyle name="Контрольная ячейка 3 3" xfId="677"/>
    <cellStyle name="Контрольная ячейка 3 4" xfId="678"/>
    <cellStyle name="Контрольная ячейка 3 5" xfId="679"/>
    <cellStyle name="Контрольная ячейка 4" xfId="680"/>
    <cellStyle name="Контрольная ячейка 4 2" xfId="681"/>
    <cellStyle name="Контрольная ячейка 4 3" xfId="682"/>
    <cellStyle name="Контрольная ячейка 4 4" xfId="683"/>
    <cellStyle name="Контрольная ячейка 4 5" xfId="684"/>
    <cellStyle name="Контрольная ячейка 5" xfId="685"/>
    <cellStyle name="Контрольная ячейка 5 2" xfId="686"/>
    <cellStyle name="Контрольная ячейка 5 3" xfId="687"/>
    <cellStyle name="Контрольная ячейка 5 4" xfId="688"/>
    <cellStyle name="Контрольная ячейка 5 5" xfId="689"/>
    <cellStyle name="Контрольная ячейка 6" xfId="690"/>
    <cellStyle name="Назва" xfId="1293"/>
    <cellStyle name="Название" xfId="1197" builtinId="15" customBuiltin="1"/>
    <cellStyle name="Название 2" xfId="691"/>
    <cellStyle name="Название 2 2" xfId="692"/>
    <cellStyle name="Название 2 2 2" xfId="1294"/>
    <cellStyle name="Название 2 3" xfId="693"/>
    <cellStyle name="Название 2 4" xfId="694"/>
    <cellStyle name="Название 2 5" xfId="695"/>
    <cellStyle name="Название 2_пед" xfId="1295"/>
    <cellStyle name="Название 3" xfId="696"/>
    <cellStyle name="Название 3 2" xfId="697"/>
    <cellStyle name="Название 3 3" xfId="698"/>
    <cellStyle name="Название 3 4" xfId="699"/>
    <cellStyle name="Название 3 5" xfId="700"/>
    <cellStyle name="Название 4" xfId="701"/>
    <cellStyle name="Название 4 2" xfId="702"/>
    <cellStyle name="Название 4 3" xfId="703"/>
    <cellStyle name="Название 4 4" xfId="704"/>
    <cellStyle name="Название 4 5" xfId="705"/>
    <cellStyle name="Название 5" xfId="706"/>
    <cellStyle name="Название 5 2" xfId="707"/>
    <cellStyle name="Название 5 3" xfId="708"/>
    <cellStyle name="Название 5 4" xfId="709"/>
    <cellStyle name="Название 5 5" xfId="710"/>
    <cellStyle name="Нейтральный" xfId="1204" builtinId="28" customBuiltin="1"/>
    <cellStyle name="Нейтральный 2" xfId="711"/>
    <cellStyle name="Нейтральный 2 2" xfId="712"/>
    <cellStyle name="Нейтральный 2 3" xfId="713"/>
    <cellStyle name="Нейтральный 2 4" xfId="714"/>
    <cellStyle name="Нейтральный 2 5" xfId="715"/>
    <cellStyle name="Нейтральный 3" xfId="716"/>
    <cellStyle name="Нейтральный 3 2" xfId="717"/>
    <cellStyle name="Нейтральный 3 3" xfId="718"/>
    <cellStyle name="Нейтральный 3 4" xfId="719"/>
    <cellStyle name="Нейтральный 3 5" xfId="720"/>
    <cellStyle name="Нейтральный 4" xfId="721"/>
    <cellStyle name="Нейтральный 4 2" xfId="722"/>
    <cellStyle name="Нейтральный 4 3" xfId="723"/>
    <cellStyle name="Нейтральный 4 4" xfId="724"/>
    <cellStyle name="Нейтральный 4 5" xfId="725"/>
    <cellStyle name="Нейтральный 5" xfId="726"/>
    <cellStyle name="Нейтральный 5 2" xfId="727"/>
    <cellStyle name="Нейтральный 5 3" xfId="728"/>
    <cellStyle name="Нейтральный 5 4" xfId="729"/>
    <cellStyle name="Нейтральный 5 5" xfId="730"/>
    <cellStyle name="Нейтральный 6" xfId="731"/>
    <cellStyle name="Обчислення" xfId="1296"/>
    <cellStyle name="Обычный" xfId="0" builtinId="0"/>
    <cellStyle name="Обычный 10" xfId="732"/>
    <cellStyle name="Обычный 10 2" xfId="1161"/>
    <cellStyle name="Обычный 10 3" xfId="1297"/>
    <cellStyle name="Обычный 100" xfId="1298"/>
    <cellStyle name="Обычный 100 10" xfId="1299"/>
    <cellStyle name="Обычный 100 100" xfId="1300"/>
    <cellStyle name="Обычный 100 101" xfId="1301"/>
    <cellStyle name="Обычный 100 102" xfId="1302"/>
    <cellStyle name="Обычный 100 103" xfId="1303"/>
    <cellStyle name="Обычный 100 104" xfId="1304"/>
    <cellStyle name="Обычный 100 105" xfId="1305"/>
    <cellStyle name="Обычный 100 106" xfId="1306"/>
    <cellStyle name="Обычный 100 107" xfId="1307"/>
    <cellStyle name="Обычный 100 108" xfId="1308"/>
    <cellStyle name="Обычный 100 109" xfId="1309"/>
    <cellStyle name="Обычный 100 11" xfId="1310"/>
    <cellStyle name="Обычный 100 110" xfId="1311"/>
    <cellStyle name="Обычный 100 111" xfId="1312"/>
    <cellStyle name="Обычный 100 112" xfId="1313"/>
    <cellStyle name="Обычный 100 113" xfId="1314"/>
    <cellStyle name="Обычный 100 114" xfId="1315"/>
    <cellStyle name="Обычный 100 115" xfId="1316"/>
    <cellStyle name="Обычный 100 116" xfId="1317"/>
    <cellStyle name="Обычный 100 117" xfId="1318"/>
    <cellStyle name="Обычный 100 118" xfId="1319"/>
    <cellStyle name="Обычный 100 119" xfId="1320"/>
    <cellStyle name="Обычный 100 12" xfId="1321"/>
    <cellStyle name="Обычный 100 120" xfId="1322"/>
    <cellStyle name="Обычный 100 121" xfId="1323"/>
    <cellStyle name="Обычный 100 122" xfId="1324"/>
    <cellStyle name="Обычный 100 123" xfId="1325"/>
    <cellStyle name="Обычный 100 124" xfId="1326"/>
    <cellStyle name="Обычный 100 125" xfId="1327"/>
    <cellStyle name="Обычный 100 126" xfId="1328"/>
    <cellStyle name="Обычный 100 127" xfId="1329"/>
    <cellStyle name="Обычный 100 128" xfId="1330"/>
    <cellStyle name="Обычный 100 129" xfId="1331"/>
    <cellStyle name="Обычный 100 13" xfId="1332"/>
    <cellStyle name="Обычный 100 130" xfId="1333"/>
    <cellStyle name="Обычный 100 131" xfId="1334"/>
    <cellStyle name="Обычный 100 132" xfId="1335"/>
    <cellStyle name="Обычный 100 133" xfId="1336"/>
    <cellStyle name="Обычный 100 134" xfId="1337"/>
    <cellStyle name="Обычный 100 135" xfId="1338"/>
    <cellStyle name="Обычный 100 14" xfId="1339"/>
    <cellStyle name="Обычный 100 15" xfId="1340"/>
    <cellStyle name="Обычный 100 16" xfId="1341"/>
    <cellStyle name="Обычный 100 17" xfId="1342"/>
    <cellStyle name="Обычный 100 18" xfId="1343"/>
    <cellStyle name="Обычный 100 19" xfId="1344"/>
    <cellStyle name="Обычный 100 2" xfId="1345"/>
    <cellStyle name="Обычный 100 20" xfId="1346"/>
    <cellStyle name="Обычный 100 21" xfId="1347"/>
    <cellStyle name="Обычный 100 22" xfId="1348"/>
    <cellStyle name="Обычный 100 23" xfId="1349"/>
    <cellStyle name="Обычный 100 24" xfId="1350"/>
    <cellStyle name="Обычный 100 25" xfId="1351"/>
    <cellStyle name="Обычный 100 26" xfId="1352"/>
    <cellStyle name="Обычный 100 27" xfId="1353"/>
    <cellStyle name="Обычный 100 28" xfId="1354"/>
    <cellStyle name="Обычный 100 29" xfId="1355"/>
    <cellStyle name="Обычный 100 3" xfId="1356"/>
    <cellStyle name="Обычный 100 30" xfId="1357"/>
    <cellStyle name="Обычный 100 31" xfId="1358"/>
    <cellStyle name="Обычный 100 32" xfId="1359"/>
    <cellStyle name="Обычный 100 33" xfId="1360"/>
    <cellStyle name="Обычный 100 34" xfId="1361"/>
    <cellStyle name="Обычный 100 35" xfId="1362"/>
    <cellStyle name="Обычный 100 36" xfId="1363"/>
    <cellStyle name="Обычный 100 37" xfId="1364"/>
    <cellStyle name="Обычный 100 38" xfId="1365"/>
    <cellStyle name="Обычный 100 39" xfId="1366"/>
    <cellStyle name="Обычный 100 4" xfId="1367"/>
    <cellStyle name="Обычный 100 40" xfId="1368"/>
    <cellStyle name="Обычный 100 41" xfId="1369"/>
    <cellStyle name="Обычный 100 42" xfId="1370"/>
    <cellStyle name="Обычный 100 43" xfId="1371"/>
    <cellStyle name="Обычный 100 44" xfId="1372"/>
    <cellStyle name="Обычный 100 45" xfId="1373"/>
    <cellStyle name="Обычный 100 46" xfId="1374"/>
    <cellStyle name="Обычный 100 47" xfId="1375"/>
    <cellStyle name="Обычный 100 48" xfId="1376"/>
    <cellStyle name="Обычный 100 49" xfId="1377"/>
    <cellStyle name="Обычный 100 5" xfId="1378"/>
    <cellStyle name="Обычный 100 50" xfId="1379"/>
    <cellStyle name="Обычный 100 51" xfId="1380"/>
    <cellStyle name="Обычный 100 52" xfId="1381"/>
    <cellStyle name="Обычный 100 53" xfId="1382"/>
    <cellStyle name="Обычный 100 54" xfId="1383"/>
    <cellStyle name="Обычный 100 55" xfId="1384"/>
    <cellStyle name="Обычный 100 56" xfId="1385"/>
    <cellStyle name="Обычный 100 57" xfId="1386"/>
    <cellStyle name="Обычный 100 58" xfId="1387"/>
    <cellStyle name="Обычный 100 59" xfId="1388"/>
    <cellStyle name="Обычный 100 6" xfId="1389"/>
    <cellStyle name="Обычный 100 60" xfId="1390"/>
    <cellStyle name="Обычный 100 61" xfId="1391"/>
    <cellStyle name="Обычный 100 62" xfId="1392"/>
    <cellStyle name="Обычный 100 63" xfId="1393"/>
    <cellStyle name="Обычный 100 64" xfId="1394"/>
    <cellStyle name="Обычный 100 65" xfId="1395"/>
    <cellStyle name="Обычный 100 66" xfId="1396"/>
    <cellStyle name="Обычный 100 67" xfId="1397"/>
    <cellStyle name="Обычный 100 68" xfId="1398"/>
    <cellStyle name="Обычный 100 69" xfId="1399"/>
    <cellStyle name="Обычный 100 7" xfId="1400"/>
    <cellStyle name="Обычный 100 70" xfId="1401"/>
    <cellStyle name="Обычный 100 71" xfId="1402"/>
    <cellStyle name="Обычный 100 72" xfId="1403"/>
    <cellStyle name="Обычный 100 73" xfId="1404"/>
    <cellStyle name="Обычный 100 74" xfId="1405"/>
    <cellStyle name="Обычный 100 75" xfId="1406"/>
    <cellStyle name="Обычный 100 76" xfId="1407"/>
    <cellStyle name="Обычный 100 77" xfId="1408"/>
    <cellStyle name="Обычный 100 78" xfId="1409"/>
    <cellStyle name="Обычный 100 79" xfId="1410"/>
    <cellStyle name="Обычный 100 8" xfId="1411"/>
    <cellStyle name="Обычный 100 80" xfId="1412"/>
    <cellStyle name="Обычный 100 81" xfId="1413"/>
    <cellStyle name="Обычный 100 82" xfId="1414"/>
    <cellStyle name="Обычный 100 83" xfId="1415"/>
    <cellStyle name="Обычный 100 84" xfId="1416"/>
    <cellStyle name="Обычный 100 85" xfId="1417"/>
    <cellStyle name="Обычный 100 86" xfId="1418"/>
    <cellStyle name="Обычный 100 87" xfId="1419"/>
    <cellStyle name="Обычный 100 88" xfId="1420"/>
    <cellStyle name="Обычный 100 89" xfId="1421"/>
    <cellStyle name="Обычный 100 9" xfId="1422"/>
    <cellStyle name="Обычный 100 90" xfId="1423"/>
    <cellStyle name="Обычный 100 91" xfId="1424"/>
    <cellStyle name="Обычный 100 92" xfId="1425"/>
    <cellStyle name="Обычный 100 93" xfId="1426"/>
    <cellStyle name="Обычный 100 94" xfId="1427"/>
    <cellStyle name="Обычный 100 95" xfId="1428"/>
    <cellStyle name="Обычный 100 96" xfId="1429"/>
    <cellStyle name="Обычный 100 97" xfId="1430"/>
    <cellStyle name="Обычный 100 98" xfId="1431"/>
    <cellStyle name="Обычный 100 99" xfId="1432"/>
    <cellStyle name="Обычный 101" xfId="1433"/>
    <cellStyle name="Обычный 102" xfId="1434"/>
    <cellStyle name="Обычный 103" xfId="1435"/>
    <cellStyle name="Обычный 104" xfId="1436"/>
    <cellStyle name="Обычный 105" xfId="1437"/>
    <cellStyle name="Обычный 106" xfId="1438"/>
    <cellStyle name="Обычный 107" xfId="1439"/>
    <cellStyle name="Обычный 108" xfId="1440"/>
    <cellStyle name="Обычный 109" xfId="1441"/>
    <cellStyle name="Обычный 11" xfId="733"/>
    <cellStyle name="Обычный 11 2" xfId="734"/>
    <cellStyle name="Обычный 11 3" xfId="1442"/>
    <cellStyle name="Обычный 110" xfId="1443"/>
    <cellStyle name="Обычный 111" xfId="1444"/>
    <cellStyle name="Обычный 112" xfId="1445"/>
    <cellStyle name="Обычный 113" xfId="1446"/>
    <cellStyle name="Обычный 114" xfId="1447"/>
    <cellStyle name="Обычный 115" xfId="1448"/>
    <cellStyle name="Обычный 116" xfId="1449"/>
    <cellStyle name="Обычный 117" xfId="1450"/>
    <cellStyle name="Обычный 118" xfId="1451"/>
    <cellStyle name="Обычный 119" xfId="1452"/>
    <cellStyle name="Обычный 12" xfId="735"/>
    <cellStyle name="Обычный 12 10" xfId="1454"/>
    <cellStyle name="Обычный 12 100" xfId="1455"/>
    <cellStyle name="Обычный 12 101" xfId="1456"/>
    <cellStyle name="Обычный 12 102" xfId="1457"/>
    <cellStyle name="Обычный 12 103" xfId="1458"/>
    <cellStyle name="Обычный 12 104" xfId="1459"/>
    <cellStyle name="Обычный 12 105" xfId="1460"/>
    <cellStyle name="Обычный 12 106" xfId="1461"/>
    <cellStyle name="Обычный 12 107" xfId="1462"/>
    <cellStyle name="Обычный 12 108" xfId="1463"/>
    <cellStyle name="Обычный 12 109" xfId="1464"/>
    <cellStyle name="Обычный 12 11" xfId="1465"/>
    <cellStyle name="Обычный 12 110" xfId="1466"/>
    <cellStyle name="Обычный 12 111" xfId="1467"/>
    <cellStyle name="Обычный 12 112" xfId="1468"/>
    <cellStyle name="Обычный 12 113" xfId="1469"/>
    <cellStyle name="Обычный 12 114" xfId="1470"/>
    <cellStyle name="Обычный 12 115" xfId="1471"/>
    <cellStyle name="Обычный 12 116" xfId="1472"/>
    <cellStyle name="Обычный 12 117" xfId="1473"/>
    <cellStyle name="Обычный 12 118" xfId="1474"/>
    <cellStyle name="Обычный 12 119" xfId="1475"/>
    <cellStyle name="Обычный 12 12" xfId="1476"/>
    <cellStyle name="Обычный 12 120" xfId="1477"/>
    <cellStyle name="Обычный 12 121" xfId="1478"/>
    <cellStyle name="Обычный 12 122" xfId="1479"/>
    <cellStyle name="Обычный 12 123" xfId="1480"/>
    <cellStyle name="Обычный 12 124" xfId="1481"/>
    <cellStyle name="Обычный 12 125" xfId="1482"/>
    <cellStyle name="Обычный 12 126" xfId="1483"/>
    <cellStyle name="Обычный 12 127" xfId="1484"/>
    <cellStyle name="Обычный 12 128" xfId="1485"/>
    <cellStyle name="Обычный 12 129" xfId="1486"/>
    <cellStyle name="Обычный 12 13" xfId="1487"/>
    <cellStyle name="Обычный 12 130" xfId="1488"/>
    <cellStyle name="Обычный 12 131" xfId="1489"/>
    <cellStyle name="Обычный 12 132" xfId="1490"/>
    <cellStyle name="Обычный 12 133" xfId="1491"/>
    <cellStyle name="Обычный 12 134" xfId="1492"/>
    <cellStyle name="Обычный 12 135" xfId="1493"/>
    <cellStyle name="Обычный 12 136" xfId="1453"/>
    <cellStyle name="Обычный 12 14" xfId="1494"/>
    <cellStyle name="Обычный 12 15" xfId="1495"/>
    <cellStyle name="Обычный 12 16" xfId="1496"/>
    <cellStyle name="Обычный 12 17" xfId="1497"/>
    <cellStyle name="Обычный 12 18" xfId="1498"/>
    <cellStyle name="Обычный 12 19" xfId="1499"/>
    <cellStyle name="Обычный 12 2" xfId="1500"/>
    <cellStyle name="Обычный 12 20" xfId="1501"/>
    <cellStyle name="Обычный 12 21" xfId="1502"/>
    <cellStyle name="Обычный 12 22" xfId="1503"/>
    <cellStyle name="Обычный 12 23" xfId="1504"/>
    <cellStyle name="Обычный 12 24" xfId="1505"/>
    <cellStyle name="Обычный 12 25" xfId="1506"/>
    <cellStyle name="Обычный 12 26" xfId="1507"/>
    <cellStyle name="Обычный 12 27" xfId="1508"/>
    <cellStyle name="Обычный 12 28" xfId="1509"/>
    <cellStyle name="Обычный 12 29" xfId="1510"/>
    <cellStyle name="Обычный 12 3" xfId="1511"/>
    <cellStyle name="Обычный 12 30" xfId="1512"/>
    <cellStyle name="Обычный 12 31" xfId="1513"/>
    <cellStyle name="Обычный 12 32" xfId="1514"/>
    <cellStyle name="Обычный 12 33" xfId="1515"/>
    <cellStyle name="Обычный 12 34" xfId="1516"/>
    <cellStyle name="Обычный 12 35" xfId="1517"/>
    <cellStyle name="Обычный 12 36" xfId="1518"/>
    <cellStyle name="Обычный 12 37" xfId="1519"/>
    <cellStyle name="Обычный 12 38" xfId="1520"/>
    <cellStyle name="Обычный 12 39" xfId="1521"/>
    <cellStyle name="Обычный 12 4" xfId="1522"/>
    <cellStyle name="Обычный 12 40" xfId="1523"/>
    <cellStyle name="Обычный 12 41" xfId="1524"/>
    <cellStyle name="Обычный 12 42" xfId="1525"/>
    <cellStyle name="Обычный 12 43" xfId="1526"/>
    <cellStyle name="Обычный 12 44" xfId="1527"/>
    <cellStyle name="Обычный 12 45" xfId="1528"/>
    <cellStyle name="Обычный 12 46" xfId="1529"/>
    <cellStyle name="Обычный 12 47" xfId="1530"/>
    <cellStyle name="Обычный 12 48" xfId="1531"/>
    <cellStyle name="Обычный 12 49" xfId="1532"/>
    <cellStyle name="Обычный 12 5" xfId="1533"/>
    <cellStyle name="Обычный 12 50" xfId="1534"/>
    <cellStyle name="Обычный 12 51" xfId="1535"/>
    <cellStyle name="Обычный 12 52" xfId="1536"/>
    <cellStyle name="Обычный 12 53" xfId="1537"/>
    <cellStyle name="Обычный 12 54" xfId="1538"/>
    <cellStyle name="Обычный 12 55" xfId="1539"/>
    <cellStyle name="Обычный 12 56" xfId="1540"/>
    <cellStyle name="Обычный 12 57" xfId="1541"/>
    <cellStyle name="Обычный 12 58" xfId="1542"/>
    <cellStyle name="Обычный 12 59" xfId="1543"/>
    <cellStyle name="Обычный 12 6" xfId="1544"/>
    <cellStyle name="Обычный 12 60" xfId="1545"/>
    <cellStyle name="Обычный 12 61" xfId="1546"/>
    <cellStyle name="Обычный 12 62" xfId="1547"/>
    <cellStyle name="Обычный 12 63" xfId="1548"/>
    <cellStyle name="Обычный 12 64" xfId="1549"/>
    <cellStyle name="Обычный 12 65" xfId="1550"/>
    <cellStyle name="Обычный 12 66" xfId="1551"/>
    <cellStyle name="Обычный 12 67" xfId="1552"/>
    <cellStyle name="Обычный 12 68" xfId="1553"/>
    <cellStyle name="Обычный 12 69" xfId="1554"/>
    <cellStyle name="Обычный 12 7" xfId="1555"/>
    <cellStyle name="Обычный 12 70" xfId="1556"/>
    <cellStyle name="Обычный 12 71" xfId="1557"/>
    <cellStyle name="Обычный 12 72" xfId="1558"/>
    <cellStyle name="Обычный 12 73" xfId="1559"/>
    <cellStyle name="Обычный 12 74" xfId="1560"/>
    <cellStyle name="Обычный 12 75" xfId="1561"/>
    <cellStyle name="Обычный 12 76" xfId="1562"/>
    <cellStyle name="Обычный 12 77" xfId="1563"/>
    <cellStyle name="Обычный 12 78" xfId="1564"/>
    <cellStyle name="Обычный 12 79" xfId="1565"/>
    <cellStyle name="Обычный 12 8" xfId="1566"/>
    <cellStyle name="Обычный 12 80" xfId="1567"/>
    <cellStyle name="Обычный 12 81" xfId="1568"/>
    <cellStyle name="Обычный 12 82" xfId="1569"/>
    <cellStyle name="Обычный 12 83" xfId="1570"/>
    <cellStyle name="Обычный 12 84" xfId="1571"/>
    <cellStyle name="Обычный 12 85" xfId="1572"/>
    <cellStyle name="Обычный 12 86" xfId="1573"/>
    <cellStyle name="Обычный 12 87" xfId="1574"/>
    <cellStyle name="Обычный 12 88" xfId="1575"/>
    <cellStyle name="Обычный 12 89" xfId="1576"/>
    <cellStyle name="Обычный 12 9" xfId="1577"/>
    <cellStyle name="Обычный 12 90" xfId="1578"/>
    <cellStyle name="Обычный 12 91" xfId="1579"/>
    <cellStyle name="Обычный 12 92" xfId="1580"/>
    <cellStyle name="Обычный 12 93" xfId="1581"/>
    <cellStyle name="Обычный 12 94" xfId="1582"/>
    <cellStyle name="Обычный 12 95" xfId="1583"/>
    <cellStyle name="Обычный 12 96" xfId="1584"/>
    <cellStyle name="Обычный 12 97" xfId="1585"/>
    <cellStyle name="Обычный 12 98" xfId="1586"/>
    <cellStyle name="Обычный 12 99" xfId="1587"/>
    <cellStyle name="Обычный 120" xfId="1588"/>
    <cellStyle name="Обычный 120 10" xfId="1589"/>
    <cellStyle name="Обычный 120 100" xfId="1590"/>
    <cellStyle name="Обычный 120 101" xfId="1591"/>
    <cellStyle name="Обычный 120 102" xfId="1592"/>
    <cellStyle name="Обычный 120 103" xfId="1593"/>
    <cellStyle name="Обычный 120 104" xfId="1594"/>
    <cellStyle name="Обычный 120 105" xfId="1595"/>
    <cellStyle name="Обычный 120 106" xfId="1596"/>
    <cellStyle name="Обычный 120 107" xfId="1597"/>
    <cellStyle name="Обычный 120 108" xfId="1598"/>
    <cellStyle name="Обычный 120 109" xfId="1599"/>
    <cellStyle name="Обычный 120 11" xfId="1600"/>
    <cellStyle name="Обычный 120 110" xfId="1601"/>
    <cellStyle name="Обычный 120 111" xfId="1602"/>
    <cellStyle name="Обычный 120 112" xfId="1603"/>
    <cellStyle name="Обычный 120 113" xfId="1604"/>
    <cellStyle name="Обычный 120 114" xfId="1605"/>
    <cellStyle name="Обычный 120 115" xfId="1606"/>
    <cellStyle name="Обычный 120 116" xfId="1607"/>
    <cellStyle name="Обычный 120 117" xfId="1608"/>
    <cellStyle name="Обычный 120 118" xfId="1609"/>
    <cellStyle name="Обычный 120 119" xfId="1610"/>
    <cellStyle name="Обычный 120 12" xfId="1611"/>
    <cellStyle name="Обычный 120 120" xfId="1612"/>
    <cellStyle name="Обычный 120 121" xfId="1613"/>
    <cellStyle name="Обычный 120 122" xfId="1614"/>
    <cellStyle name="Обычный 120 123" xfId="1615"/>
    <cellStyle name="Обычный 120 124" xfId="1616"/>
    <cellStyle name="Обычный 120 125" xfId="1617"/>
    <cellStyle name="Обычный 120 126" xfId="1618"/>
    <cellStyle name="Обычный 120 127" xfId="1619"/>
    <cellStyle name="Обычный 120 128" xfId="1620"/>
    <cellStyle name="Обычный 120 129" xfId="1621"/>
    <cellStyle name="Обычный 120 13" xfId="1622"/>
    <cellStyle name="Обычный 120 130" xfId="1623"/>
    <cellStyle name="Обычный 120 131" xfId="1624"/>
    <cellStyle name="Обычный 120 132" xfId="1625"/>
    <cellStyle name="Обычный 120 133" xfId="1626"/>
    <cellStyle name="Обычный 120 134" xfId="1627"/>
    <cellStyle name="Обычный 120 135" xfId="1628"/>
    <cellStyle name="Обычный 120 136" xfId="1629"/>
    <cellStyle name="Обычный 120 137" xfId="1630"/>
    <cellStyle name="Обычный 120 14" xfId="1631"/>
    <cellStyle name="Обычный 120 15" xfId="1632"/>
    <cellStyle name="Обычный 120 16" xfId="1633"/>
    <cellStyle name="Обычный 120 17" xfId="1634"/>
    <cellStyle name="Обычный 120 18" xfId="1635"/>
    <cellStyle name="Обычный 120 19" xfId="1636"/>
    <cellStyle name="Обычный 120 2" xfId="1637"/>
    <cellStyle name="Обычный 120 20" xfId="1638"/>
    <cellStyle name="Обычный 120 21" xfId="1639"/>
    <cellStyle name="Обычный 120 22" xfId="1640"/>
    <cellStyle name="Обычный 120 23" xfId="1641"/>
    <cellStyle name="Обычный 120 24" xfId="1642"/>
    <cellStyle name="Обычный 120 25" xfId="1643"/>
    <cellStyle name="Обычный 120 26" xfId="1644"/>
    <cellStyle name="Обычный 120 27" xfId="1645"/>
    <cellStyle name="Обычный 120 28" xfId="1646"/>
    <cellStyle name="Обычный 120 29" xfId="1647"/>
    <cellStyle name="Обычный 120 3" xfId="1648"/>
    <cellStyle name="Обычный 120 30" xfId="1649"/>
    <cellStyle name="Обычный 120 31" xfId="1650"/>
    <cellStyle name="Обычный 120 32" xfId="1651"/>
    <cellStyle name="Обычный 120 33" xfId="1652"/>
    <cellStyle name="Обычный 120 34" xfId="1653"/>
    <cellStyle name="Обычный 120 35" xfId="1654"/>
    <cellStyle name="Обычный 120 36" xfId="1655"/>
    <cellStyle name="Обычный 120 37" xfId="1656"/>
    <cellStyle name="Обычный 120 38" xfId="1657"/>
    <cellStyle name="Обычный 120 39" xfId="1658"/>
    <cellStyle name="Обычный 120 4" xfId="1659"/>
    <cellStyle name="Обычный 120 40" xfId="1660"/>
    <cellStyle name="Обычный 120 41" xfId="1661"/>
    <cellStyle name="Обычный 120 42" xfId="1662"/>
    <cellStyle name="Обычный 120 43" xfId="1663"/>
    <cellStyle name="Обычный 120 44" xfId="1664"/>
    <cellStyle name="Обычный 120 45" xfId="1665"/>
    <cellStyle name="Обычный 120 46" xfId="1666"/>
    <cellStyle name="Обычный 120 47" xfId="1667"/>
    <cellStyle name="Обычный 120 48" xfId="1668"/>
    <cellStyle name="Обычный 120 49" xfId="1669"/>
    <cellStyle name="Обычный 120 5" xfId="1670"/>
    <cellStyle name="Обычный 120 50" xfId="1671"/>
    <cellStyle name="Обычный 120 51" xfId="1672"/>
    <cellStyle name="Обычный 120 52" xfId="1673"/>
    <cellStyle name="Обычный 120 53" xfId="1674"/>
    <cellStyle name="Обычный 120 54" xfId="1675"/>
    <cellStyle name="Обычный 120 55" xfId="1676"/>
    <cellStyle name="Обычный 120 56" xfId="1677"/>
    <cellStyle name="Обычный 120 57" xfId="1678"/>
    <cellStyle name="Обычный 120 58" xfId="1679"/>
    <cellStyle name="Обычный 120 59" xfId="1680"/>
    <cellStyle name="Обычный 120 6" xfId="1681"/>
    <cellStyle name="Обычный 120 60" xfId="1682"/>
    <cellStyle name="Обычный 120 61" xfId="1683"/>
    <cellStyle name="Обычный 120 62" xfId="1684"/>
    <cellStyle name="Обычный 120 63" xfId="1685"/>
    <cellStyle name="Обычный 120 64" xfId="1686"/>
    <cellStyle name="Обычный 120 65" xfId="1687"/>
    <cellStyle name="Обычный 120 66" xfId="1688"/>
    <cellStyle name="Обычный 120 67" xfId="1689"/>
    <cellStyle name="Обычный 120 68" xfId="1690"/>
    <cellStyle name="Обычный 120 69" xfId="1691"/>
    <cellStyle name="Обычный 120 7" xfId="1692"/>
    <cellStyle name="Обычный 120 70" xfId="1693"/>
    <cellStyle name="Обычный 120 71" xfId="1694"/>
    <cellStyle name="Обычный 120 72" xfId="1695"/>
    <cellStyle name="Обычный 120 73" xfId="1696"/>
    <cellStyle name="Обычный 120 74" xfId="1697"/>
    <cellStyle name="Обычный 120 75" xfId="1698"/>
    <cellStyle name="Обычный 120 76" xfId="1699"/>
    <cellStyle name="Обычный 120 77" xfId="1700"/>
    <cellStyle name="Обычный 120 78" xfId="1701"/>
    <cellStyle name="Обычный 120 79" xfId="1702"/>
    <cellStyle name="Обычный 120 8" xfId="1703"/>
    <cellStyle name="Обычный 120 80" xfId="1704"/>
    <cellStyle name="Обычный 120 81" xfId="1705"/>
    <cellStyle name="Обычный 120 82" xfId="1706"/>
    <cellStyle name="Обычный 120 83" xfId="1707"/>
    <cellStyle name="Обычный 120 84" xfId="1708"/>
    <cellStyle name="Обычный 120 85" xfId="1709"/>
    <cellStyle name="Обычный 120 86" xfId="1710"/>
    <cellStyle name="Обычный 120 87" xfId="1711"/>
    <cellStyle name="Обычный 120 88" xfId="1712"/>
    <cellStyle name="Обычный 120 89" xfId="1713"/>
    <cellStyle name="Обычный 120 9" xfId="1714"/>
    <cellStyle name="Обычный 120 90" xfId="1715"/>
    <cellStyle name="Обычный 120 91" xfId="1716"/>
    <cellStyle name="Обычный 120 92" xfId="1717"/>
    <cellStyle name="Обычный 120 93" xfId="1718"/>
    <cellStyle name="Обычный 120 94" xfId="1719"/>
    <cellStyle name="Обычный 120 95" xfId="1720"/>
    <cellStyle name="Обычный 120 96" xfId="1721"/>
    <cellStyle name="Обычный 120 97" xfId="1722"/>
    <cellStyle name="Обычный 120 98" xfId="1723"/>
    <cellStyle name="Обычный 120 99" xfId="1724"/>
    <cellStyle name="Обычный 120_Перерозподіл по зпл  червень" xfId="1725"/>
    <cellStyle name="Обычный 121" xfId="1726"/>
    <cellStyle name="Обычный 121 10" xfId="1727"/>
    <cellStyle name="Обычный 121 100" xfId="1728"/>
    <cellStyle name="Обычный 121 101" xfId="1729"/>
    <cellStyle name="Обычный 121 102" xfId="1730"/>
    <cellStyle name="Обычный 121 103" xfId="1731"/>
    <cellStyle name="Обычный 121 104" xfId="1732"/>
    <cellStyle name="Обычный 121 105" xfId="1733"/>
    <cellStyle name="Обычный 121 106" xfId="1734"/>
    <cellStyle name="Обычный 121 107" xfId="1735"/>
    <cellStyle name="Обычный 121 108" xfId="1736"/>
    <cellStyle name="Обычный 121 109" xfId="1737"/>
    <cellStyle name="Обычный 121 11" xfId="1738"/>
    <cellStyle name="Обычный 121 110" xfId="1739"/>
    <cellStyle name="Обычный 121 111" xfId="1740"/>
    <cellStyle name="Обычный 121 112" xfId="1741"/>
    <cellStyle name="Обычный 121 113" xfId="1742"/>
    <cellStyle name="Обычный 121 114" xfId="1743"/>
    <cellStyle name="Обычный 121 115" xfId="1744"/>
    <cellStyle name="Обычный 121 116" xfId="1745"/>
    <cellStyle name="Обычный 121 117" xfId="1746"/>
    <cellStyle name="Обычный 121 118" xfId="1747"/>
    <cellStyle name="Обычный 121 119" xfId="1748"/>
    <cellStyle name="Обычный 121 12" xfId="1749"/>
    <cellStyle name="Обычный 121 120" xfId="1750"/>
    <cellStyle name="Обычный 121 121" xfId="1751"/>
    <cellStyle name="Обычный 121 122" xfId="1752"/>
    <cellStyle name="Обычный 121 123" xfId="1753"/>
    <cellStyle name="Обычный 121 124" xfId="1754"/>
    <cellStyle name="Обычный 121 125" xfId="1755"/>
    <cellStyle name="Обычный 121 126" xfId="1756"/>
    <cellStyle name="Обычный 121 127" xfId="1757"/>
    <cellStyle name="Обычный 121 128" xfId="1758"/>
    <cellStyle name="Обычный 121 129" xfId="1759"/>
    <cellStyle name="Обычный 121 13" xfId="1760"/>
    <cellStyle name="Обычный 121 130" xfId="1761"/>
    <cellStyle name="Обычный 121 131" xfId="1762"/>
    <cellStyle name="Обычный 121 132" xfId="1763"/>
    <cellStyle name="Обычный 121 133" xfId="1764"/>
    <cellStyle name="Обычный 121 134" xfId="1765"/>
    <cellStyle name="Обычный 121 135" xfId="1766"/>
    <cellStyle name="Обычный 121 14" xfId="1767"/>
    <cellStyle name="Обычный 121 15" xfId="1768"/>
    <cellStyle name="Обычный 121 16" xfId="1769"/>
    <cellStyle name="Обычный 121 17" xfId="1770"/>
    <cellStyle name="Обычный 121 18" xfId="1771"/>
    <cellStyle name="Обычный 121 19" xfId="1772"/>
    <cellStyle name="Обычный 121 2" xfId="1773"/>
    <cellStyle name="Обычный 121 20" xfId="1774"/>
    <cellStyle name="Обычный 121 21" xfId="1775"/>
    <cellStyle name="Обычный 121 22" xfId="1776"/>
    <cellStyle name="Обычный 121 23" xfId="1777"/>
    <cellStyle name="Обычный 121 24" xfId="1778"/>
    <cellStyle name="Обычный 121 25" xfId="1779"/>
    <cellStyle name="Обычный 121 26" xfId="1780"/>
    <cellStyle name="Обычный 121 27" xfId="1781"/>
    <cellStyle name="Обычный 121 28" xfId="1782"/>
    <cellStyle name="Обычный 121 29" xfId="1783"/>
    <cellStyle name="Обычный 121 3" xfId="1784"/>
    <cellStyle name="Обычный 121 30" xfId="1785"/>
    <cellStyle name="Обычный 121 31" xfId="1786"/>
    <cellStyle name="Обычный 121 32" xfId="1787"/>
    <cellStyle name="Обычный 121 33" xfId="1788"/>
    <cellStyle name="Обычный 121 34" xfId="1789"/>
    <cellStyle name="Обычный 121 35" xfId="1790"/>
    <cellStyle name="Обычный 121 36" xfId="1791"/>
    <cellStyle name="Обычный 121 37" xfId="1792"/>
    <cellStyle name="Обычный 121 38" xfId="1793"/>
    <cellStyle name="Обычный 121 39" xfId="1794"/>
    <cellStyle name="Обычный 121 4" xfId="1795"/>
    <cellStyle name="Обычный 121 40" xfId="1796"/>
    <cellStyle name="Обычный 121 41" xfId="1797"/>
    <cellStyle name="Обычный 121 42" xfId="1798"/>
    <cellStyle name="Обычный 121 43" xfId="1799"/>
    <cellStyle name="Обычный 121 44" xfId="1800"/>
    <cellStyle name="Обычный 121 45" xfId="1801"/>
    <cellStyle name="Обычный 121 46" xfId="1802"/>
    <cellStyle name="Обычный 121 47" xfId="1803"/>
    <cellStyle name="Обычный 121 48" xfId="1804"/>
    <cellStyle name="Обычный 121 49" xfId="1805"/>
    <cellStyle name="Обычный 121 5" xfId="1806"/>
    <cellStyle name="Обычный 121 50" xfId="1807"/>
    <cellStyle name="Обычный 121 51" xfId="1808"/>
    <cellStyle name="Обычный 121 52" xfId="1809"/>
    <cellStyle name="Обычный 121 53" xfId="1810"/>
    <cellStyle name="Обычный 121 54" xfId="1811"/>
    <cellStyle name="Обычный 121 55" xfId="1812"/>
    <cellStyle name="Обычный 121 56" xfId="1813"/>
    <cellStyle name="Обычный 121 57" xfId="1814"/>
    <cellStyle name="Обычный 121 58" xfId="1815"/>
    <cellStyle name="Обычный 121 59" xfId="1816"/>
    <cellStyle name="Обычный 121 6" xfId="1817"/>
    <cellStyle name="Обычный 121 60" xfId="1818"/>
    <cellStyle name="Обычный 121 61" xfId="1819"/>
    <cellStyle name="Обычный 121 62" xfId="1820"/>
    <cellStyle name="Обычный 121 63" xfId="1821"/>
    <cellStyle name="Обычный 121 64" xfId="1822"/>
    <cellStyle name="Обычный 121 65" xfId="1823"/>
    <cellStyle name="Обычный 121 66" xfId="1824"/>
    <cellStyle name="Обычный 121 67" xfId="1825"/>
    <cellStyle name="Обычный 121 68" xfId="1826"/>
    <cellStyle name="Обычный 121 69" xfId="1827"/>
    <cellStyle name="Обычный 121 7" xfId="1828"/>
    <cellStyle name="Обычный 121 70" xfId="1829"/>
    <cellStyle name="Обычный 121 71" xfId="1830"/>
    <cellStyle name="Обычный 121 72" xfId="1831"/>
    <cellStyle name="Обычный 121 73" xfId="1832"/>
    <cellStyle name="Обычный 121 74" xfId="1833"/>
    <cellStyle name="Обычный 121 75" xfId="1834"/>
    <cellStyle name="Обычный 121 76" xfId="1835"/>
    <cellStyle name="Обычный 121 77" xfId="1836"/>
    <cellStyle name="Обычный 121 78" xfId="1837"/>
    <cellStyle name="Обычный 121 79" xfId="1838"/>
    <cellStyle name="Обычный 121 8" xfId="1839"/>
    <cellStyle name="Обычный 121 80" xfId="1840"/>
    <cellStyle name="Обычный 121 81" xfId="1841"/>
    <cellStyle name="Обычный 121 82" xfId="1842"/>
    <cellStyle name="Обычный 121 83" xfId="1843"/>
    <cellStyle name="Обычный 121 84" xfId="1844"/>
    <cellStyle name="Обычный 121 85" xfId="1845"/>
    <cellStyle name="Обычный 121 86" xfId="1846"/>
    <cellStyle name="Обычный 121 87" xfId="1847"/>
    <cellStyle name="Обычный 121 88" xfId="1848"/>
    <cellStyle name="Обычный 121 89" xfId="1849"/>
    <cellStyle name="Обычный 121 9" xfId="1850"/>
    <cellStyle name="Обычный 121 90" xfId="1851"/>
    <cellStyle name="Обычный 121 91" xfId="1852"/>
    <cellStyle name="Обычный 121 92" xfId="1853"/>
    <cellStyle name="Обычный 121 93" xfId="1854"/>
    <cellStyle name="Обычный 121 94" xfId="1855"/>
    <cellStyle name="Обычный 121 95" xfId="1856"/>
    <cellStyle name="Обычный 121 96" xfId="1857"/>
    <cellStyle name="Обычный 121 97" xfId="1858"/>
    <cellStyle name="Обычный 121 98" xfId="1859"/>
    <cellStyle name="Обычный 121 99" xfId="1860"/>
    <cellStyle name="Обычный 122" xfId="1861"/>
    <cellStyle name="Обычный 122 10" xfId="1862"/>
    <cellStyle name="Обычный 122 100" xfId="1863"/>
    <cellStyle name="Обычный 122 101" xfId="1864"/>
    <cellStyle name="Обычный 122 102" xfId="1865"/>
    <cellStyle name="Обычный 122 103" xfId="1866"/>
    <cellStyle name="Обычный 122 104" xfId="1867"/>
    <cellStyle name="Обычный 122 105" xfId="1868"/>
    <cellStyle name="Обычный 122 106" xfId="1869"/>
    <cellStyle name="Обычный 122 107" xfId="1870"/>
    <cellStyle name="Обычный 122 108" xfId="1871"/>
    <cellStyle name="Обычный 122 109" xfId="1872"/>
    <cellStyle name="Обычный 122 11" xfId="1873"/>
    <cellStyle name="Обычный 122 110" xfId="1874"/>
    <cellStyle name="Обычный 122 111" xfId="1875"/>
    <cellStyle name="Обычный 122 112" xfId="1876"/>
    <cellStyle name="Обычный 122 113" xfId="1877"/>
    <cellStyle name="Обычный 122 114" xfId="1878"/>
    <cellStyle name="Обычный 122 115" xfId="1879"/>
    <cellStyle name="Обычный 122 116" xfId="1880"/>
    <cellStyle name="Обычный 122 117" xfId="1881"/>
    <cellStyle name="Обычный 122 118" xfId="1882"/>
    <cellStyle name="Обычный 122 119" xfId="1883"/>
    <cellStyle name="Обычный 122 12" xfId="1884"/>
    <cellStyle name="Обычный 122 120" xfId="1885"/>
    <cellStyle name="Обычный 122 121" xfId="1886"/>
    <cellStyle name="Обычный 122 122" xfId="1887"/>
    <cellStyle name="Обычный 122 123" xfId="1888"/>
    <cellStyle name="Обычный 122 124" xfId="1889"/>
    <cellStyle name="Обычный 122 125" xfId="1890"/>
    <cellStyle name="Обычный 122 126" xfId="1891"/>
    <cellStyle name="Обычный 122 127" xfId="1892"/>
    <cellStyle name="Обычный 122 128" xfId="1893"/>
    <cellStyle name="Обычный 122 129" xfId="1894"/>
    <cellStyle name="Обычный 122 13" xfId="1895"/>
    <cellStyle name="Обычный 122 130" xfId="1896"/>
    <cellStyle name="Обычный 122 131" xfId="1897"/>
    <cellStyle name="Обычный 122 132" xfId="1898"/>
    <cellStyle name="Обычный 122 133" xfId="1899"/>
    <cellStyle name="Обычный 122 134" xfId="1900"/>
    <cellStyle name="Обычный 122 135" xfId="1901"/>
    <cellStyle name="Обычный 122 14" xfId="1902"/>
    <cellStyle name="Обычный 122 15" xfId="1903"/>
    <cellStyle name="Обычный 122 16" xfId="1904"/>
    <cellStyle name="Обычный 122 17" xfId="1905"/>
    <cellStyle name="Обычный 122 18" xfId="1906"/>
    <cellStyle name="Обычный 122 19" xfId="1907"/>
    <cellStyle name="Обычный 122 2" xfId="1908"/>
    <cellStyle name="Обычный 122 20" xfId="1909"/>
    <cellStyle name="Обычный 122 21" xfId="1910"/>
    <cellStyle name="Обычный 122 22" xfId="1911"/>
    <cellStyle name="Обычный 122 23" xfId="1912"/>
    <cellStyle name="Обычный 122 24" xfId="1913"/>
    <cellStyle name="Обычный 122 25" xfId="1914"/>
    <cellStyle name="Обычный 122 26" xfId="1915"/>
    <cellStyle name="Обычный 122 27" xfId="1916"/>
    <cellStyle name="Обычный 122 28" xfId="1917"/>
    <cellStyle name="Обычный 122 29" xfId="1918"/>
    <cellStyle name="Обычный 122 3" xfId="1919"/>
    <cellStyle name="Обычный 122 30" xfId="1920"/>
    <cellStyle name="Обычный 122 31" xfId="1921"/>
    <cellStyle name="Обычный 122 32" xfId="1922"/>
    <cellStyle name="Обычный 122 33" xfId="1923"/>
    <cellStyle name="Обычный 122 34" xfId="1924"/>
    <cellStyle name="Обычный 122 35" xfId="1925"/>
    <cellStyle name="Обычный 122 36" xfId="1926"/>
    <cellStyle name="Обычный 122 37" xfId="1927"/>
    <cellStyle name="Обычный 122 38" xfId="1928"/>
    <cellStyle name="Обычный 122 39" xfId="1929"/>
    <cellStyle name="Обычный 122 4" xfId="1930"/>
    <cellStyle name="Обычный 122 40" xfId="1931"/>
    <cellStyle name="Обычный 122 41" xfId="1932"/>
    <cellStyle name="Обычный 122 42" xfId="1933"/>
    <cellStyle name="Обычный 122 43" xfId="1934"/>
    <cellStyle name="Обычный 122 44" xfId="1935"/>
    <cellStyle name="Обычный 122 45" xfId="1936"/>
    <cellStyle name="Обычный 122 46" xfId="1937"/>
    <cellStyle name="Обычный 122 47" xfId="1938"/>
    <cellStyle name="Обычный 122 48" xfId="1939"/>
    <cellStyle name="Обычный 122 49" xfId="1940"/>
    <cellStyle name="Обычный 122 5" xfId="1941"/>
    <cellStyle name="Обычный 122 50" xfId="1942"/>
    <cellStyle name="Обычный 122 51" xfId="1943"/>
    <cellStyle name="Обычный 122 52" xfId="1944"/>
    <cellStyle name="Обычный 122 53" xfId="1945"/>
    <cellStyle name="Обычный 122 54" xfId="1946"/>
    <cellStyle name="Обычный 122 55" xfId="1947"/>
    <cellStyle name="Обычный 122 56" xfId="1948"/>
    <cellStyle name="Обычный 122 57" xfId="1949"/>
    <cellStyle name="Обычный 122 58" xfId="1950"/>
    <cellStyle name="Обычный 122 59" xfId="1951"/>
    <cellStyle name="Обычный 122 6" xfId="1952"/>
    <cellStyle name="Обычный 122 60" xfId="1953"/>
    <cellStyle name="Обычный 122 61" xfId="1954"/>
    <cellStyle name="Обычный 122 62" xfId="1955"/>
    <cellStyle name="Обычный 122 63" xfId="1956"/>
    <cellStyle name="Обычный 122 64" xfId="1957"/>
    <cellStyle name="Обычный 122 65" xfId="1958"/>
    <cellStyle name="Обычный 122 66" xfId="1959"/>
    <cellStyle name="Обычный 122 67" xfId="1960"/>
    <cellStyle name="Обычный 122 68" xfId="1961"/>
    <cellStyle name="Обычный 122 69" xfId="1962"/>
    <cellStyle name="Обычный 122 7" xfId="1963"/>
    <cellStyle name="Обычный 122 70" xfId="1964"/>
    <cellStyle name="Обычный 122 71" xfId="1965"/>
    <cellStyle name="Обычный 122 72" xfId="1966"/>
    <cellStyle name="Обычный 122 73" xfId="1967"/>
    <cellStyle name="Обычный 122 74" xfId="1968"/>
    <cellStyle name="Обычный 122 75" xfId="1969"/>
    <cellStyle name="Обычный 122 76" xfId="1970"/>
    <cellStyle name="Обычный 122 77" xfId="1971"/>
    <cellStyle name="Обычный 122 78" xfId="1972"/>
    <cellStyle name="Обычный 122 79" xfId="1973"/>
    <cellStyle name="Обычный 122 8" xfId="1974"/>
    <cellStyle name="Обычный 122 80" xfId="1975"/>
    <cellStyle name="Обычный 122 81" xfId="1976"/>
    <cellStyle name="Обычный 122 82" xfId="1977"/>
    <cellStyle name="Обычный 122 83" xfId="1978"/>
    <cellStyle name="Обычный 122 84" xfId="1979"/>
    <cellStyle name="Обычный 122 85" xfId="1980"/>
    <cellStyle name="Обычный 122 86" xfId="1981"/>
    <cellStyle name="Обычный 122 87" xfId="1982"/>
    <cellStyle name="Обычный 122 88" xfId="1983"/>
    <cellStyle name="Обычный 122 89" xfId="1984"/>
    <cellStyle name="Обычный 122 9" xfId="1985"/>
    <cellStyle name="Обычный 122 90" xfId="1986"/>
    <cellStyle name="Обычный 122 91" xfId="1987"/>
    <cellStyle name="Обычный 122 92" xfId="1988"/>
    <cellStyle name="Обычный 122 93" xfId="1989"/>
    <cellStyle name="Обычный 122 94" xfId="1990"/>
    <cellStyle name="Обычный 122 95" xfId="1991"/>
    <cellStyle name="Обычный 122 96" xfId="1992"/>
    <cellStyle name="Обычный 122 97" xfId="1993"/>
    <cellStyle name="Обычный 122 98" xfId="1994"/>
    <cellStyle name="Обычный 122 99" xfId="1995"/>
    <cellStyle name="Обычный 123" xfId="1996"/>
    <cellStyle name="Обычный 123 10" xfId="1997"/>
    <cellStyle name="Обычный 123 100" xfId="1998"/>
    <cellStyle name="Обычный 123 101" xfId="1999"/>
    <cellStyle name="Обычный 123 102" xfId="2000"/>
    <cellStyle name="Обычный 123 103" xfId="2001"/>
    <cellStyle name="Обычный 123 104" xfId="2002"/>
    <cellStyle name="Обычный 123 105" xfId="2003"/>
    <cellStyle name="Обычный 123 106" xfId="2004"/>
    <cellStyle name="Обычный 123 107" xfId="2005"/>
    <cellStyle name="Обычный 123 108" xfId="2006"/>
    <cellStyle name="Обычный 123 109" xfId="2007"/>
    <cellStyle name="Обычный 123 11" xfId="2008"/>
    <cellStyle name="Обычный 123 110" xfId="2009"/>
    <cellStyle name="Обычный 123 111" xfId="2010"/>
    <cellStyle name="Обычный 123 112" xfId="2011"/>
    <cellStyle name="Обычный 123 113" xfId="2012"/>
    <cellStyle name="Обычный 123 114" xfId="2013"/>
    <cellStyle name="Обычный 123 115" xfId="2014"/>
    <cellStyle name="Обычный 123 116" xfId="2015"/>
    <cellStyle name="Обычный 123 117" xfId="2016"/>
    <cellStyle name="Обычный 123 118" xfId="2017"/>
    <cellStyle name="Обычный 123 119" xfId="2018"/>
    <cellStyle name="Обычный 123 12" xfId="2019"/>
    <cellStyle name="Обычный 123 120" xfId="2020"/>
    <cellStyle name="Обычный 123 121" xfId="2021"/>
    <cellStyle name="Обычный 123 122" xfId="2022"/>
    <cellStyle name="Обычный 123 123" xfId="2023"/>
    <cellStyle name="Обычный 123 124" xfId="2024"/>
    <cellStyle name="Обычный 123 125" xfId="2025"/>
    <cellStyle name="Обычный 123 126" xfId="2026"/>
    <cellStyle name="Обычный 123 127" xfId="2027"/>
    <cellStyle name="Обычный 123 128" xfId="2028"/>
    <cellStyle name="Обычный 123 129" xfId="2029"/>
    <cellStyle name="Обычный 123 13" xfId="2030"/>
    <cellStyle name="Обычный 123 130" xfId="2031"/>
    <cellStyle name="Обычный 123 131" xfId="2032"/>
    <cellStyle name="Обычный 123 132" xfId="2033"/>
    <cellStyle name="Обычный 123 133" xfId="2034"/>
    <cellStyle name="Обычный 123 134" xfId="2035"/>
    <cellStyle name="Обычный 123 135" xfId="2036"/>
    <cellStyle name="Обычный 123 14" xfId="2037"/>
    <cellStyle name="Обычный 123 15" xfId="2038"/>
    <cellStyle name="Обычный 123 16" xfId="2039"/>
    <cellStyle name="Обычный 123 17" xfId="2040"/>
    <cellStyle name="Обычный 123 18" xfId="2041"/>
    <cellStyle name="Обычный 123 19" xfId="2042"/>
    <cellStyle name="Обычный 123 2" xfId="2043"/>
    <cellStyle name="Обычный 123 20" xfId="2044"/>
    <cellStyle name="Обычный 123 21" xfId="2045"/>
    <cellStyle name="Обычный 123 22" xfId="2046"/>
    <cellStyle name="Обычный 123 23" xfId="2047"/>
    <cellStyle name="Обычный 123 24" xfId="2048"/>
    <cellStyle name="Обычный 123 25" xfId="2049"/>
    <cellStyle name="Обычный 123 26" xfId="2050"/>
    <cellStyle name="Обычный 123 27" xfId="2051"/>
    <cellStyle name="Обычный 123 28" xfId="2052"/>
    <cellStyle name="Обычный 123 29" xfId="2053"/>
    <cellStyle name="Обычный 123 3" xfId="2054"/>
    <cellStyle name="Обычный 123 30" xfId="2055"/>
    <cellStyle name="Обычный 123 31" xfId="2056"/>
    <cellStyle name="Обычный 123 32" xfId="2057"/>
    <cellStyle name="Обычный 123 33" xfId="2058"/>
    <cellStyle name="Обычный 123 34" xfId="2059"/>
    <cellStyle name="Обычный 123 35" xfId="2060"/>
    <cellStyle name="Обычный 123 36" xfId="2061"/>
    <cellStyle name="Обычный 123 37" xfId="2062"/>
    <cellStyle name="Обычный 123 38" xfId="2063"/>
    <cellStyle name="Обычный 123 39" xfId="2064"/>
    <cellStyle name="Обычный 123 4" xfId="2065"/>
    <cellStyle name="Обычный 123 40" xfId="2066"/>
    <cellStyle name="Обычный 123 41" xfId="2067"/>
    <cellStyle name="Обычный 123 42" xfId="2068"/>
    <cellStyle name="Обычный 123 43" xfId="2069"/>
    <cellStyle name="Обычный 123 44" xfId="2070"/>
    <cellStyle name="Обычный 123 45" xfId="2071"/>
    <cellStyle name="Обычный 123 46" xfId="2072"/>
    <cellStyle name="Обычный 123 47" xfId="2073"/>
    <cellStyle name="Обычный 123 48" xfId="2074"/>
    <cellStyle name="Обычный 123 49" xfId="2075"/>
    <cellStyle name="Обычный 123 5" xfId="2076"/>
    <cellStyle name="Обычный 123 50" xfId="2077"/>
    <cellStyle name="Обычный 123 51" xfId="2078"/>
    <cellStyle name="Обычный 123 52" xfId="2079"/>
    <cellStyle name="Обычный 123 53" xfId="2080"/>
    <cellStyle name="Обычный 123 54" xfId="2081"/>
    <cellStyle name="Обычный 123 55" xfId="2082"/>
    <cellStyle name="Обычный 123 56" xfId="2083"/>
    <cellStyle name="Обычный 123 57" xfId="2084"/>
    <cellStyle name="Обычный 123 58" xfId="2085"/>
    <cellStyle name="Обычный 123 59" xfId="2086"/>
    <cellStyle name="Обычный 123 6" xfId="2087"/>
    <cellStyle name="Обычный 123 60" xfId="2088"/>
    <cellStyle name="Обычный 123 61" xfId="2089"/>
    <cellStyle name="Обычный 123 62" xfId="2090"/>
    <cellStyle name="Обычный 123 63" xfId="2091"/>
    <cellStyle name="Обычный 123 64" xfId="2092"/>
    <cellStyle name="Обычный 123 65" xfId="2093"/>
    <cellStyle name="Обычный 123 66" xfId="2094"/>
    <cellStyle name="Обычный 123 67" xfId="2095"/>
    <cellStyle name="Обычный 123 68" xfId="2096"/>
    <cellStyle name="Обычный 123 69" xfId="2097"/>
    <cellStyle name="Обычный 123 7" xfId="2098"/>
    <cellStyle name="Обычный 123 70" xfId="2099"/>
    <cellStyle name="Обычный 123 71" xfId="2100"/>
    <cellStyle name="Обычный 123 72" xfId="2101"/>
    <cellStyle name="Обычный 123 73" xfId="2102"/>
    <cellStyle name="Обычный 123 74" xfId="2103"/>
    <cellStyle name="Обычный 123 75" xfId="2104"/>
    <cellStyle name="Обычный 123 76" xfId="2105"/>
    <cellStyle name="Обычный 123 77" xfId="2106"/>
    <cellStyle name="Обычный 123 78" xfId="2107"/>
    <cellStyle name="Обычный 123 79" xfId="2108"/>
    <cellStyle name="Обычный 123 8" xfId="2109"/>
    <cellStyle name="Обычный 123 80" xfId="2110"/>
    <cellStyle name="Обычный 123 81" xfId="2111"/>
    <cellStyle name="Обычный 123 82" xfId="2112"/>
    <cellStyle name="Обычный 123 83" xfId="2113"/>
    <cellStyle name="Обычный 123 84" xfId="2114"/>
    <cellStyle name="Обычный 123 85" xfId="2115"/>
    <cellStyle name="Обычный 123 86" xfId="2116"/>
    <cellStyle name="Обычный 123 87" xfId="2117"/>
    <cellStyle name="Обычный 123 88" xfId="2118"/>
    <cellStyle name="Обычный 123 89" xfId="2119"/>
    <cellStyle name="Обычный 123 9" xfId="2120"/>
    <cellStyle name="Обычный 123 90" xfId="2121"/>
    <cellStyle name="Обычный 123 91" xfId="2122"/>
    <cellStyle name="Обычный 123 92" xfId="2123"/>
    <cellStyle name="Обычный 123 93" xfId="2124"/>
    <cellStyle name="Обычный 123 94" xfId="2125"/>
    <cellStyle name="Обычный 123 95" xfId="2126"/>
    <cellStyle name="Обычный 123 96" xfId="2127"/>
    <cellStyle name="Обычный 123 97" xfId="2128"/>
    <cellStyle name="Обычный 123 98" xfId="2129"/>
    <cellStyle name="Обычный 123 99" xfId="2130"/>
    <cellStyle name="Обычный 124" xfId="2131"/>
    <cellStyle name="Обычный 124 10" xfId="2132"/>
    <cellStyle name="Обычный 124 100" xfId="2133"/>
    <cellStyle name="Обычный 124 101" xfId="2134"/>
    <cellStyle name="Обычный 124 102" xfId="2135"/>
    <cellStyle name="Обычный 124 103" xfId="2136"/>
    <cellStyle name="Обычный 124 104" xfId="2137"/>
    <cellStyle name="Обычный 124 105" xfId="2138"/>
    <cellStyle name="Обычный 124 106" xfId="2139"/>
    <cellStyle name="Обычный 124 107" xfId="2140"/>
    <cellStyle name="Обычный 124 108" xfId="2141"/>
    <cellStyle name="Обычный 124 109" xfId="2142"/>
    <cellStyle name="Обычный 124 11" xfId="2143"/>
    <cellStyle name="Обычный 124 110" xfId="2144"/>
    <cellStyle name="Обычный 124 111" xfId="2145"/>
    <cellStyle name="Обычный 124 112" xfId="2146"/>
    <cellStyle name="Обычный 124 113" xfId="2147"/>
    <cellStyle name="Обычный 124 114" xfId="2148"/>
    <cellStyle name="Обычный 124 115" xfId="2149"/>
    <cellStyle name="Обычный 124 116" xfId="2150"/>
    <cellStyle name="Обычный 124 117" xfId="2151"/>
    <cellStyle name="Обычный 124 118" xfId="2152"/>
    <cellStyle name="Обычный 124 119" xfId="2153"/>
    <cellStyle name="Обычный 124 12" xfId="2154"/>
    <cellStyle name="Обычный 124 120" xfId="2155"/>
    <cellStyle name="Обычный 124 121" xfId="2156"/>
    <cellStyle name="Обычный 124 122" xfId="2157"/>
    <cellStyle name="Обычный 124 123" xfId="2158"/>
    <cellStyle name="Обычный 124 124" xfId="2159"/>
    <cellStyle name="Обычный 124 125" xfId="2160"/>
    <cellStyle name="Обычный 124 126" xfId="2161"/>
    <cellStyle name="Обычный 124 127" xfId="2162"/>
    <cellStyle name="Обычный 124 128" xfId="2163"/>
    <cellStyle name="Обычный 124 129" xfId="2164"/>
    <cellStyle name="Обычный 124 13" xfId="2165"/>
    <cellStyle name="Обычный 124 130" xfId="2166"/>
    <cellStyle name="Обычный 124 131" xfId="2167"/>
    <cellStyle name="Обычный 124 132" xfId="2168"/>
    <cellStyle name="Обычный 124 133" xfId="2169"/>
    <cellStyle name="Обычный 124 134" xfId="2170"/>
    <cellStyle name="Обычный 124 135" xfId="2171"/>
    <cellStyle name="Обычный 124 14" xfId="2172"/>
    <cellStyle name="Обычный 124 15" xfId="2173"/>
    <cellStyle name="Обычный 124 16" xfId="2174"/>
    <cellStyle name="Обычный 124 17" xfId="2175"/>
    <cellStyle name="Обычный 124 18" xfId="2176"/>
    <cellStyle name="Обычный 124 19" xfId="2177"/>
    <cellStyle name="Обычный 124 2" xfId="2178"/>
    <cellStyle name="Обычный 124 20" xfId="2179"/>
    <cellStyle name="Обычный 124 21" xfId="2180"/>
    <cellStyle name="Обычный 124 22" xfId="2181"/>
    <cellStyle name="Обычный 124 23" xfId="2182"/>
    <cellStyle name="Обычный 124 24" xfId="2183"/>
    <cellStyle name="Обычный 124 25" xfId="2184"/>
    <cellStyle name="Обычный 124 26" xfId="2185"/>
    <cellStyle name="Обычный 124 27" xfId="2186"/>
    <cellStyle name="Обычный 124 28" xfId="2187"/>
    <cellStyle name="Обычный 124 29" xfId="2188"/>
    <cellStyle name="Обычный 124 3" xfId="2189"/>
    <cellStyle name="Обычный 124 30" xfId="2190"/>
    <cellStyle name="Обычный 124 31" xfId="2191"/>
    <cellStyle name="Обычный 124 32" xfId="2192"/>
    <cellStyle name="Обычный 124 33" xfId="2193"/>
    <cellStyle name="Обычный 124 34" xfId="2194"/>
    <cellStyle name="Обычный 124 35" xfId="2195"/>
    <cellStyle name="Обычный 124 36" xfId="2196"/>
    <cellStyle name="Обычный 124 37" xfId="2197"/>
    <cellStyle name="Обычный 124 38" xfId="2198"/>
    <cellStyle name="Обычный 124 39" xfId="2199"/>
    <cellStyle name="Обычный 124 4" xfId="2200"/>
    <cellStyle name="Обычный 124 40" xfId="2201"/>
    <cellStyle name="Обычный 124 41" xfId="2202"/>
    <cellStyle name="Обычный 124 42" xfId="2203"/>
    <cellStyle name="Обычный 124 43" xfId="2204"/>
    <cellStyle name="Обычный 124 44" xfId="2205"/>
    <cellStyle name="Обычный 124 45" xfId="2206"/>
    <cellStyle name="Обычный 124 46" xfId="2207"/>
    <cellStyle name="Обычный 124 47" xfId="2208"/>
    <cellStyle name="Обычный 124 48" xfId="2209"/>
    <cellStyle name="Обычный 124 49" xfId="2210"/>
    <cellStyle name="Обычный 124 5" xfId="2211"/>
    <cellStyle name="Обычный 124 50" xfId="2212"/>
    <cellStyle name="Обычный 124 51" xfId="2213"/>
    <cellStyle name="Обычный 124 52" xfId="2214"/>
    <cellStyle name="Обычный 124 53" xfId="2215"/>
    <cellStyle name="Обычный 124 54" xfId="2216"/>
    <cellStyle name="Обычный 124 55" xfId="2217"/>
    <cellStyle name="Обычный 124 56" xfId="2218"/>
    <cellStyle name="Обычный 124 57" xfId="2219"/>
    <cellStyle name="Обычный 124 58" xfId="2220"/>
    <cellStyle name="Обычный 124 59" xfId="2221"/>
    <cellStyle name="Обычный 124 6" xfId="2222"/>
    <cellStyle name="Обычный 124 60" xfId="2223"/>
    <cellStyle name="Обычный 124 61" xfId="2224"/>
    <cellStyle name="Обычный 124 62" xfId="2225"/>
    <cellStyle name="Обычный 124 63" xfId="2226"/>
    <cellStyle name="Обычный 124 64" xfId="2227"/>
    <cellStyle name="Обычный 124 65" xfId="2228"/>
    <cellStyle name="Обычный 124 66" xfId="2229"/>
    <cellStyle name="Обычный 124 67" xfId="2230"/>
    <cellStyle name="Обычный 124 68" xfId="2231"/>
    <cellStyle name="Обычный 124 69" xfId="2232"/>
    <cellStyle name="Обычный 124 7" xfId="2233"/>
    <cellStyle name="Обычный 124 70" xfId="2234"/>
    <cellStyle name="Обычный 124 71" xfId="2235"/>
    <cellStyle name="Обычный 124 72" xfId="2236"/>
    <cellStyle name="Обычный 124 73" xfId="2237"/>
    <cellStyle name="Обычный 124 74" xfId="2238"/>
    <cellStyle name="Обычный 124 75" xfId="2239"/>
    <cellStyle name="Обычный 124 76" xfId="2240"/>
    <cellStyle name="Обычный 124 77" xfId="2241"/>
    <cellStyle name="Обычный 124 78" xfId="2242"/>
    <cellStyle name="Обычный 124 79" xfId="2243"/>
    <cellStyle name="Обычный 124 8" xfId="2244"/>
    <cellStyle name="Обычный 124 80" xfId="2245"/>
    <cellStyle name="Обычный 124 81" xfId="2246"/>
    <cellStyle name="Обычный 124 82" xfId="2247"/>
    <cellStyle name="Обычный 124 83" xfId="2248"/>
    <cellStyle name="Обычный 124 84" xfId="2249"/>
    <cellStyle name="Обычный 124 85" xfId="2250"/>
    <cellStyle name="Обычный 124 86" xfId="2251"/>
    <cellStyle name="Обычный 124 87" xfId="2252"/>
    <cellStyle name="Обычный 124 88" xfId="2253"/>
    <cellStyle name="Обычный 124 89" xfId="2254"/>
    <cellStyle name="Обычный 124 9" xfId="2255"/>
    <cellStyle name="Обычный 124 90" xfId="2256"/>
    <cellStyle name="Обычный 124 91" xfId="2257"/>
    <cellStyle name="Обычный 124 92" xfId="2258"/>
    <cellStyle name="Обычный 124 93" xfId="2259"/>
    <cellStyle name="Обычный 124 94" xfId="2260"/>
    <cellStyle name="Обычный 124 95" xfId="2261"/>
    <cellStyle name="Обычный 124 96" xfId="2262"/>
    <cellStyle name="Обычный 124 97" xfId="2263"/>
    <cellStyle name="Обычный 124 98" xfId="2264"/>
    <cellStyle name="Обычный 124 99" xfId="2265"/>
    <cellStyle name="Обычный 125" xfId="2266"/>
    <cellStyle name="Обычный 125 10" xfId="2267"/>
    <cellStyle name="Обычный 125 100" xfId="2268"/>
    <cellStyle name="Обычный 125 101" xfId="2269"/>
    <cellStyle name="Обычный 125 102" xfId="2270"/>
    <cellStyle name="Обычный 125 103" xfId="2271"/>
    <cellStyle name="Обычный 125 104" xfId="2272"/>
    <cellStyle name="Обычный 125 105" xfId="2273"/>
    <cellStyle name="Обычный 125 106" xfId="2274"/>
    <cellStyle name="Обычный 125 107" xfId="2275"/>
    <cellStyle name="Обычный 125 108" xfId="2276"/>
    <cellStyle name="Обычный 125 109" xfId="2277"/>
    <cellStyle name="Обычный 125 11" xfId="2278"/>
    <cellStyle name="Обычный 125 110" xfId="2279"/>
    <cellStyle name="Обычный 125 111" xfId="2280"/>
    <cellStyle name="Обычный 125 112" xfId="2281"/>
    <cellStyle name="Обычный 125 113" xfId="2282"/>
    <cellStyle name="Обычный 125 114" xfId="2283"/>
    <cellStyle name="Обычный 125 115" xfId="2284"/>
    <cellStyle name="Обычный 125 116" xfId="2285"/>
    <cellStyle name="Обычный 125 117" xfId="2286"/>
    <cellStyle name="Обычный 125 118" xfId="2287"/>
    <cellStyle name="Обычный 125 119" xfId="2288"/>
    <cellStyle name="Обычный 125 12" xfId="2289"/>
    <cellStyle name="Обычный 125 120" xfId="2290"/>
    <cellStyle name="Обычный 125 121" xfId="2291"/>
    <cellStyle name="Обычный 125 122" xfId="2292"/>
    <cellStyle name="Обычный 125 123" xfId="2293"/>
    <cellStyle name="Обычный 125 124" xfId="2294"/>
    <cellStyle name="Обычный 125 125" xfId="2295"/>
    <cellStyle name="Обычный 125 126" xfId="2296"/>
    <cellStyle name="Обычный 125 127" xfId="2297"/>
    <cellStyle name="Обычный 125 128" xfId="2298"/>
    <cellStyle name="Обычный 125 129" xfId="2299"/>
    <cellStyle name="Обычный 125 13" xfId="2300"/>
    <cellStyle name="Обычный 125 130" xfId="2301"/>
    <cellStyle name="Обычный 125 131" xfId="2302"/>
    <cellStyle name="Обычный 125 132" xfId="2303"/>
    <cellStyle name="Обычный 125 133" xfId="2304"/>
    <cellStyle name="Обычный 125 134" xfId="2305"/>
    <cellStyle name="Обычный 125 135" xfId="2306"/>
    <cellStyle name="Обычный 125 14" xfId="2307"/>
    <cellStyle name="Обычный 125 15" xfId="2308"/>
    <cellStyle name="Обычный 125 16" xfId="2309"/>
    <cellStyle name="Обычный 125 17" xfId="2310"/>
    <cellStyle name="Обычный 125 18" xfId="2311"/>
    <cellStyle name="Обычный 125 19" xfId="2312"/>
    <cellStyle name="Обычный 125 2" xfId="2313"/>
    <cellStyle name="Обычный 125 20" xfId="2314"/>
    <cellStyle name="Обычный 125 21" xfId="2315"/>
    <cellStyle name="Обычный 125 22" xfId="2316"/>
    <cellStyle name="Обычный 125 23" xfId="2317"/>
    <cellStyle name="Обычный 125 24" xfId="2318"/>
    <cellStyle name="Обычный 125 25" xfId="2319"/>
    <cellStyle name="Обычный 125 26" xfId="2320"/>
    <cellStyle name="Обычный 125 27" xfId="2321"/>
    <cellStyle name="Обычный 125 28" xfId="2322"/>
    <cellStyle name="Обычный 125 29" xfId="2323"/>
    <cellStyle name="Обычный 125 3" xfId="2324"/>
    <cellStyle name="Обычный 125 30" xfId="2325"/>
    <cellStyle name="Обычный 125 31" xfId="2326"/>
    <cellStyle name="Обычный 125 32" xfId="2327"/>
    <cellStyle name="Обычный 125 33" xfId="2328"/>
    <cellStyle name="Обычный 125 34" xfId="2329"/>
    <cellStyle name="Обычный 125 35" xfId="2330"/>
    <cellStyle name="Обычный 125 36" xfId="2331"/>
    <cellStyle name="Обычный 125 37" xfId="2332"/>
    <cellStyle name="Обычный 125 38" xfId="2333"/>
    <cellStyle name="Обычный 125 39" xfId="2334"/>
    <cellStyle name="Обычный 125 4" xfId="2335"/>
    <cellStyle name="Обычный 125 40" xfId="2336"/>
    <cellStyle name="Обычный 125 41" xfId="2337"/>
    <cellStyle name="Обычный 125 42" xfId="2338"/>
    <cellStyle name="Обычный 125 43" xfId="2339"/>
    <cellStyle name="Обычный 125 44" xfId="2340"/>
    <cellStyle name="Обычный 125 45" xfId="2341"/>
    <cellStyle name="Обычный 125 46" xfId="2342"/>
    <cellStyle name="Обычный 125 47" xfId="2343"/>
    <cellStyle name="Обычный 125 48" xfId="2344"/>
    <cellStyle name="Обычный 125 49" xfId="2345"/>
    <cellStyle name="Обычный 125 5" xfId="2346"/>
    <cellStyle name="Обычный 125 50" xfId="2347"/>
    <cellStyle name="Обычный 125 51" xfId="2348"/>
    <cellStyle name="Обычный 125 52" xfId="2349"/>
    <cellStyle name="Обычный 125 53" xfId="2350"/>
    <cellStyle name="Обычный 125 54" xfId="2351"/>
    <cellStyle name="Обычный 125 55" xfId="2352"/>
    <cellStyle name="Обычный 125 56" xfId="2353"/>
    <cellStyle name="Обычный 125 57" xfId="2354"/>
    <cellStyle name="Обычный 125 58" xfId="2355"/>
    <cellStyle name="Обычный 125 59" xfId="2356"/>
    <cellStyle name="Обычный 125 6" xfId="2357"/>
    <cellStyle name="Обычный 125 60" xfId="2358"/>
    <cellStyle name="Обычный 125 61" xfId="2359"/>
    <cellStyle name="Обычный 125 62" xfId="2360"/>
    <cellStyle name="Обычный 125 63" xfId="2361"/>
    <cellStyle name="Обычный 125 64" xfId="2362"/>
    <cellStyle name="Обычный 125 65" xfId="2363"/>
    <cellStyle name="Обычный 125 66" xfId="2364"/>
    <cellStyle name="Обычный 125 67" xfId="2365"/>
    <cellStyle name="Обычный 125 68" xfId="2366"/>
    <cellStyle name="Обычный 125 69" xfId="2367"/>
    <cellStyle name="Обычный 125 7" xfId="2368"/>
    <cellStyle name="Обычный 125 70" xfId="2369"/>
    <cellStyle name="Обычный 125 71" xfId="2370"/>
    <cellStyle name="Обычный 125 72" xfId="2371"/>
    <cellStyle name="Обычный 125 73" xfId="2372"/>
    <cellStyle name="Обычный 125 74" xfId="2373"/>
    <cellStyle name="Обычный 125 75" xfId="2374"/>
    <cellStyle name="Обычный 125 76" xfId="2375"/>
    <cellStyle name="Обычный 125 77" xfId="2376"/>
    <cellStyle name="Обычный 125 78" xfId="2377"/>
    <cellStyle name="Обычный 125 79" xfId="2378"/>
    <cellStyle name="Обычный 125 8" xfId="2379"/>
    <cellStyle name="Обычный 125 80" xfId="2380"/>
    <cellStyle name="Обычный 125 81" xfId="2381"/>
    <cellStyle name="Обычный 125 82" xfId="2382"/>
    <cellStyle name="Обычный 125 83" xfId="2383"/>
    <cellStyle name="Обычный 125 84" xfId="2384"/>
    <cellStyle name="Обычный 125 85" xfId="2385"/>
    <cellStyle name="Обычный 125 86" xfId="2386"/>
    <cellStyle name="Обычный 125 87" xfId="2387"/>
    <cellStyle name="Обычный 125 88" xfId="2388"/>
    <cellStyle name="Обычный 125 89" xfId="2389"/>
    <cellStyle name="Обычный 125 9" xfId="2390"/>
    <cellStyle name="Обычный 125 90" xfId="2391"/>
    <cellStyle name="Обычный 125 91" xfId="2392"/>
    <cellStyle name="Обычный 125 92" xfId="2393"/>
    <cellStyle name="Обычный 125 93" xfId="2394"/>
    <cellStyle name="Обычный 125 94" xfId="2395"/>
    <cellStyle name="Обычный 125 95" xfId="2396"/>
    <cellStyle name="Обычный 125 96" xfId="2397"/>
    <cellStyle name="Обычный 125 97" xfId="2398"/>
    <cellStyle name="Обычный 125 98" xfId="2399"/>
    <cellStyle name="Обычный 125 99" xfId="2400"/>
    <cellStyle name="Обычный 126" xfId="2401"/>
    <cellStyle name="Обычный 126 10" xfId="2402"/>
    <cellStyle name="Обычный 126 100" xfId="2403"/>
    <cellStyle name="Обычный 126 101" xfId="2404"/>
    <cellStyle name="Обычный 126 102" xfId="2405"/>
    <cellStyle name="Обычный 126 103" xfId="2406"/>
    <cellStyle name="Обычный 126 104" xfId="2407"/>
    <cellStyle name="Обычный 126 105" xfId="2408"/>
    <cellStyle name="Обычный 126 106" xfId="2409"/>
    <cellStyle name="Обычный 126 107" xfId="2410"/>
    <cellStyle name="Обычный 126 108" xfId="2411"/>
    <cellStyle name="Обычный 126 109" xfId="2412"/>
    <cellStyle name="Обычный 126 11" xfId="2413"/>
    <cellStyle name="Обычный 126 110" xfId="2414"/>
    <cellStyle name="Обычный 126 111" xfId="2415"/>
    <cellStyle name="Обычный 126 112" xfId="2416"/>
    <cellStyle name="Обычный 126 113" xfId="2417"/>
    <cellStyle name="Обычный 126 114" xfId="2418"/>
    <cellStyle name="Обычный 126 115" xfId="2419"/>
    <cellStyle name="Обычный 126 116" xfId="2420"/>
    <cellStyle name="Обычный 126 117" xfId="2421"/>
    <cellStyle name="Обычный 126 118" xfId="2422"/>
    <cellStyle name="Обычный 126 119" xfId="2423"/>
    <cellStyle name="Обычный 126 12" xfId="2424"/>
    <cellStyle name="Обычный 126 120" xfId="2425"/>
    <cellStyle name="Обычный 126 121" xfId="2426"/>
    <cellStyle name="Обычный 126 122" xfId="2427"/>
    <cellStyle name="Обычный 126 123" xfId="2428"/>
    <cellStyle name="Обычный 126 124" xfId="2429"/>
    <cellStyle name="Обычный 126 125" xfId="2430"/>
    <cellStyle name="Обычный 126 126" xfId="2431"/>
    <cellStyle name="Обычный 126 127" xfId="2432"/>
    <cellStyle name="Обычный 126 128" xfId="2433"/>
    <cellStyle name="Обычный 126 129" xfId="2434"/>
    <cellStyle name="Обычный 126 13" xfId="2435"/>
    <cellStyle name="Обычный 126 130" xfId="2436"/>
    <cellStyle name="Обычный 126 131" xfId="2437"/>
    <cellStyle name="Обычный 126 132" xfId="2438"/>
    <cellStyle name="Обычный 126 133" xfId="2439"/>
    <cellStyle name="Обычный 126 134" xfId="2440"/>
    <cellStyle name="Обычный 126 135" xfId="2441"/>
    <cellStyle name="Обычный 126 14" xfId="2442"/>
    <cellStyle name="Обычный 126 15" xfId="2443"/>
    <cellStyle name="Обычный 126 16" xfId="2444"/>
    <cellStyle name="Обычный 126 17" xfId="2445"/>
    <cellStyle name="Обычный 126 18" xfId="2446"/>
    <cellStyle name="Обычный 126 19" xfId="2447"/>
    <cellStyle name="Обычный 126 2" xfId="2448"/>
    <cellStyle name="Обычный 126 20" xfId="2449"/>
    <cellStyle name="Обычный 126 21" xfId="2450"/>
    <cellStyle name="Обычный 126 22" xfId="2451"/>
    <cellStyle name="Обычный 126 23" xfId="2452"/>
    <cellStyle name="Обычный 126 24" xfId="2453"/>
    <cellStyle name="Обычный 126 25" xfId="2454"/>
    <cellStyle name="Обычный 126 26" xfId="2455"/>
    <cellStyle name="Обычный 126 27" xfId="2456"/>
    <cellStyle name="Обычный 126 28" xfId="2457"/>
    <cellStyle name="Обычный 126 29" xfId="2458"/>
    <cellStyle name="Обычный 126 3" xfId="2459"/>
    <cellStyle name="Обычный 126 30" xfId="2460"/>
    <cellStyle name="Обычный 126 31" xfId="2461"/>
    <cellStyle name="Обычный 126 32" xfId="2462"/>
    <cellStyle name="Обычный 126 33" xfId="2463"/>
    <cellStyle name="Обычный 126 34" xfId="2464"/>
    <cellStyle name="Обычный 126 35" xfId="2465"/>
    <cellStyle name="Обычный 126 36" xfId="2466"/>
    <cellStyle name="Обычный 126 37" xfId="2467"/>
    <cellStyle name="Обычный 126 38" xfId="2468"/>
    <cellStyle name="Обычный 126 39" xfId="2469"/>
    <cellStyle name="Обычный 126 4" xfId="2470"/>
    <cellStyle name="Обычный 126 40" xfId="2471"/>
    <cellStyle name="Обычный 126 41" xfId="2472"/>
    <cellStyle name="Обычный 126 42" xfId="2473"/>
    <cellStyle name="Обычный 126 43" xfId="2474"/>
    <cellStyle name="Обычный 126 44" xfId="2475"/>
    <cellStyle name="Обычный 126 45" xfId="2476"/>
    <cellStyle name="Обычный 126 46" xfId="2477"/>
    <cellStyle name="Обычный 126 47" xfId="2478"/>
    <cellStyle name="Обычный 126 48" xfId="2479"/>
    <cellStyle name="Обычный 126 49" xfId="2480"/>
    <cellStyle name="Обычный 126 5" xfId="2481"/>
    <cellStyle name="Обычный 126 50" xfId="2482"/>
    <cellStyle name="Обычный 126 51" xfId="2483"/>
    <cellStyle name="Обычный 126 52" xfId="2484"/>
    <cellStyle name="Обычный 126 53" xfId="2485"/>
    <cellStyle name="Обычный 126 54" xfId="2486"/>
    <cellStyle name="Обычный 126 55" xfId="2487"/>
    <cellStyle name="Обычный 126 56" xfId="2488"/>
    <cellStyle name="Обычный 126 57" xfId="2489"/>
    <cellStyle name="Обычный 126 58" xfId="2490"/>
    <cellStyle name="Обычный 126 59" xfId="2491"/>
    <cellStyle name="Обычный 126 6" xfId="2492"/>
    <cellStyle name="Обычный 126 60" xfId="2493"/>
    <cellStyle name="Обычный 126 61" xfId="2494"/>
    <cellStyle name="Обычный 126 62" xfId="2495"/>
    <cellStyle name="Обычный 126 63" xfId="2496"/>
    <cellStyle name="Обычный 126 64" xfId="2497"/>
    <cellStyle name="Обычный 126 65" xfId="2498"/>
    <cellStyle name="Обычный 126 66" xfId="2499"/>
    <cellStyle name="Обычный 126 67" xfId="2500"/>
    <cellStyle name="Обычный 126 68" xfId="2501"/>
    <cellStyle name="Обычный 126 69" xfId="2502"/>
    <cellStyle name="Обычный 126 7" xfId="2503"/>
    <cellStyle name="Обычный 126 70" xfId="2504"/>
    <cellStyle name="Обычный 126 71" xfId="2505"/>
    <cellStyle name="Обычный 126 72" xfId="2506"/>
    <cellStyle name="Обычный 126 73" xfId="2507"/>
    <cellStyle name="Обычный 126 74" xfId="2508"/>
    <cellStyle name="Обычный 126 75" xfId="2509"/>
    <cellStyle name="Обычный 126 76" xfId="2510"/>
    <cellStyle name="Обычный 126 77" xfId="2511"/>
    <cellStyle name="Обычный 126 78" xfId="2512"/>
    <cellStyle name="Обычный 126 79" xfId="2513"/>
    <cellStyle name="Обычный 126 8" xfId="2514"/>
    <cellStyle name="Обычный 126 80" xfId="2515"/>
    <cellStyle name="Обычный 126 81" xfId="2516"/>
    <cellStyle name="Обычный 126 82" xfId="2517"/>
    <cellStyle name="Обычный 126 83" xfId="2518"/>
    <cellStyle name="Обычный 126 84" xfId="2519"/>
    <cellStyle name="Обычный 126 85" xfId="2520"/>
    <cellStyle name="Обычный 126 86" xfId="2521"/>
    <cellStyle name="Обычный 126 87" xfId="2522"/>
    <cellStyle name="Обычный 126 88" xfId="2523"/>
    <cellStyle name="Обычный 126 89" xfId="2524"/>
    <cellStyle name="Обычный 126 9" xfId="2525"/>
    <cellStyle name="Обычный 126 90" xfId="2526"/>
    <cellStyle name="Обычный 126 91" xfId="2527"/>
    <cellStyle name="Обычный 126 92" xfId="2528"/>
    <cellStyle name="Обычный 126 93" xfId="2529"/>
    <cellStyle name="Обычный 126 94" xfId="2530"/>
    <cellStyle name="Обычный 126 95" xfId="2531"/>
    <cellStyle name="Обычный 126 96" xfId="2532"/>
    <cellStyle name="Обычный 126 97" xfId="2533"/>
    <cellStyle name="Обычный 126 98" xfId="2534"/>
    <cellStyle name="Обычный 126 99" xfId="2535"/>
    <cellStyle name="Обычный 127" xfId="2536"/>
    <cellStyle name="Обычный 128" xfId="2537"/>
    <cellStyle name="Обычный 129" xfId="2538"/>
    <cellStyle name="Обычный 13" xfId="736"/>
    <cellStyle name="Обычный 13 2" xfId="1162"/>
    <cellStyle name="Обычный 13 2 2" xfId="1192"/>
    <cellStyle name="Обычный 13 2 3" xfId="1196"/>
    <cellStyle name="Обычный 13 3" xfId="1191"/>
    <cellStyle name="Обычный 13 4" xfId="1195"/>
    <cellStyle name="Обычный 13 5" xfId="2539"/>
    <cellStyle name="Обычный 13 6" xfId="4260"/>
    <cellStyle name="Обычный 130" xfId="2540"/>
    <cellStyle name="Обычный 131" xfId="2541"/>
    <cellStyle name="Обычный 132" xfId="2542"/>
    <cellStyle name="Обычный 133" xfId="2543"/>
    <cellStyle name="Обычный 134" xfId="2544"/>
    <cellStyle name="Обычный 135" xfId="2545"/>
    <cellStyle name="Обычный 135 2" xfId="2546"/>
    <cellStyle name="Обычный 136" xfId="2547"/>
    <cellStyle name="Обычный 137" xfId="2548"/>
    <cellStyle name="Обычный 137 2" xfId="2549"/>
    <cellStyle name="Обычный 138" xfId="2550"/>
    <cellStyle name="Обычный 139" xfId="2551"/>
    <cellStyle name="Обычный 14" xfId="737"/>
    <cellStyle name="Обычный 14 2" xfId="2552"/>
    <cellStyle name="Обычный 140" xfId="2553"/>
    <cellStyle name="Обычный 140 2" xfId="2554"/>
    <cellStyle name="Обычный 141" xfId="2555"/>
    <cellStyle name="Обычный 141 2" xfId="2556"/>
    <cellStyle name="Обычный 142" xfId="2557"/>
    <cellStyle name="Обычный 143" xfId="2558"/>
    <cellStyle name="Обычный 144" xfId="2559"/>
    <cellStyle name="Обычный 145" xfId="2560"/>
    <cellStyle name="Обычный 146" xfId="2561"/>
    <cellStyle name="Обычный 146 2" xfId="2562"/>
    <cellStyle name="Обычный 146 3" xfId="2563"/>
    <cellStyle name="Обычный 146 4" xfId="2564"/>
    <cellStyle name="Обычный 147" xfId="2565"/>
    <cellStyle name="Обычный 148" xfId="2566"/>
    <cellStyle name="Обычный 149" xfId="2567"/>
    <cellStyle name="Обычный 15" xfId="1189"/>
    <cellStyle name="Обычный 15 2" xfId="2568"/>
    <cellStyle name="Обычный 150" xfId="2569"/>
    <cellStyle name="Обычный 151" xfId="2570"/>
    <cellStyle name="Обычный 152" xfId="2571"/>
    <cellStyle name="Обычный 152 2" xfId="2572"/>
    <cellStyle name="Обычный 153" xfId="2573"/>
    <cellStyle name="Обычный 154" xfId="2574"/>
    <cellStyle name="Обычный 155" xfId="2575"/>
    <cellStyle name="Обычный 156" xfId="2576"/>
    <cellStyle name="Обычный 157" xfId="2577"/>
    <cellStyle name="Обычный 158" xfId="2578"/>
    <cellStyle name="Обычный 159" xfId="2579"/>
    <cellStyle name="Обычный 16" xfId="2580"/>
    <cellStyle name="Обычный 160" xfId="2581"/>
    <cellStyle name="Обычный 161" xfId="2582"/>
    <cellStyle name="Обычный 162" xfId="2583"/>
    <cellStyle name="Обычный 163" xfId="2584"/>
    <cellStyle name="Обычный 164" xfId="2585"/>
    <cellStyle name="Обычный 165" xfId="2586"/>
    <cellStyle name="Обычный 166" xfId="2587"/>
    <cellStyle name="Обычный 167" xfId="2588"/>
    <cellStyle name="Обычный 168" xfId="2589"/>
    <cellStyle name="Обычный 169" xfId="2590"/>
    <cellStyle name="Обычный 17" xfId="2591"/>
    <cellStyle name="Обычный 170" xfId="2592"/>
    <cellStyle name="Обычный 171" xfId="2593"/>
    <cellStyle name="Обычный 172" xfId="2594"/>
    <cellStyle name="Обычный 173" xfId="2595"/>
    <cellStyle name="Обычный 174" xfId="2596"/>
    <cellStyle name="Обычный 175" xfId="2597"/>
    <cellStyle name="Обычный 176" xfId="2598"/>
    <cellStyle name="Обычный 177" xfId="2599"/>
    <cellStyle name="Обычный 178" xfId="2600"/>
    <cellStyle name="Обычный 179" xfId="2601"/>
    <cellStyle name="Обычный 18" xfId="2602"/>
    <cellStyle name="Обычный 180" xfId="2603"/>
    <cellStyle name="Обычный 180 2" xfId="2604"/>
    <cellStyle name="Обычный 181" xfId="2605"/>
    <cellStyle name="Обычный 182" xfId="2606"/>
    <cellStyle name="Обычный 183" xfId="2607"/>
    <cellStyle name="Обычный 184" xfId="2608"/>
    <cellStyle name="Обычный 185" xfId="2609"/>
    <cellStyle name="Обычный 186" xfId="2610"/>
    <cellStyle name="Обычный 187" xfId="2611"/>
    <cellStyle name="Обычный 187 2" xfId="2612"/>
    <cellStyle name="Обычный 188" xfId="2613"/>
    <cellStyle name="Обычный 189" xfId="2614"/>
    <cellStyle name="Обычный 19" xfId="2615"/>
    <cellStyle name="Обычный 190" xfId="2616"/>
    <cellStyle name="Обычный 191" xfId="2617"/>
    <cellStyle name="Обычный 192" xfId="2618"/>
    <cellStyle name="Обычный 193" xfId="2619"/>
    <cellStyle name="Обычный 194" xfId="2620"/>
    <cellStyle name="Обычный 195" xfId="2621"/>
    <cellStyle name="Обычный 196" xfId="2622"/>
    <cellStyle name="Обычный 197" xfId="2623"/>
    <cellStyle name="Обычный 198" xfId="2624"/>
    <cellStyle name="Обычный 199" xfId="2625"/>
    <cellStyle name="Обычный 2" xfId="738"/>
    <cellStyle name="Обычный 2 10" xfId="2626"/>
    <cellStyle name="Обычный 2 100" xfId="2627"/>
    <cellStyle name="Обычный 2 101" xfId="2628"/>
    <cellStyle name="Обычный 2 102" xfId="2629"/>
    <cellStyle name="Обычный 2 103" xfId="2630"/>
    <cellStyle name="Обычный 2 104" xfId="2631"/>
    <cellStyle name="Обычный 2 105" xfId="2632"/>
    <cellStyle name="Обычный 2 106" xfId="2633"/>
    <cellStyle name="Обычный 2 107" xfId="2634"/>
    <cellStyle name="Обычный 2 108" xfId="2635"/>
    <cellStyle name="Обычный 2 109" xfId="2636"/>
    <cellStyle name="Обычный 2 11" xfId="2637"/>
    <cellStyle name="Обычный 2 110" xfId="2638"/>
    <cellStyle name="Обычный 2 111" xfId="2639"/>
    <cellStyle name="Обычный 2 112" xfId="2640"/>
    <cellStyle name="Обычный 2 113" xfId="2641"/>
    <cellStyle name="Обычный 2 114" xfId="2642"/>
    <cellStyle name="Обычный 2 115" xfId="2643"/>
    <cellStyle name="Обычный 2 116" xfId="2644"/>
    <cellStyle name="Обычный 2 117" xfId="2645"/>
    <cellStyle name="Обычный 2 118" xfId="2646"/>
    <cellStyle name="Обычный 2 119" xfId="2647"/>
    <cellStyle name="Обычный 2 12" xfId="2648"/>
    <cellStyle name="Обычный 2 120" xfId="2649"/>
    <cellStyle name="Обычный 2 121" xfId="2650"/>
    <cellStyle name="Обычный 2 122" xfId="2651"/>
    <cellStyle name="Обычный 2 123" xfId="2652"/>
    <cellStyle name="Обычный 2 124" xfId="2653"/>
    <cellStyle name="Обычный 2 125" xfId="2654"/>
    <cellStyle name="Обычный 2 126" xfId="2655"/>
    <cellStyle name="Обычный 2 127" xfId="2656"/>
    <cellStyle name="Обычный 2 128" xfId="2657"/>
    <cellStyle name="Обычный 2 129" xfId="2658"/>
    <cellStyle name="Обычный 2 13" xfId="2659"/>
    <cellStyle name="Обычный 2 130" xfId="2660"/>
    <cellStyle name="Обычный 2 131" xfId="2661"/>
    <cellStyle name="Обычный 2 132" xfId="2662"/>
    <cellStyle name="Обычный 2 133" xfId="2663"/>
    <cellStyle name="Обычный 2 134" xfId="2664"/>
    <cellStyle name="Обычный 2 135" xfId="2665"/>
    <cellStyle name="Обычный 2 14" xfId="2666"/>
    <cellStyle name="Обычный 2 15" xfId="2667"/>
    <cellStyle name="Обычный 2 16" xfId="2668"/>
    <cellStyle name="Обычный 2 17" xfId="2669"/>
    <cellStyle name="Обычный 2 18" xfId="2670"/>
    <cellStyle name="Обычный 2 19" xfId="2671"/>
    <cellStyle name="Обычный 2 2" xfId="739"/>
    <cellStyle name="Обычный 2 2 2" xfId="2673"/>
    <cellStyle name="Обычный 2 2 3" xfId="2672"/>
    <cellStyle name="Обычный 2 20" xfId="2674"/>
    <cellStyle name="Обычный 2 21" xfId="2675"/>
    <cellStyle name="Обычный 2 22" xfId="2676"/>
    <cellStyle name="Обычный 2 23" xfId="2677"/>
    <cellStyle name="Обычный 2 24" xfId="2678"/>
    <cellStyle name="Обычный 2 25" xfId="2679"/>
    <cellStyle name="Обычный 2 26" xfId="2680"/>
    <cellStyle name="Обычный 2 27" xfId="2681"/>
    <cellStyle name="Обычный 2 28" xfId="2682"/>
    <cellStyle name="Обычный 2 29" xfId="2683"/>
    <cellStyle name="Обычный 2 3" xfId="740"/>
    <cellStyle name="Обычный 2 3 2" xfId="2685"/>
    <cellStyle name="Обычный 2 3 3" xfId="2684"/>
    <cellStyle name="Обычный 2 3_анализ" xfId="2686"/>
    <cellStyle name="Обычный 2 30" xfId="2687"/>
    <cellStyle name="Обычный 2 31" xfId="2688"/>
    <cellStyle name="Обычный 2 32" xfId="2689"/>
    <cellStyle name="Обычный 2 33" xfId="2690"/>
    <cellStyle name="Обычный 2 34" xfId="2691"/>
    <cellStyle name="Обычный 2 35" xfId="2692"/>
    <cellStyle name="Обычный 2 36" xfId="2693"/>
    <cellStyle name="Обычный 2 37" xfId="2694"/>
    <cellStyle name="Обычный 2 38" xfId="2695"/>
    <cellStyle name="Обычный 2 39" xfId="2696"/>
    <cellStyle name="Обычный 2 4" xfId="741"/>
    <cellStyle name="Обычный 2 4 2" xfId="2697"/>
    <cellStyle name="Обычный 2 40" xfId="2698"/>
    <cellStyle name="Обычный 2 41" xfId="2699"/>
    <cellStyle name="Обычный 2 42" xfId="2700"/>
    <cellStyle name="Обычный 2 43" xfId="2701"/>
    <cellStyle name="Обычный 2 44" xfId="2702"/>
    <cellStyle name="Обычный 2 45" xfId="2703"/>
    <cellStyle name="Обычный 2 46" xfId="2704"/>
    <cellStyle name="Обычный 2 47" xfId="2705"/>
    <cellStyle name="Обычный 2 48" xfId="2706"/>
    <cellStyle name="Обычный 2 49" xfId="2707"/>
    <cellStyle name="Обычный 2 5" xfId="742"/>
    <cellStyle name="Обычный 2 5 2" xfId="2708"/>
    <cellStyle name="Обычный 2 50" xfId="2709"/>
    <cellStyle name="Обычный 2 51" xfId="2710"/>
    <cellStyle name="Обычный 2 52" xfId="2711"/>
    <cellStyle name="Обычный 2 53" xfId="2712"/>
    <cellStyle name="Обычный 2 54" xfId="2713"/>
    <cellStyle name="Обычный 2 55" xfId="2714"/>
    <cellStyle name="Обычный 2 56" xfId="2715"/>
    <cellStyle name="Обычный 2 57" xfId="2716"/>
    <cellStyle name="Обычный 2 58" xfId="2717"/>
    <cellStyle name="Обычный 2 59" xfId="2718"/>
    <cellStyle name="Обычный 2 6" xfId="2719"/>
    <cellStyle name="Обычный 2 60" xfId="2720"/>
    <cellStyle name="Обычный 2 61" xfId="2721"/>
    <cellStyle name="Обычный 2 62" xfId="2722"/>
    <cellStyle name="Обычный 2 63" xfId="2723"/>
    <cellStyle name="Обычный 2 64" xfId="2724"/>
    <cellStyle name="Обычный 2 65" xfId="2725"/>
    <cellStyle name="Обычный 2 66" xfId="2726"/>
    <cellStyle name="Обычный 2 67" xfId="2727"/>
    <cellStyle name="Обычный 2 68" xfId="2728"/>
    <cellStyle name="Обычный 2 69" xfId="2729"/>
    <cellStyle name="Обычный 2 7" xfId="2730"/>
    <cellStyle name="Обычный 2 70" xfId="2731"/>
    <cellStyle name="Обычный 2 71" xfId="2732"/>
    <cellStyle name="Обычный 2 72" xfId="2733"/>
    <cellStyle name="Обычный 2 73" xfId="2734"/>
    <cellStyle name="Обычный 2 74" xfId="2735"/>
    <cellStyle name="Обычный 2 75" xfId="2736"/>
    <cellStyle name="Обычный 2 76" xfId="2737"/>
    <cellStyle name="Обычный 2 77" xfId="2738"/>
    <cellStyle name="Обычный 2 78" xfId="2739"/>
    <cellStyle name="Обычный 2 79" xfId="2740"/>
    <cellStyle name="Обычный 2 8" xfId="2741"/>
    <cellStyle name="Обычный 2 80" xfId="2742"/>
    <cellStyle name="Обычный 2 81" xfId="2743"/>
    <cellStyle name="Обычный 2 82" xfId="2744"/>
    <cellStyle name="Обычный 2 83" xfId="2745"/>
    <cellStyle name="Обычный 2 84" xfId="2746"/>
    <cellStyle name="Обычный 2 85" xfId="2747"/>
    <cellStyle name="Обычный 2 86" xfId="2748"/>
    <cellStyle name="Обычный 2 87" xfId="2749"/>
    <cellStyle name="Обычный 2 88" xfId="2750"/>
    <cellStyle name="Обычный 2 89" xfId="2751"/>
    <cellStyle name="Обычный 2 9" xfId="2752"/>
    <cellStyle name="Обычный 2 90" xfId="2753"/>
    <cellStyle name="Обычный 2 91" xfId="2754"/>
    <cellStyle name="Обычный 2 92" xfId="2755"/>
    <cellStyle name="Обычный 2 93" xfId="2756"/>
    <cellStyle name="Обычный 2 94" xfId="2757"/>
    <cellStyle name="Обычный 2 95" xfId="2758"/>
    <cellStyle name="Обычный 2 96" xfId="2759"/>
    <cellStyle name="Обычный 2 97" xfId="2760"/>
    <cellStyle name="Обычный 2 98" xfId="2761"/>
    <cellStyle name="Обычный 2 99" xfId="2762"/>
    <cellStyle name="Обычный 2_01.10" xfId="2763"/>
    <cellStyle name="Обычный 20" xfId="2764"/>
    <cellStyle name="Обычный 200" xfId="2765"/>
    <cellStyle name="Обычный 201" xfId="2766"/>
    <cellStyle name="Обычный 202" xfId="2767"/>
    <cellStyle name="Обычный 203" xfId="2768"/>
    <cellStyle name="Обычный 204" xfId="2769"/>
    <cellStyle name="Обычный 205" xfId="2770"/>
    <cellStyle name="Обычный 206" xfId="2771"/>
    <cellStyle name="Обычный 207" xfId="2772"/>
    <cellStyle name="Обычный 208" xfId="2773"/>
    <cellStyle name="Обычный 209" xfId="2774"/>
    <cellStyle name="Обычный 21" xfId="2775"/>
    <cellStyle name="Обычный 210" xfId="2776"/>
    <cellStyle name="Обычный 211" xfId="2777"/>
    <cellStyle name="Обычный 212" xfId="2778"/>
    <cellStyle name="Обычный 213" xfId="2779"/>
    <cellStyle name="Обычный 214" xfId="2780"/>
    <cellStyle name="Обычный 215" xfId="2781"/>
    <cellStyle name="Обычный 216" xfId="2782"/>
    <cellStyle name="Обычный 217" xfId="2783"/>
    <cellStyle name="Обычный 218" xfId="2784"/>
    <cellStyle name="Обычный 219" xfId="2785"/>
    <cellStyle name="Обычный 22" xfId="2786"/>
    <cellStyle name="Обычный 220" xfId="2787"/>
    <cellStyle name="Обычный 221" xfId="2788"/>
    <cellStyle name="Обычный 222" xfId="2789"/>
    <cellStyle name="Обычный 223" xfId="2790"/>
    <cellStyle name="Обычный 224" xfId="2791"/>
    <cellStyle name="Обычный 225" xfId="2792"/>
    <cellStyle name="Обычный 226" xfId="2793"/>
    <cellStyle name="Обычный 23" xfId="2794"/>
    <cellStyle name="Обычный 24" xfId="2795"/>
    <cellStyle name="Обычный 25" xfId="2796"/>
    <cellStyle name="Обычный 26" xfId="2797"/>
    <cellStyle name="Обычный 27" xfId="2798"/>
    <cellStyle name="Обычный 28" xfId="2799"/>
    <cellStyle name="Обычный 29" xfId="2800"/>
    <cellStyle name="Обычный 3" xfId="743"/>
    <cellStyle name="Обычный 3 10" xfId="2802"/>
    <cellStyle name="Обычный 3 100" xfId="2803"/>
    <cellStyle name="Обычный 3 101" xfId="2804"/>
    <cellStyle name="Обычный 3 102" xfId="2805"/>
    <cellStyle name="Обычный 3 103" xfId="2806"/>
    <cellStyle name="Обычный 3 104" xfId="2807"/>
    <cellStyle name="Обычный 3 105" xfId="2808"/>
    <cellStyle name="Обычный 3 106" xfId="2809"/>
    <cellStyle name="Обычный 3 107" xfId="2810"/>
    <cellStyle name="Обычный 3 108" xfId="2811"/>
    <cellStyle name="Обычный 3 109" xfId="2812"/>
    <cellStyle name="Обычный 3 11" xfId="2813"/>
    <cellStyle name="Обычный 3 110" xfId="2814"/>
    <cellStyle name="Обычный 3 111" xfId="2815"/>
    <cellStyle name="Обычный 3 112" xfId="2816"/>
    <cellStyle name="Обычный 3 113" xfId="2817"/>
    <cellStyle name="Обычный 3 114" xfId="2818"/>
    <cellStyle name="Обычный 3 115" xfId="2819"/>
    <cellStyle name="Обычный 3 116" xfId="2820"/>
    <cellStyle name="Обычный 3 117" xfId="2821"/>
    <cellStyle name="Обычный 3 118" xfId="2822"/>
    <cellStyle name="Обычный 3 119" xfId="2823"/>
    <cellStyle name="Обычный 3 12" xfId="2824"/>
    <cellStyle name="Обычный 3 120" xfId="2825"/>
    <cellStyle name="Обычный 3 121" xfId="2826"/>
    <cellStyle name="Обычный 3 122" xfId="2827"/>
    <cellStyle name="Обычный 3 123" xfId="2828"/>
    <cellStyle name="Обычный 3 124" xfId="2829"/>
    <cellStyle name="Обычный 3 125" xfId="2830"/>
    <cellStyle name="Обычный 3 126" xfId="2831"/>
    <cellStyle name="Обычный 3 127" xfId="2832"/>
    <cellStyle name="Обычный 3 128" xfId="2833"/>
    <cellStyle name="Обычный 3 129" xfId="2834"/>
    <cellStyle name="Обычный 3 13" xfId="2835"/>
    <cellStyle name="Обычный 3 130" xfId="2836"/>
    <cellStyle name="Обычный 3 131" xfId="2837"/>
    <cellStyle name="Обычный 3 132" xfId="2838"/>
    <cellStyle name="Обычный 3 133" xfId="2839"/>
    <cellStyle name="Обычный 3 134" xfId="2840"/>
    <cellStyle name="Обычный 3 135" xfId="2841"/>
    <cellStyle name="Обычный 3 136" xfId="2842"/>
    <cellStyle name="Обычный 3 137" xfId="2843"/>
    <cellStyle name="Обычный 3 138" xfId="2844"/>
    <cellStyle name="Обычный 3 139" xfId="2845"/>
    <cellStyle name="Обычный 3 14" xfId="2846"/>
    <cellStyle name="Обычный 3 140" xfId="2801"/>
    <cellStyle name="Обычный 3 15" xfId="2847"/>
    <cellStyle name="Обычный 3 16" xfId="2848"/>
    <cellStyle name="Обычный 3 17" xfId="2849"/>
    <cellStyle name="Обычный 3 18" xfId="2850"/>
    <cellStyle name="Обычный 3 19" xfId="2851"/>
    <cellStyle name="Обычный 3 2" xfId="2852"/>
    <cellStyle name="Обычный 3 2 2" xfId="2853"/>
    <cellStyle name="Обычный 3 2_анализ" xfId="2854"/>
    <cellStyle name="Обычный 3 20" xfId="2855"/>
    <cellStyle name="Обычный 3 21" xfId="2856"/>
    <cellStyle name="Обычный 3 22" xfId="2857"/>
    <cellStyle name="Обычный 3 23" xfId="2858"/>
    <cellStyle name="Обычный 3 24" xfId="2859"/>
    <cellStyle name="Обычный 3 25" xfId="2860"/>
    <cellStyle name="Обычный 3 26" xfId="2861"/>
    <cellStyle name="Обычный 3 27" xfId="2862"/>
    <cellStyle name="Обычный 3 28" xfId="2863"/>
    <cellStyle name="Обычный 3 29" xfId="2864"/>
    <cellStyle name="Обычный 3 3" xfId="2865"/>
    <cellStyle name="Обычный 3 30" xfId="2866"/>
    <cellStyle name="Обычный 3 31" xfId="2867"/>
    <cellStyle name="Обычный 3 32" xfId="2868"/>
    <cellStyle name="Обычный 3 33" xfId="2869"/>
    <cellStyle name="Обычный 3 34" xfId="2870"/>
    <cellStyle name="Обычный 3 35" xfId="2871"/>
    <cellStyle name="Обычный 3 36" xfId="2872"/>
    <cellStyle name="Обычный 3 37" xfId="2873"/>
    <cellStyle name="Обычный 3 38" xfId="2874"/>
    <cellStyle name="Обычный 3 39" xfId="2875"/>
    <cellStyle name="Обычный 3 4" xfId="2876"/>
    <cellStyle name="Обычный 3 40" xfId="2877"/>
    <cellStyle name="Обычный 3 41" xfId="2878"/>
    <cellStyle name="Обычный 3 42" xfId="2879"/>
    <cellStyle name="Обычный 3 43" xfId="2880"/>
    <cellStyle name="Обычный 3 44" xfId="2881"/>
    <cellStyle name="Обычный 3 45" xfId="2882"/>
    <cellStyle name="Обычный 3 46" xfId="2883"/>
    <cellStyle name="Обычный 3 47" xfId="2884"/>
    <cellStyle name="Обычный 3 48" xfId="2885"/>
    <cellStyle name="Обычный 3 49" xfId="2886"/>
    <cellStyle name="Обычный 3 5" xfId="2887"/>
    <cellStyle name="Обычный 3 50" xfId="2888"/>
    <cellStyle name="Обычный 3 51" xfId="2889"/>
    <cellStyle name="Обычный 3 52" xfId="2890"/>
    <cellStyle name="Обычный 3 53" xfId="2891"/>
    <cellStyle name="Обычный 3 54" xfId="2892"/>
    <cellStyle name="Обычный 3 55" xfId="2893"/>
    <cellStyle name="Обычный 3 56" xfId="2894"/>
    <cellStyle name="Обычный 3 57" xfId="2895"/>
    <cellStyle name="Обычный 3 58" xfId="2896"/>
    <cellStyle name="Обычный 3 59" xfId="2897"/>
    <cellStyle name="Обычный 3 6" xfId="2898"/>
    <cellStyle name="Обычный 3 60" xfId="2899"/>
    <cellStyle name="Обычный 3 61" xfId="2900"/>
    <cellStyle name="Обычный 3 62" xfId="2901"/>
    <cellStyle name="Обычный 3 63" xfId="2902"/>
    <cellStyle name="Обычный 3 64" xfId="2903"/>
    <cellStyle name="Обычный 3 65" xfId="2904"/>
    <cellStyle name="Обычный 3 66" xfId="2905"/>
    <cellStyle name="Обычный 3 67" xfId="2906"/>
    <cellStyle name="Обычный 3 68" xfId="2907"/>
    <cellStyle name="Обычный 3 69" xfId="2908"/>
    <cellStyle name="Обычный 3 7" xfId="2909"/>
    <cellStyle name="Обычный 3 70" xfId="2910"/>
    <cellStyle name="Обычный 3 71" xfId="2911"/>
    <cellStyle name="Обычный 3 72" xfId="2912"/>
    <cellStyle name="Обычный 3 73" xfId="2913"/>
    <cellStyle name="Обычный 3 74" xfId="2914"/>
    <cellStyle name="Обычный 3 75" xfId="2915"/>
    <cellStyle name="Обычный 3 76" xfId="2916"/>
    <cellStyle name="Обычный 3 77" xfId="2917"/>
    <cellStyle name="Обычный 3 78" xfId="2918"/>
    <cellStyle name="Обычный 3 79" xfId="2919"/>
    <cellStyle name="Обычный 3 8" xfId="2920"/>
    <cellStyle name="Обычный 3 80" xfId="2921"/>
    <cellStyle name="Обычный 3 81" xfId="2922"/>
    <cellStyle name="Обычный 3 82" xfId="2923"/>
    <cellStyle name="Обычный 3 83" xfId="2924"/>
    <cellStyle name="Обычный 3 84" xfId="2925"/>
    <cellStyle name="Обычный 3 85" xfId="2926"/>
    <cellStyle name="Обычный 3 86" xfId="2927"/>
    <cellStyle name="Обычный 3 87" xfId="2928"/>
    <cellStyle name="Обычный 3 88" xfId="2929"/>
    <cellStyle name="Обычный 3 89" xfId="2930"/>
    <cellStyle name="Обычный 3 9" xfId="2931"/>
    <cellStyle name="Обычный 3 90" xfId="2932"/>
    <cellStyle name="Обычный 3 91" xfId="2933"/>
    <cellStyle name="Обычный 3 92" xfId="2934"/>
    <cellStyle name="Обычный 3 93" xfId="2935"/>
    <cellStyle name="Обычный 3 94" xfId="2936"/>
    <cellStyle name="Обычный 3 95" xfId="2937"/>
    <cellStyle name="Обычный 3 96" xfId="2938"/>
    <cellStyle name="Обычный 3 97" xfId="2939"/>
    <cellStyle name="Обычный 3 98" xfId="2940"/>
    <cellStyle name="Обычный 3 99" xfId="2941"/>
    <cellStyle name="Обычный 3_анализ" xfId="2942"/>
    <cellStyle name="Обычный 30" xfId="2943"/>
    <cellStyle name="Обычный 31" xfId="2944"/>
    <cellStyle name="Обычный 32" xfId="2945"/>
    <cellStyle name="Обычный 32 10" xfId="2946"/>
    <cellStyle name="Обычный 32 100" xfId="2947"/>
    <cellStyle name="Обычный 32 101" xfId="2948"/>
    <cellStyle name="Обычный 32 102" xfId="2949"/>
    <cellStyle name="Обычный 32 103" xfId="2950"/>
    <cellStyle name="Обычный 32 104" xfId="2951"/>
    <cellStyle name="Обычный 32 105" xfId="2952"/>
    <cellStyle name="Обычный 32 106" xfId="2953"/>
    <cellStyle name="Обычный 32 107" xfId="2954"/>
    <cellStyle name="Обычный 32 108" xfId="2955"/>
    <cellStyle name="Обычный 32 109" xfId="2956"/>
    <cellStyle name="Обычный 32 11" xfId="2957"/>
    <cellStyle name="Обычный 32 110" xfId="2958"/>
    <cellStyle name="Обычный 32 111" xfId="2959"/>
    <cellStyle name="Обычный 32 112" xfId="2960"/>
    <cellStyle name="Обычный 32 113" xfId="2961"/>
    <cellStyle name="Обычный 32 114" xfId="2962"/>
    <cellStyle name="Обычный 32 115" xfId="2963"/>
    <cellStyle name="Обычный 32 116" xfId="2964"/>
    <cellStyle name="Обычный 32 117" xfId="2965"/>
    <cellStyle name="Обычный 32 118" xfId="2966"/>
    <cellStyle name="Обычный 32 119" xfId="2967"/>
    <cellStyle name="Обычный 32 12" xfId="2968"/>
    <cellStyle name="Обычный 32 120" xfId="2969"/>
    <cellStyle name="Обычный 32 121" xfId="2970"/>
    <cellStyle name="Обычный 32 122" xfId="2971"/>
    <cellStyle name="Обычный 32 123" xfId="2972"/>
    <cellStyle name="Обычный 32 124" xfId="2973"/>
    <cellStyle name="Обычный 32 125" xfId="2974"/>
    <cellStyle name="Обычный 32 126" xfId="2975"/>
    <cellStyle name="Обычный 32 127" xfId="2976"/>
    <cellStyle name="Обычный 32 128" xfId="2977"/>
    <cellStyle name="Обычный 32 129" xfId="2978"/>
    <cellStyle name="Обычный 32 13" xfId="2979"/>
    <cellStyle name="Обычный 32 130" xfId="2980"/>
    <cellStyle name="Обычный 32 131" xfId="2981"/>
    <cellStyle name="Обычный 32 132" xfId="2982"/>
    <cellStyle name="Обычный 32 133" xfId="2983"/>
    <cellStyle name="Обычный 32 134" xfId="2984"/>
    <cellStyle name="Обычный 32 135" xfId="2985"/>
    <cellStyle name="Обычный 32 14" xfId="2986"/>
    <cellStyle name="Обычный 32 15" xfId="2987"/>
    <cellStyle name="Обычный 32 16" xfId="2988"/>
    <cellStyle name="Обычный 32 17" xfId="2989"/>
    <cellStyle name="Обычный 32 18" xfId="2990"/>
    <cellStyle name="Обычный 32 19" xfId="2991"/>
    <cellStyle name="Обычный 32 2" xfId="2992"/>
    <cellStyle name="Обычный 32 20" xfId="2993"/>
    <cellStyle name="Обычный 32 21" xfId="2994"/>
    <cellStyle name="Обычный 32 22" xfId="2995"/>
    <cellStyle name="Обычный 32 23" xfId="2996"/>
    <cellStyle name="Обычный 32 24" xfId="2997"/>
    <cellStyle name="Обычный 32 25" xfId="2998"/>
    <cellStyle name="Обычный 32 26" xfId="2999"/>
    <cellStyle name="Обычный 32 27" xfId="3000"/>
    <cellStyle name="Обычный 32 28" xfId="3001"/>
    <cellStyle name="Обычный 32 29" xfId="3002"/>
    <cellStyle name="Обычный 32 3" xfId="3003"/>
    <cellStyle name="Обычный 32 30" xfId="3004"/>
    <cellStyle name="Обычный 32 31" xfId="3005"/>
    <cellStyle name="Обычный 32 32" xfId="3006"/>
    <cellStyle name="Обычный 32 33" xfId="3007"/>
    <cellStyle name="Обычный 32 34" xfId="3008"/>
    <cellStyle name="Обычный 32 35" xfId="3009"/>
    <cellStyle name="Обычный 32 36" xfId="3010"/>
    <cellStyle name="Обычный 32 37" xfId="3011"/>
    <cellStyle name="Обычный 32 38" xfId="3012"/>
    <cellStyle name="Обычный 32 39" xfId="3013"/>
    <cellStyle name="Обычный 32 4" xfId="3014"/>
    <cellStyle name="Обычный 32 40" xfId="3015"/>
    <cellStyle name="Обычный 32 41" xfId="3016"/>
    <cellStyle name="Обычный 32 42" xfId="3017"/>
    <cellStyle name="Обычный 32 43" xfId="3018"/>
    <cellStyle name="Обычный 32 44" xfId="3019"/>
    <cellStyle name="Обычный 32 45" xfId="3020"/>
    <cellStyle name="Обычный 32 46" xfId="3021"/>
    <cellStyle name="Обычный 32 47" xfId="3022"/>
    <cellStyle name="Обычный 32 48" xfId="3023"/>
    <cellStyle name="Обычный 32 49" xfId="3024"/>
    <cellStyle name="Обычный 32 5" xfId="3025"/>
    <cellStyle name="Обычный 32 50" xfId="3026"/>
    <cellStyle name="Обычный 32 51" xfId="3027"/>
    <cellStyle name="Обычный 32 52" xfId="3028"/>
    <cellStyle name="Обычный 32 53" xfId="3029"/>
    <cellStyle name="Обычный 32 54" xfId="3030"/>
    <cellStyle name="Обычный 32 55" xfId="3031"/>
    <cellStyle name="Обычный 32 56" xfId="3032"/>
    <cellStyle name="Обычный 32 57" xfId="3033"/>
    <cellStyle name="Обычный 32 58" xfId="3034"/>
    <cellStyle name="Обычный 32 59" xfId="3035"/>
    <cellStyle name="Обычный 32 6" xfId="3036"/>
    <cellStyle name="Обычный 32 60" xfId="3037"/>
    <cellStyle name="Обычный 32 61" xfId="3038"/>
    <cellStyle name="Обычный 32 62" xfId="3039"/>
    <cellStyle name="Обычный 32 63" xfId="3040"/>
    <cellStyle name="Обычный 32 64" xfId="3041"/>
    <cellStyle name="Обычный 32 65" xfId="3042"/>
    <cellStyle name="Обычный 32 66" xfId="3043"/>
    <cellStyle name="Обычный 32 67" xfId="3044"/>
    <cellStyle name="Обычный 32 68" xfId="3045"/>
    <cellStyle name="Обычный 32 69" xfId="3046"/>
    <cellStyle name="Обычный 32 7" xfId="3047"/>
    <cellStyle name="Обычный 32 70" xfId="3048"/>
    <cellStyle name="Обычный 32 71" xfId="3049"/>
    <cellStyle name="Обычный 32 72" xfId="3050"/>
    <cellStyle name="Обычный 32 73" xfId="3051"/>
    <cellStyle name="Обычный 32 74" xfId="3052"/>
    <cellStyle name="Обычный 32 75" xfId="3053"/>
    <cellStyle name="Обычный 32 76" xfId="3054"/>
    <cellStyle name="Обычный 32 77" xfId="3055"/>
    <cellStyle name="Обычный 32 78" xfId="3056"/>
    <cellStyle name="Обычный 32 79" xfId="3057"/>
    <cellStyle name="Обычный 32 8" xfId="3058"/>
    <cellStyle name="Обычный 32 80" xfId="3059"/>
    <cellStyle name="Обычный 32 81" xfId="3060"/>
    <cellStyle name="Обычный 32 82" xfId="3061"/>
    <cellStyle name="Обычный 32 83" xfId="3062"/>
    <cellStyle name="Обычный 32 84" xfId="3063"/>
    <cellStyle name="Обычный 32 85" xfId="3064"/>
    <cellStyle name="Обычный 32 86" xfId="3065"/>
    <cellStyle name="Обычный 32 87" xfId="3066"/>
    <cellStyle name="Обычный 32 88" xfId="3067"/>
    <cellStyle name="Обычный 32 89" xfId="3068"/>
    <cellStyle name="Обычный 32 9" xfId="3069"/>
    <cellStyle name="Обычный 32 90" xfId="3070"/>
    <cellStyle name="Обычный 32 91" xfId="3071"/>
    <cellStyle name="Обычный 32 92" xfId="3072"/>
    <cellStyle name="Обычный 32 93" xfId="3073"/>
    <cellStyle name="Обычный 32 94" xfId="3074"/>
    <cellStyle name="Обычный 32 95" xfId="3075"/>
    <cellStyle name="Обычный 32 96" xfId="3076"/>
    <cellStyle name="Обычный 32 97" xfId="3077"/>
    <cellStyle name="Обычный 32 98" xfId="3078"/>
    <cellStyle name="Обычный 32 99" xfId="3079"/>
    <cellStyle name="Обычный 33" xfId="3080"/>
    <cellStyle name="Обычный 33 10" xfId="3081"/>
    <cellStyle name="Обычный 33 100" xfId="3082"/>
    <cellStyle name="Обычный 33 101" xfId="3083"/>
    <cellStyle name="Обычный 33 102" xfId="3084"/>
    <cellStyle name="Обычный 33 103" xfId="3085"/>
    <cellStyle name="Обычный 33 104" xfId="3086"/>
    <cellStyle name="Обычный 33 105" xfId="3087"/>
    <cellStyle name="Обычный 33 106" xfId="3088"/>
    <cellStyle name="Обычный 33 107" xfId="3089"/>
    <cellStyle name="Обычный 33 108" xfId="3090"/>
    <cellStyle name="Обычный 33 109" xfId="3091"/>
    <cellStyle name="Обычный 33 11" xfId="3092"/>
    <cellStyle name="Обычный 33 110" xfId="3093"/>
    <cellStyle name="Обычный 33 111" xfId="3094"/>
    <cellStyle name="Обычный 33 112" xfId="3095"/>
    <cellStyle name="Обычный 33 113" xfId="3096"/>
    <cellStyle name="Обычный 33 114" xfId="3097"/>
    <cellStyle name="Обычный 33 115" xfId="3098"/>
    <cellStyle name="Обычный 33 116" xfId="3099"/>
    <cellStyle name="Обычный 33 117" xfId="3100"/>
    <cellStyle name="Обычный 33 118" xfId="3101"/>
    <cellStyle name="Обычный 33 119" xfId="3102"/>
    <cellStyle name="Обычный 33 12" xfId="3103"/>
    <cellStyle name="Обычный 33 120" xfId="3104"/>
    <cellStyle name="Обычный 33 121" xfId="3105"/>
    <cellStyle name="Обычный 33 122" xfId="3106"/>
    <cellStyle name="Обычный 33 123" xfId="3107"/>
    <cellStyle name="Обычный 33 124" xfId="3108"/>
    <cellStyle name="Обычный 33 125" xfId="3109"/>
    <cellStyle name="Обычный 33 126" xfId="3110"/>
    <cellStyle name="Обычный 33 127" xfId="3111"/>
    <cellStyle name="Обычный 33 128" xfId="3112"/>
    <cellStyle name="Обычный 33 129" xfId="3113"/>
    <cellStyle name="Обычный 33 13" xfId="3114"/>
    <cellStyle name="Обычный 33 130" xfId="3115"/>
    <cellStyle name="Обычный 33 131" xfId="3116"/>
    <cellStyle name="Обычный 33 132" xfId="3117"/>
    <cellStyle name="Обычный 33 133" xfId="3118"/>
    <cellStyle name="Обычный 33 134" xfId="3119"/>
    <cellStyle name="Обычный 33 135" xfId="3120"/>
    <cellStyle name="Обычный 33 14" xfId="3121"/>
    <cellStyle name="Обычный 33 15" xfId="3122"/>
    <cellStyle name="Обычный 33 16" xfId="3123"/>
    <cellStyle name="Обычный 33 17" xfId="3124"/>
    <cellStyle name="Обычный 33 18" xfId="3125"/>
    <cellStyle name="Обычный 33 19" xfId="3126"/>
    <cellStyle name="Обычный 33 2" xfId="3127"/>
    <cellStyle name="Обычный 33 20" xfId="3128"/>
    <cellStyle name="Обычный 33 21" xfId="3129"/>
    <cellStyle name="Обычный 33 22" xfId="3130"/>
    <cellStyle name="Обычный 33 23" xfId="3131"/>
    <cellStyle name="Обычный 33 24" xfId="3132"/>
    <cellStyle name="Обычный 33 25" xfId="3133"/>
    <cellStyle name="Обычный 33 26" xfId="3134"/>
    <cellStyle name="Обычный 33 27" xfId="3135"/>
    <cellStyle name="Обычный 33 28" xfId="3136"/>
    <cellStyle name="Обычный 33 29" xfId="3137"/>
    <cellStyle name="Обычный 33 3" xfId="3138"/>
    <cellStyle name="Обычный 33 30" xfId="3139"/>
    <cellStyle name="Обычный 33 31" xfId="3140"/>
    <cellStyle name="Обычный 33 32" xfId="3141"/>
    <cellStyle name="Обычный 33 33" xfId="3142"/>
    <cellStyle name="Обычный 33 34" xfId="3143"/>
    <cellStyle name="Обычный 33 35" xfId="3144"/>
    <cellStyle name="Обычный 33 36" xfId="3145"/>
    <cellStyle name="Обычный 33 37" xfId="3146"/>
    <cellStyle name="Обычный 33 38" xfId="3147"/>
    <cellStyle name="Обычный 33 39" xfId="3148"/>
    <cellStyle name="Обычный 33 4" xfId="3149"/>
    <cellStyle name="Обычный 33 40" xfId="3150"/>
    <cellStyle name="Обычный 33 41" xfId="3151"/>
    <cellStyle name="Обычный 33 42" xfId="3152"/>
    <cellStyle name="Обычный 33 43" xfId="3153"/>
    <cellStyle name="Обычный 33 44" xfId="3154"/>
    <cellStyle name="Обычный 33 45" xfId="3155"/>
    <cellStyle name="Обычный 33 46" xfId="3156"/>
    <cellStyle name="Обычный 33 47" xfId="3157"/>
    <cellStyle name="Обычный 33 48" xfId="3158"/>
    <cellStyle name="Обычный 33 49" xfId="3159"/>
    <cellStyle name="Обычный 33 5" xfId="3160"/>
    <cellStyle name="Обычный 33 50" xfId="3161"/>
    <cellStyle name="Обычный 33 51" xfId="3162"/>
    <cellStyle name="Обычный 33 52" xfId="3163"/>
    <cellStyle name="Обычный 33 53" xfId="3164"/>
    <cellStyle name="Обычный 33 54" xfId="3165"/>
    <cellStyle name="Обычный 33 55" xfId="3166"/>
    <cellStyle name="Обычный 33 56" xfId="3167"/>
    <cellStyle name="Обычный 33 57" xfId="3168"/>
    <cellStyle name="Обычный 33 58" xfId="3169"/>
    <cellStyle name="Обычный 33 59" xfId="3170"/>
    <cellStyle name="Обычный 33 6" xfId="3171"/>
    <cellStyle name="Обычный 33 60" xfId="3172"/>
    <cellStyle name="Обычный 33 61" xfId="3173"/>
    <cellStyle name="Обычный 33 62" xfId="3174"/>
    <cellStyle name="Обычный 33 63" xfId="3175"/>
    <cellStyle name="Обычный 33 64" xfId="3176"/>
    <cellStyle name="Обычный 33 65" xfId="3177"/>
    <cellStyle name="Обычный 33 66" xfId="3178"/>
    <cellStyle name="Обычный 33 67" xfId="3179"/>
    <cellStyle name="Обычный 33 68" xfId="3180"/>
    <cellStyle name="Обычный 33 69" xfId="3181"/>
    <cellStyle name="Обычный 33 7" xfId="3182"/>
    <cellStyle name="Обычный 33 70" xfId="3183"/>
    <cellStyle name="Обычный 33 71" xfId="3184"/>
    <cellStyle name="Обычный 33 72" xfId="3185"/>
    <cellStyle name="Обычный 33 73" xfId="3186"/>
    <cellStyle name="Обычный 33 74" xfId="3187"/>
    <cellStyle name="Обычный 33 75" xfId="3188"/>
    <cellStyle name="Обычный 33 76" xfId="3189"/>
    <cellStyle name="Обычный 33 77" xfId="3190"/>
    <cellStyle name="Обычный 33 78" xfId="3191"/>
    <cellStyle name="Обычный 33 79" xfId="3192"/>
    <cellStyle name="Обычный 33 8" xfId="3193"/>
    <cellStyle name="Обычный 33 80" xfId="3194"/>
    <cellStyle name="Обычный 33 81" xfId="3195"/>
    <cellStyle name="Обычный 33 82" xfId="3196"/>
    <cellStyle name="Обычный 33 83" xfId="3197"/>
    <cellStyle name="Обычный 33 84" xfId="3198"/>
    <cellStyle name="Обычный 33 85" xfId="3199"/>
    <cellStyle name="Обычный 33 86" xfId="3200"/>
    <cellStyle name="Обычный 33 87" xfId="3201"/>
    <cellStyle name="Обычный 33 88" xfId="3202"/>
    <cellStyle name="Обычный 33 89" xfId="3203"/>
    <cellStyle name="Обычный 33 9" xfId="3204"/>
    <cellStyle name="Обычный 33 90" xfId="3205"/>
    <cellStyle name="Обычный 33 91" xfId="3206"/>
    <cellStyle name="Обычный 33 92" xfId="3207"/>
    <cellStyle name="Обычный 33 93" xfId="3208"/>
    <cellStyle name="Обычный 33 94" xfId="3209"/>
    <cellStyle name="Обычный 33 95" xfId="3210"/>
    <cellStyle name="Обычный 33 96" xfId="3211"/>
    <cellStyle name="Обычный 33 97" xfId="3212"/>
    <cellStyle name="Обычный 33 98" xfId="3213"/>
    <cellStyle name="Обычный 33 99" xfId="3214"/>
    <cellStyle name="Обычный 33_анализ" xfId="3215"/>
    <cellStyle name="Обычный 34" xfId="3216"/>
    <cellStyle name="Обычный 34 10" xfId="3217"/>
    <cellStyle name="Обычный 34 100" xfId="3218"/>
    <cellStyle name="Обычный 34 101" xfId="3219"/>
    <cellStyle name="Обычный 34 102" xfId="3220"/>
    <cellStyle name="Обычный 34 103" xfId="3221"/>
    <cellStyle name="Обычный 34 104" xfId="3222"/>
    <cellStyle name="Обычный 34 105" xfId="3223"/>
    <cellStyle name="Обычный 34 106" xfId="3224"/>
    <cellStyle name="Обычный 34 107" xfId="3225"/>
    <cellStyle name="Обычный 34 108" xfId="3226"/>
    <cellStyle name="Обычный 34 109" xfId="3227"/>
    <cellStyle name="Обычный 34 11" xfId="3228"/>
    <cellStyle name="Обычный 34 110" xfId="3229"/>
    <cellStyle name="Обычный 34 111" xfId="3230"/>
    <cellStyle name="Обычный 34 112" xfId="3231"/>
    <cellStyle name="Обычный 34 113" xfId="3232"/>
    <cellStyle name="Обычный 34 114" xfId="3233"/>
    <cellStyle name="Обычный 34 115" xfId="3234"/>
    <cellStyle name="Обычный 34 116" xfId="3235"/>
    <cellStyle name="Обычный 34 117" xfId="3236"/>
    <cellStyle name="Обычный 34 118" xfId="3237"/>
    <cellStyle name="Обычный 34 119" xfId="3238"/>
    <cellStyle name="Обычный 34 12" xfId="3239"/>
    <cellStyle name="Обычный 34 120" xfId="3240"/>
    <cellStyle name="Обычный 34 121" xfId="3241"/>
    <cellStyle name="Обычный 34 122" xfId="3242"/>
    <cellStyle name="Обычный 34 123" xfId="3243"/>
    <cellStyle name="Обычный 34 124" xfId="3244"/>
    <cellStyle name="Обычный 34 125" xfId="3245"/>
    <cellStyle name="Обычный 34 126" xfId="3246"/>
    <cellStyle name="Обычный 34 127" xfId="3247"/>
    <cellStyle name="Обычный 34 128" xfId="3248"/>
    <cellStyle name="Обычный 34 129" xfId="3249"/>
    <cellStyle name="Обычный 34 13" xfId="3250"/>
    <cellStyle name="Обычный 34 130" xfId="3251"/>
    <cellStyle name="Обычный 34 131" xfId="3252"/>
    <cellStyle name="Обычный 34 132" xfId="3253"/>
    <cellStyle name="Обычный 34 133" xfId="3254"/>
    <cellStyle name="Обычный 34 134" xfId="3255"/>
    <cellStyle name="Обычный 34 135" xfId="3256"/>
    <cellStyle name="Обычный 34 14" xfId="3257"/>
    <cellStyle name="Обычный 34 15" xfId="3258"/>
    <cellStyle name="Обычный 34 16" xfId="3259"/>
    <cellStyle name="Обычный 34 17" xfId="3260"/>
    <cellStyle name="Обычный 34 18" xfId="3261"/>
    <cellStyle name="Обычный 34 19" xfId="3262"/>
    <cellStyle name="Обычный 34 2" xfId="3263"/>
    <cellStyle name="Обычный 34 20" xfId="3264"/>
    <cellStyle name="Обычный 34 21" xfId="3265"/>
    <cellStyle name="Обычный 34 22" xfId="3266"/>
    <cellStyle name="Обычный 34 23" xfId="3267"/>
    <cellStyle name="Обычный 34 24" xfId="3268"/>
    <cellStyle name="Обычный 34 25" xfId="3269"/>
    <cellStyle name="Обычный 34 26" xfId="3270"/>
    <cellStyle name="Обычный 34 27" xfId="3271"/>
    <cellStyle name="Обычный 34 28" xfId="3272"/>
    <cellStyle name="Обычный 34 29" xfId="3273"/>
    <cellStyle name="Обычный 34 3" xfId="3274"/>
    <cellStyle name="Обычный 34 30" xfId="3275"/>
    <cellStyle name="Обычный 34 31" xfId="3276"/>
    <cellStyle name="Обычный 34 32" xfId="3277"/>
    <cellStyle name="Обычный 34 33" xfId="3278"/>
    <cellStyle name="Обычный 34 34" xfId="3279"/>
    <cellStyle name="Обычный 34 35" xfId="3280"/>
    <cellStyle name="Обычный 34 36" xfId="3281"/>
    <cellStyle name="Обычный 34 37" xfId="3282"/>
    <cellStyle name="Обычный 34 38" xfId="3283"/>
    <cellStyle name="Обычный 34 39" xfId="3284"/>
    <cellStyle name="Обычный 34 4" xfId="3285"/>
    <cellStyle name="Обычный 34 40" xfId="3286"/>
    <cellStyle name="Обычный 34 41" xfId="3287"/>
    <cellStyle name="Обычный 34 42" xfId="3288"/>
    <cellStyle name="Обычный 34 43" xfId="3289"/>
    <cellStyle name="Обычный 34 44" xfId="3290"/>
    <cellStyle name="Обычный 34 45" xfId="3291"/>
    <cellStyle name="Обычный 34 46" xfId="3292"/>
    <cellStyle name="Обычный 34 47" xfId="3293"/>
    <cellStyle name="Обычный 34 48" xfId="3294"/>
    <cellStyle name="Обычный 34 49" xfId="3295"/>
    <cellStyle name="Обычный 34 5" xfId="3296"/>
    <cellStyle name="Обычный 34 50" xfId="3297"/>
    <cellStyle name="Обычный 34 51" xfId="3298"/>
    <cellStyle name="Обычный 34 52" xfId="3299"/>
    <cellStyle name="Обычный 34 53" xfId="3300"/>
    <cellStyle name="Обычный 34 54" xfId="3301"/>
    <cellStyle name="Обычный 34 55" xfId="3302"/>
    <cellStyle name="Обычный 34 56" xfId="3303"/>
    <cellStyle name="Обычный 34 57" xfId="3304"/>
    <cellStyle name="Обычный 34 58" xfId="3305"/>
    <cellStyle name="Обычный 34 59" xfId="3306"/>
    <cellStyle name="Обычный 34 6" xfId="3307"/>
    <cellStyle name="Обычный 34 60" xfId="3308"/>
    <cellStyle name="Обычный 34 61" xfId="3309"/>
    <cellStyle name="Обычный 34 62" xfId="3310"/>
    <cellStyle name="Обычный 34 63" xfId="3311"/>
    <cellStyle name="Обычный 34 64" xfId="3312"/>
    <cellStyle name="Обычный 34 65" xfId="3313"/>
    <cellStyle name="Обычный 34 66" xfId="3314"/>
    <cellStyle name="Обычный 34 67" xfId="3315"/>
    <cellStyle name="Обычный 34 68" xfId="3316"/>
    <cellStyle name="Обычный 34 69" xfId="3317"/>
    <cellStyle name="Обычный 34 7" xfId="3318"/>
    <cellStyle name="Обычный 34 70" xfId="3319"/>
    <cellStyle name="Обычный 34 71" xfId="3320"/>
    <cellStyle name="Обычный 34 72" xfId="3321"/>
    <cellStyle name="Обычный 34 73" xfId="3322"/>
    <cellStyle name="Обычный 34 74" xfId="3323"/>
    <cellStyle name="Обычный 34 75" xfId="3324"/>
    <cellStyle name="Обычный 34 76" xfId="3325"/>
    <cellStyle name="Обычный 34 77" xfId="3326"/>
    <cellStyle name="Обычный 34 78" xfId="3327"/>
    <cellStyle name="Обычный 34 79" xfId="3328"/>
    <cellStyle name="Обычный 34 8" xfId="3329"/>
    <cellStyle name="Обычный 34 80" xfId="3330"/>
    <cellStyle name="Обычный 34 81" xfId="3331"/>
    <cellStyle name="Обычный 34 82" xfId="3332"/>
    <cellStyle name="Обычный 34 83" xfId="3333"/>
    <cellStyle name="Обычный 34 84" xfId="3334"/>
    <cellStyle name="Обычный 34 85" xfId="3335"/>
    <cellStyle name="Обычный 34 86" xfId="3336"/>
    <cellStyle name="Обычный 34 87" xfId="3337"/>
    <cellStyle name="Обычный 34 88" xfId="3338"/>
    <cellStyle name="Обычный 34 89" xfId="3339"/>
    <cellStyle name="Обычный 34 9" xfId="3340"/>
    <cellStyle name="Обычный 34 90" xfId="3341"/>
    <cellStyle name="Обычный 34 91" xfId="3342"/>
    <cellStyle name="Обычный 34 92" xfId="3343"/>
    <cellStyle name="Обычный 34 93" xfId="3344"/>
    <cellStyle name="Обычный 34 94" xfId="3345"/>
    <cellStyle name="Обычный 34 95" xfId="3346"/>
    <cellStyle name="Обычный 34 96" xfId="3347"/>
    <cellStyle name="Обычный 34 97" xfId="3348"/>
    <cellStyle name="Обычный 34 98" xfId="3349"/>
    <cellStyle name="Обычный 34 99" xfId="3350"/>
    <cellStyle name="Обычный 35" xfId="3351"/>
    <cellStyle name="Обычный 35 10" xfId="3352"/>
    <cellStyle name="Обычный 35 100" xfId="3353"/>
    <cellStyle name="Обычный 35 101" xfId="3354"/>
    <cellStyle name="Обычный 35 102" xfId="3355"/>
    <cellStyle name="Обычный 35 103" xfId="3356"/>
    <cellStyle name="Обычный 35 104" xfId="3357"/>
    <cellStyle name="Обычный 35 105" xfId="3358"/>
    <cellStyle name="Обычный 35 106" xfId="3359"/>
    <cellStyle name="Обычный 35 107" xfId="3360"/>
    <cellStyle name="Обычный 35 108" xfId="3361"/>
    <cellStyle name="Обычный 35 109" xfId="3362"/>
    <cellStyle name="Обычный 35 11" xfId="3363"/>
    <cellStyle name="Обычный 35 110" xfId="3364"/>
    <cellStyle name="Обычный 35 111" xfId="3365"/>
    <cellStyle name="Обычный 35 112" xfId="3366"/>
    <cellStyle name="Обычный 35 113" xfId="3367"/>
    <cellStyle name="Обычный 35 114" xfId="3368"/>
    <cellStyle name="Обычный 35 115" xfId="3369"/>
    <cellStyle name="Обычный 35 116" xfId="3370"/>
    <cellStyle name="Обычный 35 117" xfId="3371"/>
    <cellStyle name="Обычный 35 118" xfId="3372"/>
    <cellStyle name="Обычный 35 119" xfId="3373"/>
    <cellStyle name="Обычный 35 12" xfId="3374"/>
    <cellStyle name="Обычный 35 120" xfId="3375"/>
    <cellStyle name="Обычный 35 121" xfId="3376"/>
    <cellStyle name="Обычный 35 122" xfId="3377"/>
    <cellStyle name="Обычный 35 123" xfId="3378"/>
    <cellStyle name="Обычный 35 124" xfId="3379"/>
    <cellStyle name="Обычный 35 125" xfId="3380"/>
    <cellStyle name="Обычный 35 126" xfId="3381"/>
    <cellStyle name="Обычный 35 127" xfId="3382"/>
    <cellStyle name="Обычный 35 128" xfId="3383"/>
    <cellStyle name="Обычный 35 129" xfId="3384"/>
    <cellStyle name="Обычный 35 13" xfId="3385"/>
    <cellStyle name="Обычный 35 130" xfId="3386"/>
    <cellStyle name="Обычный 35 131" xfId="3387"/>
    <cellStyle name="Обычный 35 132" xfId="3388"/>
    <cellStyle name="Обычный 35 133" xfId="3389"/>
    <cellStyle name="Обычный 35 134" xfId="3390"/>
    <cellStyle name="Обычный 35 135" xfId="3391"/>
    <cellStyle name="Обычный 35 14" xfId="3392"/>
    <cellStyle name="Обычный 35 15" xfId="3393"/>
    <cellStyle name="Обычный 35 16" xfId="3394"/>
    <cellStyle name="Обычный 35 17" xfId="3395"/>
    <cellStyle name="Обычный 35 18" xfId="3396"/>
    <cellStyle name="Обычный 35 19" xfId="3397"/>
    <cellStyle name="Обычный 35 2" xfId="3398"/>
    <cellStyle name="Обычный 35 20" xfId="3399"/>
    <cellStyle name="Обычный 35 21" xfId="3400"/>
    <cellStyle name="Обычный 35 22" xfId="3401"/>
    <cellStyle name="Обычный 35 23" xfId="3402"/>
    <cellStyle name="Обычный 35 24" xfId="3403"/>
    <cellStyle name="Обычный 35 25" xfId="3404"/>
    <cellStyle name="Обычный 35 26" xfId="3405"/>
    <cellStyle name="Обычный 35 27" xfId="3406"/>
    <cellStyle name="Обычный 35 28" xfId="3407"/>
    <cellStyle name="Обычный 35 29" xfId="3408"/>
    <cellStyle name="Обычный 35 3" xfId="3409"/>
    <cellStyle name="Обычный 35 30" xfId="3410"/>
    <cellStyle name="Обычный 35 31" xfId="3411"/>
    <cellStyle name="Обычный 35 32" xfId="3412"/>
    <cellStyle name="Обычный 35 33" xfId="3413"/>
    <cellStyle name="Обычный 35 34" xfId="3414"/>
    <cellStyle name="Обычный 35 35" xfId="3415"/>
    <cellStyle name="Обычный 35 36" xfId="3416"/>
    <cellStyle name="Обычный 35 37" xfId="3417"/>
    <cellStyle name="Обычный 35 38" xfId="3418"/>
    <cellStyle name="Обычный 35 39" xfId="3419"/>
    <cellStyle name="Обычный 35 4" xfId="3420"/>
    <cellStyle name="Обычный 35 40" xfId="3421"/>
    <cellStyle name="Обычный 35 41" xfId="3422"/>
    <cellStyle name="Обычный 35 42" xfId="3423"/>
    <cellStyle name="Обычный 35 43" xfId="3424"/>
    <cellStyle name="Обычный 35 44" xfId="3425"/>
    <cellStyle name="Обычный 35 45" xfId="3426"/>
    <cellStyle name="Обычный 35 46" xfId="3427"/>
    <cellStyle name="Обычный 35 47" xfId="3428"/>
    <cellStyle name="Обычный 35 48" xfId="3429"/>
    <cellStyle name="Обычный 35 49" xfId="3430"/>
    <cellStyle name="Обычный 35 5" xfId="3431"/>
    <cellStyle name="Обычный 35 50" xfId="3432"/>
    <cellStyle name="Обычный 35 51" xfId="3433"/>
    <cellStyle name="Обычный 35 52" xfId="3434"/>
    <cellStyle name="Обычный 35 53" xfId="3435"/>
    <cellStyle name="Обычный 35 54" xfId="3436"/>
    <cellStyle name="Обычный 35 55" xfId="3437"/>
    <cellStyle name="Обычный 35 56" xfId="3438"/>
    <cellStyle name="Обычный 35 57" xfId="3439"/>
    <cellStyle name="Обычный 35 58" xfId="3440"/>
    <cellStyle name="Обычный 35 59" xfId="3441"/>
    <cellStyle name="Обычный 35 6" xfId="3442"/>
    <cellStyle name="Обычный 35 60" xfId="3443"/>
    <cellStyle name="Обычный 35 61" xfId="3444"/>
    <cellStyle name="Обычный 35 62" xfId="3445"/>
    <cellStyle name="Обычный 35 63" xfId="3446"/>
    <cellStyle name="Обычный 35 64" xfId="3447"/>
    <cellStyle name="Обычный 35 65" xfId="3448"/>
    <cellStyle name="Обычный 35 66" xfId="3449"/>
    <cellStyle name="Обычный 35 67" xfId="3450"/>
    <cellStyle name="Обычный 35 68" xfId="3451"/>
    <cellStyle name="Обычный 35 69" xfId="3452"/>
    <cellStyle name="Обычный 35 7" xfId="3453"/>
    <cellStyle name="Обычный 35 70" xfId="3454"/>
    <cellStyle name="Обычный 35 71" xfId="3455"/>
    <cellStyle name="Обычный 35 72" xfId="3456"/>
    <cellStyle name="Обычный 35 73" xfId="3457"/>
    <cellStyle name="Обычный 35 74" xfId="3458"/>
    <cellStyle name="Обычный 35 75" xfId="3459"/>
    <cellStyle name="Обычный 35 76" xfId="3460"/>
    <cellStyle name="Обычный 35 77" xfId="3461"/>
    <cellStyle name="Обычный 35 78" xfId="3462"/>
    <cellStyle name="Обычный 35 79" xfId="3463"/>
    <cellStyle name="Обычный 35 8" xfId="3464"/>
    <cellStyle name="Обычный 35 80" xfId="3465"/>
    <cellStyle name="Обычный 35 81" xfId="3466"/>
    <cellStyle name="Обычный 35 82" xfId="3467"/>
    <cellStyle name="Обычный 35 83" xfId="3468"/>
    <cellStyle name="Обычный 35 84" xfId="3469"/>
    <cellStyle name="Обычный 35 85" xfId="3470"/>
    <cellStyle name="Обычный 35 86" xfId="3471"/>
    <cellStyle name="Обычный 35 87" xfId="3472"/>
    <cellStyle name="Обычный 35 88" xfId="3473"/>
    <cellStyle name="Обычный 35 89" xfId="3474"/>
    <cellStyle name="Обычный 35 9" xfId="3475"/>
    <cellStyle name="Обычный 35 90" xfId="3476"/>
    <cellStyle name="Обычный 35 91" xfId="3477"/>
    <cellStyle name="Обычный 35 92" xfId="3478"/>
    <cellStyle name="Обычный 35 93" xfId="3479"/>
    <cellStyle name="Обычный 35 94" xfId="3480"/>
    <cellStyle name="Обычный 35 95" xfId="3481"/>
    <cellStyle name="Обычный 35 96" xfId="3482"/>
    <cellStyle name="Обычный 35 97" xfId="3483"/>
    <cellStyle name="Обычный 35 98" xfId="3484"/>
    <cellStyle name="Обычный 35 99" xfId="3485"/>
    <cellStyle name="Обычный 36" xfId="3486"/>
    <cellStyle name="Обычный 36 10" xfId="3487"/>
    <cellStyle name="Обычный 36 100" xfId="3488"/>
    <cellStyle name="Обычный 36 101" xfId="3489"/>
    <cellStyle name="Обычный 36 102" xfId="3490"/>
    <cellStyle name="Обычный 36 103" xfId="3491"/>
    <cellStyle name="Обычный 36 104" xfId="3492"/>
    <cellStyle name="Обычный 36 105" xfId="3493"/>
    <cellStyle name="Обычный 36 106" xfId="3494"/>
    <cellStyle name="Обычный 36 107" xfId="3495"/>
    <cellStyle name="Обычный 36 108" xfId="3496"/>
    <cellStyle name="Обычный 36 109" xfId="3497"/>
    <cellStyle name="Обычный 36 11" xfId="3498"/>
    <cellStyle name="Обычный 36 110" xfId="3499"/>
    <cellStyle name="Обычный 36 111" xfId="3500"/>
    <cellStyle name="Обычный 36 112" xfId="3501"/>
    <cellStyle name="Обычный 36 113" xfId="3502"/>
    <cellStyle name="Обычный 36 114" xfId="3503"/>
    <cellStyle name="Обычный 36 115" xfId="3504"/>
    <cellStyle name="Обычный 36 116" xfId="3505"/>
    <cellStyle name="Обычный 36 117" xfId="3506"/>
    <cellStyle name="Обычный 36 118" xfId="3507"/>
    <cellStyle name="Обычный 36 119" xfId="3508"/>
    <cellStyle name="Обычный 36 12" xfId="3509"/>
    <cellStyle name="Обычный 36 120" xfId="3510"/>
    <cellStyle name="Обычный 36 121" xfId="3511"/>
    <cellStyle name="Обычный 36 122" xfId="3512"/>
    <cellStyle name="Обычный 36 123" xfId="3513"/>
    <cellStyle name="Обычный 36 124" xfId="3514"/>
    <cellStyle name="Обычный 36 125" xfId="3515"/>
    <cellStyle name="Обычный 36 126" xfId="3516"/>
    <cellStyle name="Обычный 36 127" xfId="3517"/>
    <cellStyle name="Обычный 36 128" xfId="3518"/>
    <cellStyle name="Обычный 36 129" xfId="3519"/>
    <cellStyle name="Обычный 36 13" xfId="3520"/>
    <cellStyle name="Обычный 36 130" xfId="3521"/>
    <cellStyle name="Обычный 36 131" xfId="3522"/>
    <cellStyle name="Обычный 36 132" xfId="3523"/>
    <cellStyle name="Обычный 36 133" xfId="3524"/>
    <cellStyle name="Обычный 36 134" xfId="3525"/>
    <cellStyle name="Обычный 36 135" xfId="3526"/>
    <cellStyle name="Обычный 36 14" xfId="3527"/>
    <cellStyle name="Обычный 36 15" xfId="3528"/>
    <cellStyle name="Обычный 36 16" xfId="3529"/>
    <cellStyle name="Обычный 36 17" xfId="3530"/>
    <cellStyle name="Обычный 36 18" xfId="3531"/>
    <cellStyle name="Обычный 36 19" xfId="3532"/>
    <cellStyle name="Обычный 36 2" xfId="3533"/>
    <cellStyle name="Обычный 36 20" xfId="3534"/>
    <cellStyle name="Обычный 36 21" xfId="3535"/>
    <cellStyle name="Обычный 36 22" xfId="3536"/>
    <cellStyle name="Обычный 36 23" xfId="3537"/>
    <cellStyle name="Обычный 36 24" xfId="3538"/>
    <cellStyle name="Обычный 36 25" xfId="3539"/>
    <cellStyle name="Обычный 36 26" xfId="3540"/>
    <cellStyle name="Обычный 36 27" xfId="3541"/>
    <cellStyle name="Обычный 36 28" xfId="3542"/>
    <cellStyle name="Обычный 36 29" xfId="3543"/>
    <cellStyle name="Обычный 36 3" xfId="3544"/>
    <cellStyle name="Обычный 36 30" xfId="3545"/>
    <cellStyle name="Обычный 36 31" xfId="3546"/>
    <cellStyle name="Обычный 36 32" xfId="3547"/>
    <cellStyle name="Обычный 36 33" xfId="3548"/>
    <cellStyle name="Обычный 36 34" xfId="3549"/>
    <cellStyle name="Обычный 36 35" xfId="3550"/>
    <cellStyle name="Обычный 36 36" xfId="3551"/>
    <cellStyle name="Обычный 36 37" xfId="3552"/>
    <cellStyle name="Обычный 36 38" xfId="3553"/>
    <cellStyle name="Обычный 36 39" xfId="3554"/>
    <cellStyle name="Обычный 36 4" xfId="3555"/>
    <cellStyle name="Обычный 36 40" xfId="3556"/>
    <cellStyle name="Обычный 36 41" xfId="3557"/>
    <cellStyle name="Обычный 36 42" xfId="3558"/>
    <cellStyle name="Обычный 36 43" xfId="3559"/>
    <cellStyle name="Обычный 36 44" xfId="3560"/>
    <cellStyle name="Обычный 36 45" xfId="3561"/>
    <cellStyle name="Обычный 36 46" xfId="3562"/>
    <cellStyle name="Обычный 36 47" xfId="3563"/>
    <cellStyle name="Обычный 36 48" xfId="3564"/>
    <cellStyle name="Обычный 36 49" xfId="3565"/>
    <cellStyle name="Обычный 36 5" xfId="3566"/>
    <cellStyle name="Обычный 36 50" xfId="3567"/>
    <cellStyle name="Обычный 36 51" xfId="3568"/>
    <cellStyle name="Обычный 36 52" xfId="3569"/>
    <cellStyle name="Обычный 36 53" xfId="3570"/>
    <cellStyle name="Обычный 36 54" xfId="3571"/>
    <cellStyle name="Обычный 36 55" xfId="3572"/>
    <cellStyle name="Обычный 36 56" xfId="3573"/>
    <cellStyle name="Обычный 36 57" xfId="3574"/>
    <cellStyle name="Обычный 36 58" xfId="3575"/>
    <cellStyle name="Обычный 36 59" xfId="3576"/>
    <cellStyle name="Обычный 36 6" xfId="3577"/>
    <cellStyle name="Обычный 36 60" xfId="3578"/>
    <cellStyle name="Обычный 36 61" xfId="3579"/>
    <cellStyle name="Обычный 36 62" xfId="3580"/>
    <cellStyle name="Обычный 36 63" xfId="3581"/>
    <cellStyle name="Обычный 36 64" xfId="3582"/>
    <cellStyle name="Обычный 36 65" xfId="3583"/>
    <cellStyle name="Обычный 36 66" xfId="3584"/>
    <cellStyle name="Обычный 36 67" xfId="3585"/>
    <cellStyle name="Обычный 36 68" xfId="3586"/>
    <cellStyle name="Обычный 36 69" xfId="3587"/>
    <cellStyle name="Обычный 36 7" xfId="3588"/>
    <cellStyle name="Обычный 36 70" xfId="3589"/>
    <cellStyle name="Обычный 36 71" xfId="3590"/>
    <cellStyle name="Обычный 36 72" xfId="3591"/>
    <cellStyle name="Обычный 36 73" xfId="3592"/>
    <cellStyle name="Обычный 36 74" xfId="3593"/>
    <cellStyle name="Обычный 36 75" xfId="3594"/>
    <cellStyle name="Обычный 36 76" xfId="3595"/>
    <cellStyle name="Обычный 36 77" xfId="3596"/>
    <cellStyle name="Обычный 36 78" xfId="3597"/>
    <cellStyle name="Обычный 36 79" xfId="3598"/>
    <cellStyle name="Обычный 36 8" xfId="3599"/>
    <cellStyle name="Обычный 36 80" xfId="3600"/>
    <cellStyle name="Обычный 36 81" xfId="3601"/>
    <cellStyle name="Обычный 36 82" xfId="3602"/>
    <cellStyle name="Обычный 36 83" xfId="3603"/>
    <cellStyle name="Обычный 36 84" xfId="3604"/>
    <cellStyle name="Обычный 36 85" xfId="3605"/>
    <cellStyle name="Обычный 36 86" xfId="3606"/>
    <cellStyle name="Обычный 36 87" xfId="3607"/>
    <cellStyle name="Обычный 36 88" xfId="3608"/>
    <cellStyle name="Обычный 36 89" xfId="3609"/>
    <cellStyle name="Обычный 36 9" xfId="3610"/>
    <cellStyle name="Обычный 36 90" xfId="3611"/>
    <cellStyle name="Обычный 36 91" xfId="3612"/>
    <cellStyle name="Обычный 36 92" xfId="3613"/>
    <cellStyle name="Обычный 36 93" xfId="3614"/>
    <cellStyle name="Обычный 36 94" xfId="3615"/>
    <cellStyle name="Обычный 36 95" xfId="3616"/>
    <cellStyle name="Обычный 36 96" xfId="3617"/>
    <cellStyle name="Обычный 36 97" xfId="3618"/>
    <cellStyle name="Обычный 36 98" xfId="3619"/>
    <cellStyle name="Обычный 36 99" xfId="3620"/>
    <cellStyle name="Обычный 36_анализ" xfId="3621"/>
    <cellStyle name="Обычный 37" xfId="3622"/>
    <cellStyle name="Обычный 37 10" xfId="3623"/>
    <cellStyle name="Обычный 37 100" xfId="3624"/>
    <cellStyle name="Обычный 37 101" xfId="3625"/>
    <cellStyle name="Обычный 37 102" xfId="3626"/>
    <cellStyle name="Обычный 37 103" xfId="3627"/>
    <cellStyle name="Обычный 37 104" xfId="3628"/>
    <cellStyle name="Обычный 37 105" xfId="3629"/>
    <cellStyle name="Обычный 37 106" xfId="3630"/>
    <cellStyle name="Обычный 37 107" xfId="3631"/>
    <cellStyle name="Обычный 37 108" xfId="3632"/>
    <cellStyle name="Обычный 37 109" xfId="3633"/>
    <cellStyle name="Обычный 37 11" xfId="3634"/>
    <cellStyle name="Обычный 37 110" xfId="3635"/>
    <cellStyle name="Обычный 37 111" xfId="3636"/>
    <cellStyle name="Обычный 37 112" xfId="3637"/>
    <cellStyle name="Обычный 37 113" xfId="3638"/>
    <cellStyle name="Обычный 37 114" xfId="3639"/>
    <cellStyle name="Обычный 37 115" xfId="3640"/>
    <cellStyle name="Обычный 37 116" xfId="3641"/>
    <cellStyle name="Обычный 37 117" xfId="3642"/>
    <cellStyle name="Обычный 37 118" xfId="3643"/>
    <cellStyle name="Обычный 37 119" xfId="3644"/>
    <cellStyle name="Обычный 37 12" xfId="3645"/>
    <cellStyle name="Обычный 37 120" xfId="3646"/>
    <cellStyle name="Обычный 37 121" xfId="3647"/>
    <cellStyle name="Обычный 37 122" xfId="3648"/>
    <cellStyle name="Обычный 37 123" xfId="3649"/>
    <cellStyle name="Обычный 37 124" xfId="3650"/>
    <cellStyle name="Обычный 37 125" xfId="3651"/>
    <cellStyle name="Обычный 37 126" xfId="3652"/>
    <cellStyle name="Обычный 37 127" xfId="3653"/>
    <cellStyle name="Обычный 37 128" xfId="3654"/>
    <cellStyle name="Обычный 37 129" xfId="3655"/>
    <cellStyle name="Обычный 37 13" xfId="3656"/>
    <cellStyle name="Обычный 37 130" xfId="3657"/>
    <cellStyle name="Обычный 37 131" xfId="3658"/>
    <cellStyle name="Обычный 37 132" xfId="3659"/>
    <cellStyle name="Обычный 37 133" xfId="3660"/>
    <cellStyle name="Обычный 37 134" xfId="3661"/>
    <cellStyle name="Обычный 37 135" xfId="3662"/>
    <cellStyle name="Обычный 37 14" xfId="3663"/>
    <cellStyle name="Обычный 37 15" xfId="3664"/>
    <cellStyle name="Обычный 37 16" xfId="3665"/>
    <cellStyle name="Обычный 37 17" xfId="3666"/>
    <cellStyle name="Обычный 37 18" xfId="3667"/>
    <cellStyle name="Обычный 37 19" xfId="3668"/>
    <cellStyle name="Обычный 37 2" xfId="3669"/>
    <cellStyle name="Обычный 37 20" xfId="3670"/>
    <cellStyle name="Обычный 37 21" xfId="3671"/>
    <cellStyle name="Обычный 37 22" xfId="3672"/>
    <cellStyle name="Обычный 37 23" xfId="3673"/>
    <cellStyle name="Обычный 37 24" xfId="3674"/>
    <cellStyle name="Обычный 37 25" xfId="3675"/>
    <cellStyle name="Обычный 37 26" xfId="3676"/>
    <cellStyle name="Обычный 37 27" xfId="3677"/>
    <cellStyle name="Обычный 37 28" xfId="3678"/>
    <cellStyle name="Обычный 37 29" xfId="3679"/>
    <cellStyle name="Обычный 37 3" xfId="3680"/>
    <cellStyle name="Обычный 37 30" xfId="3681"/>
    <cellStyle name="Обычный 37 31" xfId="3682"/>
    <cellStyle name="Обычный 37 32" xfId="3683"/>
    <cellStyle name="Обычный 37 33" xfId="3684"/>
    <cellStyle name="Обычный 37 34" xfId="3685"/>
    <cellStyle name="Обычный 37 35" xfId="3686"/>
    <cellStyle name="Обычный 37 36" xfId="3687"/>
    <cellStyle name="Обычный 37 37" xfId="3688"/>
    <cellStyle name="Обычный 37 38" xfId="3689"/>
    <cellStyle name="Обычный 37 39" xfId="3690"/>
    <cellStyle name="Обычный 37 4" xfId="3691"/>
    <cellStyle name="Обычный 37 40" xfId="3692"/>
    <cellStyle name="Обычный 37 41" xfId="3693"/>
    <cellStyle name="Обычный 37 42" xfId="3694"/>
    <cellStyle name="Обычный 37 43" xfId="3695"/>
    <cellStyle name="Обычный 37 44" xfId="3696"/>
    <cellStyle name="Обычный 37 45" xfId="3697"/>
    <cellStyle name="Обычный 37 46" xfId="3698"/>
    <cellStyle name="Обычный 37 47" xfId="3699"/>
    <cellStyle name="Обычный 37 48" xfId="3700"/>
    <cellStyle name="Обычный 37 49" xfId="3701"/>
    <cellStyle name="Обычный 37 5" xfId="3702"/>
    <cellStyle name="Обычный 37 50" xfId="3703"/>
    <cellStyle name="Обычный 37 51" xfId="3704"/>
    <cellStyle name="Обычный 37 52" xfId="3705"/>
    <cellStyle name="Обычный 37 53" xfId="3706"/>
    <cellStyle name="Обычный 37 54" xfId="3707"/>
    <cellStyle name="Обычный 37 55" xfId="3708"/>
    <cellStyle name="Обычный 37 56" xfId="3709"/>
    <cellStyle name="Обычный 37 57" xfId="3710"/>
    <cellStyle name="Обычный 37 58" xfId="3711"/>
    <cellStyle name="Обычный 37 59" xfId="3712"/>
    <cellStyle name="Обычный 37 6" xfId="3713"/>
    <cellStyle name="Обычный 37 60" xfId="3714"/>
    <cellStyle name="Обычный 37 61" xfId="3715"/>
    <cellStyle name="Обычный 37 62" xfId="3716"/>
    <cellStyle name="Обычный 37 63" xfId="3717"/>
    <cellStyle name="Обычный 37 64" xfId="3718"/>
    <cellStyle name="Обычный 37 65" xfId="3719"/>
    <cellStyle name="Обычный 37 66" xfId="3720"/>
    <cellStyle name="Обычный 37 67" xfId="3721"/>
    <cellStyle name="Обычный 37 68" xfId="3722"/>
    <cellStyle name="Обычный 37 69" xfId="3723"/>
    <cellStyle name="Обычный 37 7" xfId="3724"/>
    <cellStyle name="Обычный 37 70" xfId="3725"/>
    <cellStyle name="Обычный 37 71" xfId="3726"/>
    <cellStyle name="Обычный 37 72" xfId="3727"/>
    <cellStyle name="Обычный 37 73" xfId="3728"/>
    <cellStyle name="Обычный 37 74" xfId="3729"/>
    <cellStyle name="Обычный 37 75" xfId="3730"/>
    <cellStyle name="Обычный 37 76" xfId="3731"/>
    <cellStyle name="Обычный 37 77" xfId="3732"/>
    <cellStyle name="Обычный 37 78" xfId="3733"/>
    <cellStyle name="Обычный 37 79" xfId="3734"/>
    <cellStyle name="Обычный 37 8" xfId="3735"/>
    <cellStyle name="Обычный 37 80" xfId="3736"/>
    <cellStyle name="Обычный 37 81" xfId="3737"/>
    <cellStyle name="Обычный 37 82" xfId="3738"/>
    <cellStyle name="Обычный 37 83" xfId="3739"/>
    <cellStyle name="Обычный 37 84" xfId="3740"/>
    <cellStyle name="Обычный 37 85" xfId="3741"/>
    <cellStyle name="Обычный 37 86" xfId="3742"/>
    <cellStyle name="Обычный 37 87" xfId="3743"/>
    <cellStyle name="Обычный 37 88" xfId="3744"/>
    <cellStyle name="Обычный 37 89" xfId="3745"/>
    <cellStyle name="Обычный 37 9" xfId="3746"/>
    <cellStyle name="Обычный 37 90" xfId="3747"/>
    <cellStyle name="Обычный 37 91" xfId="3748"/>
    <cellStyle name="Обычный 37 92" xfId="3749"/>
    <cellStyle name="Обычный 37 93" xfId="3750"/>
    <cellStyle name="Обычный 37 94" xfId="3751"/>
    <cellStyle name="Обычный 37 95" xfId="3752"/>
    <cellStyle name="Обычный 37 96" xfId="3753"/>
    <cellStyle name="Обычный 37 97" xfId="3754"/>
    <cellStyle name="Обычный 37 98" xfId="3755"/>
    <cellStyle name="Обычный 37 99" xfId="3756"/>
    <cellStyle name="Обычный 38" xfId="3757"/>
    <cellStyle name="Обычный 38 10" xfId="3758"/>
    <cellStyle name="Обычный 38 100" xfId="3759"/>
    <cellStyle name="Обычный 38 101" xfId="3760"/>
    <cellStyle name="Обычный 38 102" xfId="3761"/>
    <cellStyle name="Обычный 38 103" xfId="3762"/>
    <cellStyle name="Обычный 38 104" xfId="3763"/>
    <cellStyle name="Обычный 38 105" xfId="3764"/>
    <cellStyle name="Обычный 38 106" xfId="3765"/>
    <cellStyle name="Обычный 38 107" xfId="3766"/>
    <cellStyle name="Обычный 38 108" xfId="3767"/>
    <cellStyle name="Обычный 38 109" xfId="3768"/>
    <cellStyle name="Обычный 38 11" xfId="3769"/>
    <cellStyle name="Обычный 38 110" xfId="3770"/>
    <cellStyle name="Обычный 38 111" xfId="3771"/>
    <cellStyle name="Обычный 38 112" xfId="3772"/>
    <cellStyle name="Обычный 38 113" xfId="3773"/>
    <cellStyle name="Обычный 38 114" xfId="3774"/>
    <cellStyle name="Обычный 38 115" xfId="3775"/>
    <cellStyle name="Обычный 38 116" xfId="3776"/>
    <cellStyle name="Обычный 38 117" xfId="3777"/>
    <cellStyle name="Обычный 38 118" xfId="3778"/>
    <cellStyle name="Обычный 38 119" xfId="3779"/>
    <cellStyle name="Обычный 38 12" xfId="3780"/>
    <cellStyle name="Обычный 38 120" xfId="3781"/>
    <cellStyle name="Обычный 38 121" xfId="3782"/>
    <cellStyle name="Обычный 38 122" xfId="3783"/>
    <cellStyle name="Обычный 38 123" xfId="3784"/>
    <cellStyle name="Обычный 38 124" xfId="3785"/>
    <cellStyle name="Обычный 38 125" xfId="3786"/>
    <cellStyle name="Обычный 38 126" xfId="3787"/>
    <cellStyle name="Обычный 38 127" xfId="3788"/>
    <cellStyle name="Обычный 38 128" xfId="3789"/>
    <cellStyle name="Обычный 38 129" xfId="3790"/>
    <cellStyle name="Обычный 38 13" xfId="3791"/>
    <cellStyle name="Обычный 38 130" xfId="3792"/>
    <cellStyle name="Обычный 38 131" xfId="3793"/>
    <cellStyle name="Обычный 38 132" xfId="3794"/>
    <cellStyle name="Обычный 38 133" xfId="3795"/>
    <cellStyle name="Обычный 38 134" xfId="3796"/>
    <cellStyle name="Обычный 38 135" xfId="3797"/>
    <cellStyle name="Обычный 38 14" xfId="3798"/>
    <cellStyle name="Обычный 38 15" xfId="3799"/>
    <cellStyle name="Обычный 38 16" xfId="3800"/>
    <cellStyle name="Обычный 38 17" xfId="3801"/>
    <cellStyle name="Обычный 38 18" xfId="3802"/>
    <cellStyle name="Обычный 38 19" xfId="3803"/>
    <cellStyle name="Обычный 38 2" xfId="3804"/>
    <cellStyle name="Обычный 38 20" xfId="3805"/>
    <cellStyle name="Обычный 38 21" xfId="3806"/>
    <cellStyle name="Обычный 38 22" xfId="3807"/>
    <cellStyle name="Обычный 38 23" xfId="3808"/>
    <cellStyle name="Обычный 38 24" xfId="3809"/>
    <cellStyle name="Обычный 38 25" xfId="3810"/>
    <cellStyle name="Обычный 38 26" xfId="3811"/>
    <cellStyle name="Обычный 38 27" xfId="3812"/>
    <cellStyle name="Обычный 38 28" xfId="3813"/>
    <cellStyle name="Обычный 38 29" xfId="3814"/>
    <cellStyle name="Обычный 38 3" xfId="3815"/>
    <cellStyle name="Обычный 38 30" xfId="3816"/>
    <cellStyle name="Обычный 38 31" xfId="3817"/>
    <cellStyle name="Обычный 38 32" xfId="3818"/>
    <cellStyle name="Обычный 38 33" xfId="3819"/>
    <cellStyle name="Обычный 38 34" xfId="3820"/>
    <cellStyle name="Обычный 38 35" xfId="3821"/>
    <cellStyle name="Обычный 38 36" xfId="3822"/>
    <cellStyle name="Обычный 38 37" xfId="3823"/>
    <cellStyle name="Обычный 38 38" xfId="3824"/>
    <cellStyle name="Обычный 38 39" xfId="3825"/>
    <cellStyle name="Обычный 38 4" xfId="3826"/>
    <cellStyle name="Обычный 38 40" xfId="3827"/>
    <cellStyle name="Обычный 38 41" xfId="3828"/>
    <cellStyle name="Обычный 38 42" xfId="3829"/>
    <cellStyle name="Обычный 38 43" xfId="3830"/>
    <cellStyle name="Обычный 38 44" xfId="3831"/>
    <cellStyle name="Обычный 38 45" xfId="3832"/>
    <cellStyle name="Обычный 38 46" xfId="3833"/>
    <cellStyle name="Обычный 38 47" xfId="3834"/>
    <cellStyle name="Обычный 38 48" xfId="3835"/>
    <cellStyle name="Обычный 38 49" xfId="3836"/>
    <cellStyle name="Обычный 38 5" xfId="3837"/>
    <cellStyle name="Обычный 38 50" xfId="3838"/>
    <cellStyle name="Обычный 38 51" xfId="3839"/>
    <cellStyle name="Обычный 38 52" xfId="3840"/>
    <cellStyle name="Обычный 38 53" xfId="3841"/>
    <cellStyle name="Обычный 38 54" xfId="3842"/>
    <cellStyle name="Обычный 38 55" xfId="3843"/>
    <cellStyle name="Обычный 38 56" xfId="3844"/>
    <cellStyle name="Обычный 38 57" xfId="3845"/>
    <cellStyle name="Обычный 38 58" xfId="3846"/>
    <cellStyle name="Обычный 38 59" xfId="3847"/>
    <cellStyle name="Обычный 38 6" xfId="3848"/>
    <cellStyle name="Обычный 38 60" xfId="3849"/>
    <cellStyle name="Обычный 38 61" xfId="3850"/>
    <cellStyle name="Обычный 38 62" xfId="3851"/>
    <cellStyle name="Обычный 38 63" xfId="3852"/>
    <cellStyle name="Обычный 38 64" xfId="3853"/>
    <cellStyle name="Обычный 38 65" xfId="3854"/>
    <cellStyle name="Обычный 38 66" xfId="3855"/>
    <cellStyle name="Обычный 38 67" xfId="3856"/>
    <cellStyle name="Обычный 38 68" xfId="3857"/>
    <cellStyle name="Обычный 38 69" xfId="3858"/>
    <cellStyle name="Обычный 38 7" xfId="3859"/>
    <cellStyle name="Обычный 38 70" xfId="3860"/>
    <cellStyle name="Обычный 38 71" xfId="3861"/>
    <cellStyle name="Обычный 38 72" xfId="3862"/>
    <cellStyle name="Обычный 38 73" xfId="3863"/>
    <cellStyle name="Обычный 38 74" xfId="3864"/>
    <cellStyle name="Обычный 38 75" xfId="3865"/>
    <cellStyle name="Обычный 38 76" xfId="3866"/>
    <cellStyle name="Обычный 38 77" xfId="3867"/>
    <cellStyle name="Обычный 38 78" xfId="3868"/>
    <cellStyle name="Обычный 38 79" xfId="3869"/>
    <cellStyle name="Обычный 38 8" xfId="3870"/>
    <cellStyle name="Обычный 38 80" xfId="3871"/>
    <cellStyle name="Обычный 38 81" xfId="3872"/>
    <cellStyle name="Обычный 38 82" xfId="3873"/>
    <cellStyle name="Обычный 38 83" xfId="3874"/>
    <cellStyle name="Обычный 38 84" xfId="3875"/>
    <cellStyle name="Обычный 38 85" xfId="3876"/>
    <cellStyle name="Обычный 38 86" xfId="3877"/>
    <cellStyle name="Обычный 38 87" xfId="3878"/>
    <cellStyle name="Обычный 38 88" xfId="3879"/>
    <cellStyle name="Обычный 38 89" xfId="3880"/>
    <cellStyle name="Обычный 38 9" xfId="3881"/>
    <cellStyle name="Обычный 38 90" xfId="3882"/>
    <cellStyle name="Обычный 38 91" xfId="3883"/>
    <cellStyle name="Обычный 38 92" xfId="3884"/>
    <cellStyle name="Обычный 38 93" xfId="3885"/>
    <cellStyle name="Обычный 38 94" xfId="3886"/>
    <cellStyle name="Обычный 38 95" xfId="3887"/>
    <cellStyle name="Обычный 38 96" xfId="3888"/>
    <cellStyle name="Обычный 38 97" xfId="3889"/>
    <cellStyle name="Обычный 38 98" xfId="3890"/>
    <cellStyle name="Обычный 38 99" xfId="3891"/>
    <cellStyle name="Обычный 38_анализ" xfId="3892"/>
    <cellStyle name="Обычный 39" xfId="3893"/>
    <cellStyle name="Обычный 4" xfId="744"/>
    <cellStyle name="Обычный 4 2" xfId="3895"/>
    <cellStyle name="Обычный 4 3" xfId="3894"/>
    <cellStyle name="Обычный 40" xfId="3896"/>
    <cellStyle name="Обычный 41" xfId="3897"/>
    <cellStyle name="Обычный 42" xfId="3898"/>
    <cellStyle name="Обычный 43" xfId="3899"/>
    <cellStyle name="Обычный 44" xfId="3900"/>
    <cellStyle name="Обычный 45" xfId="3901"/>
    <cellStyle name="Обычный 46" xfId="3902"/>
    <cellStyle name="Обычный 47" xfId="3903"/>
    <cellStyle name="Обычный 48" xfId="3904"/>
    <cellStyle name="Обычный 49" xfId="3905"/>
    <cellStyle name="Обычный 5" xfId="745"/>
    <cellStyle name="Обычный 5 2" xfId="746"/>
    <cellStyle name="Обычный 5 2 2" xfId="3907"/>
    <cellStyle name="Обычный 5 3" xfId="3908"/>
    <cellStyle name="Обычный 5 4" xfId="3906"/>
    <cellStyle name="Обычный 5_анализ" xfId="3909"/>
    <cellStyle name="Обычный 50" xfId="3910"/>
    <cellStyle name="Обычный 51" xfId="3911"/>
    <cellStyle name="Обычный 52" xfId="3912"/>
    <cellStyle name="Обычный 53" xfId="3913"/>
    <cellStyle name="Обычный 54" xfId="3914"/>
    <cellStyle name="Обычный 55" xfId="3915"/>
    <cellStyle name="Обычный 56" xfId="3916"/>
    <cellStyle name="Обычный 57" xfId="3917"/>
    <cellStyle name="Обычный 58" xfId="3918"/>
    <cellStyle name="Обычный 59" xfId="3919"/>
    <cellStyle name="Обычный 6" xfId="747"/>
    <cellStyle name="Обычный 6 2" xfId="3921"/>
    <cellStyle name="Обычный 6 3" xfId="3920"/>
    <cellStyle name="Обычный 60" xfId="3922"/>
    <cellStyle name="Обычный 61" xfId="3923"/>
    <cellStyle name="Обычный 62" xfId="3924"/>
    <cellStyle name="Обычный 63" xfId="3925"/>
    <cellStyle name="Обычный 64" xfId="3926"/>
    <cellStyle name="Обычный 65" xfId="3927"/>
    <cellStyle name="Обычный 66" xfId="3928"/>
    <cellStyle name="Обычный 67" xfId="3929"/>
    <cellStyle name="Обычный 68" xfId="3930"/>
    <cellStyle name="Обычный 69" xfId="3931"/>
    <cellStyle name="Обычный 7" xfId="748"/>
    <cellStyle name="Обычный 7 10" xfId="3933"/>
    <cellStyle name="Обычный 7 100" xfId="3934"/>
    <cellStyle name="Обычный 7 101" xfId="3935"/>
    <cellStyle name="Обычный 7 102" xfId="3936"/>
    <cellStyle name="Обычный 7 103" xfId="3937"/>
    <cellStyle name="Обычный 7 104" xfId="3938"/>
    <cellStyle name="Обычный 7 105" xfId="3939"/>
    <cellStyle name="Обычный 7 106" xfId="3940"/>
    <cellStyle name="Обычный 7 107" xfId="3941"/>
    <cellStyle name="Обычный 7 108" xfId="3942"/>
    <cellStyle name="Обычный 7 109" xfId="3943"/>
    <cellStyle name="Обычный 7 11" xfId="3944"/>
    <cellStyle name="Обычный 7 110" xfId="3945"/>
    <cellStyle name="Обычный 7 111" xfId="3946"/>
    <cellStyle name="Обычный 7 112" xfId="3947"/>
    <cellStyle name="Обычный 7 113" xfId="3948"/>
    <cellStyle name="Обычный 7 114" xfId="3949"/>
    <cellStyle name="Обычный 7 115" xfId="3950"/>
    <cellStyle name="Обычный 7 116" xfId="3951"/>
    <cellStyle name="Обычный 7 117" xfId="3952"/>
    <cellStyle name="Обычный 7 118" xfId="3953"/>
    <cellStyle name="Обычный 7 119" xfId="3954"/>
    <cellStyle name="Обычный 7 12" xfId="3955"/>
    <cellStyle name="Обычный 7 120" xfId="3956"/>
    <cellStyle name="Обычный 7 121" xfId="3957"/>
    <cellStyle name="Обычный 7 122" xfId="3958"/>
    <cellStyle name="Обычный 7 123" xfId="3959"/>
    <cellStyle name="Обычный 7 124" xfId="3960"/>
    <cellStyle name="Обычный 7 125" xfId="3961"/>
    <cellStyle name="Обычный 7 126" xfId="3962"/>
    <cellStyle name="Обычный 7 127" xfId="3963"/>
    <cellStyle name="Обычный 7 128" xfId="3964"/>
    <cellStyle name="Обычный 7 129" xfId="3965"/>
    <cellStyle name="Обычный 7 13" xfId="3966"/>
    <cellStyle name="Обычный 7 130" xfId="3967"/>
    <cellStyle name="Обычный 7 131" xfId="3968"/>
    <cellStyle name="Обычный 7 132" xfId="3969"/>
    <cellStyle name="Обычный 7 133" xfId="3970"/>
    <cellStyle name="Обычный 7 134" xfId="3971"/>
    <cellStyle name="Обычный 7 135" xfId="3972"/>
    <cellStyle name="Обычный 7 136" xfId="3932"/>
    <cellStyle name="Обычный 7 14" xfId="3973"/>
    <cellStyle name="Обычный 7 15" xfId="3974"/>
    <cellStyle name="Обычный 7 16" xfId="3975"/>
    <cellStyle name="Обычный 7 17" xfId="3976"/>
    <cellStyle name="Обычный 7 18" xfId="3977"/>
    <cellStyle name="Обычный 7 19" xfId="3978"/>
    <cellStyle name="Обычный 7 2" xfId="3979"/>
    <cellStyle name="Обычный 7 20" xfId="3980"/>
    <cellStyle name="Обычный 7 21" xfId="3981"/>
    <cellStyle name="Обычный 7 22" xfId="3982"/>
    <cellStyle name="Обычный 7 23" xfId="3983"/>
    <cellStyle name="Обычный 7 24" xfId="3984"/>
    <cellStyle name="Обычный 7 25" xfId="3985"/>
    <cellStyle name="Обычный 7 26" xfId="3986"/>
    <cellStyle name="Обычный 7 27" xfId="3987"/>
    <cellStyle name="Обычный 7 28" xfId="3988"/>
    <cellStyle name="Обычный 7 29" xfId="3989"/>
    <cellStyle name="Обычный 7 3" xfId="3990"/>
    <cellStyle name="Обычный 7 30" xfId="3991"/>
    <cellStyle name="Обычный 7 31" xfId="3992"/>
    <cellStyle name="Обычный 7 32" xfId="3993"/>
    <cellStyle name="Обычный 7 33" xfId="3994"/>
    <cellStyle name="Обычный 7 34" xfId="3995"/>
    <cellStyle name="Обычный 7 35" xfId="3996"/>
    <cellStyle name="Обычный 7 36" xfId="3997"/>
    <cellStyle name="Обычный 7 37" xfId="3998"/>
    <cellStyle name="Обычный 7 38" xfId="3999"/>
    <cellStyle name="Обычный 7 39" xfId="4000"/>
    <cellStyle name="Обычный 7 4" xfId="4001"/>
    <cellStyle name="Обычный 7 40" xfId="4002"/>
    <cellStyle name="Обычный 7 41" xfId="4003"/>
    <cellStyle name="Обычный 7 42" xfId="4004"/>
    <cellStyle name="Обычный 7 43" xfId="4005"/>
    <cellStyle name="Обычный 7 44" xfId="4006"/>
    <cellStyle name="Обычный 7 45" xfId="4007"/>
    <cellStyle name="Обычный 7 46" xfId="4008"/>
    <cellStyle name="Обычный 7 47" xfId="4009"/>
    <cellStyle name="Обычный 7 48" xfId="4010"/>
    <cellStyle name="Обычный 7 49" xfId="4011"/>
    <cellStyle name="Обычный 7 5" xfId="4012"/>
    <cellStyle name="Обычный 7 50" xfId="4013"/>
    <cellStyle name="Обычный 7 51" xfId="4014"/>
    <cellStyle name="Обычный 7 52" xfId="4015"/>
    <cellStyle name="Обычный 7 53" xfId="4016"/>
    <cellStyle name="Обычный 7 54" xfId="4017"/>
    <cellStyle name="Обычный 7 55" xfId="4018"/>
    <cellStyle name="Обычный 7 56" xfId="4019"/>
    <cellStyle name="Обычный 7 57" xfId="4020"/>
    <cellStyle name="Обычный 7 58" xfId="4021"/>
    <cellStyle name="Обычный 7 59" xfId="4022"/>
    <cellStyle name="Обычный 7 6" xfId="4023"/>
    <cellStyle name="Обычный 7 60" xfId="4024"/>
    <cellStyle name="Обычный 7 61" xfId="4025"/>
    <cellStyle name="Обычный 7 62" xfId="4026"/>
    <cellStyle name="Обычный 7 63" xfId="4027"/>
    <cellStyle name="Обычный 7 64" xfId="4028"/>
    <cellStyle name="Обычный 7 65" xfId="4029"/>
    <cellStyle name="Обычный 7 66" xfId="4030"/>
    <cellStyle name="Обычный 7 67" xfId="4031"/>
    <cellStyle name="Обычный 7 68" xfId="4032"/>
    <cellStyle name="Обычный 7 69" xfId="4033"/>
    <cellStyle name="Обычный 7 7" xfId="4034"/>
    <cellStyle name="Обычный 7 70" xfId="4035"/>
    <cellStyle name="Обычный 7 71" xfId="4036"/>
    <cellStyle name="Обычный 7 72" xfId="4037"/>
    <cellStyle name="Обычный 7 73" xfId="4038"/>
    <cellStyle name="Обычный 7 74" xfId="4039"/>
    <cellStyle name="Обычный 7 75" xfId="4040"/>
    <cellStyle name="Обычный 7 76" xfId="4041"/>
    <cellStyle name="Обычный 7 77" xfId="4042"/>
    <cellStyle name="Обычный 7 78" xfId="4043"/>
    <cellStyle name="Обычный 7 79" xfId="4044"/>
    <cellStyle name="Обычный 7 8" xfId="4045"/>
    <cellStyle name="Обычный 7 80" xfId="4046"/>
    <cellStyle name="Обычный 7 81" xfId="4047"/>
    <cellStyle name="Обычный 7 82" xfId="4048"/>
    <cellStyle name="Обычный 7 83" xfId="4049"/>
    <cellStyle name="Обычный 7 84" xfId="4050"/>
    <cellStyle name="Обычный 7 85" xfId="4051"/>
    <cellStyle name="Обычный 7 86" xfId="4052"/>
    <cellStyle name="Обычный 7 87" xfId="4053"/>
    <cellStyle name="Обычный 7 88" xfId="4054"/>
    <cellStyle name="Обычный 7 89" xfId="4055"/>
    <cellStyle name="Обычный 7 9" xfId="4056"/>
    <cellStyle name="Обычный 7 90" xfId="4057"/>
    <cellStyle name="Обычный 7 91" xfId="4058"/>
    <cellStyle name="Обычный 7 92" xfId="4059"/>
    <cellStyle name="Обычный 7 93" xfId="4060"/>
    <cellStyle name="Обычный 7 94" xfId="4061"/>
    <cellStyle name="Обычный 7 95" xfId="4062"/>
    <cellStyle name="Обычный 7 96" xfId="4063"/>
    <cellStyle name="Обычный 7 97" xfId="4064"/>
    <cellStyle name="Обычный 7 98" xfId="4065"/>
    <cellStyle name="Обычный 7 99" xfId="4066"/>
    <cellStyle name="Обычный 7_анализ" xfId="4067"/>
    <cellStyle name="Обычный 70" xfId="4068"/>
    <cellStyle name="Обычный 71" xfId="4069"/>
    <cellStyle name="Обычный 72" xfId="4070"/>
    <cellStyle name="Обычный 73" xfId="4071"/>
    <cellStyle name="Обычный 74" xfId="4072"/>
    <cellStyle name="Обычный 75" xfId="4073"/>
    <cellStyle name="Обычный 76" xfId="4074"/>
    <cellStyle name="Обычный 77" xfId="4075"/>
    <cellStyle name="Обычный 78" xfId="4076"/>
    <cellStyle name="Обычный 79" xfId="4077"/>
    <cellStyle name="Обычный 8" xfId="749"/>
    <cellStyle name="Обычный 8 2" xfId="4078"/>
    <cellStyle name="Обычный 80" xfId="4079"/>
    <cellStyle name="Обычный 81" xfId="4080"/>
    <cellStyle name="Обычный 82" xfId="4081"/>
    <cellStyle name="Обычный 83" xfId="4082"/>
    <cellStyle name="Обычный 84" xfId="4083"/>
    <cellStyle name="Обычный 85" xfId="4084"/>
    <cellStyle name="Обычный 86" xfId="4085"/>
    <cellStyle name="Обычный 87" xfId="4086"/>
    <cellStyle name="Обычный 87 10" xfId="4087"/>
    <cellStyle name="Обычный 87 100" xfId="4088"/>
    <cellStyle name="Обычный 87 101" xfId="4089"/>
    <cellStyle name="Обычный 87 102" xfId="4090"/>
    <cellStyle name="Обычный 87 103" xfId="4091"/>
    <cellStyle name="Обычный 87 104" xfId="4092"/>
    <cellStyle name="Обычный 87 105" xfId="4093"/>
    <cellStyle name="Обычный 87 106" xfId="4094"/>
    <cellStyle name="Обычный 87 107" xfId="4095"/>
    <cellStyle name="Обычный 87 108" xfId="4096"/>
    <cellStyle name="Обычный 87 109" xfId="4097"/>
    <cellStyle name="Обычный 87 11" xfId="4098"/>
    <cellStyle name="Обычный 87 110" xfId="4099"/>
    <cellStyle name="Обычный 87 111" xfId="4100"/>
    <cellStyle name="Обычный 87 112" xfId="4101"/>
    <cellStyle name="Обычный 87 113" xfId="4102"/>
    <cellStyle name="Обычный 87 114" xfId="4103"/>
    <cellStyle name="Обычный 87 115" xfId="4104"/>
    <cellStyle name="Обычный 87 116" xfId="4105"/>
    <cellStyle name="Обычный 87 117" xfId="4106"/>
    <cellStyle name="Обычный 87 118" xfId="4107"/>
    <cellStyle name="Обычный 87 119" xfId="4108"/>
    <cellStyle name="Обычный 87 12" xfId="4109"/>
    <cellStyle name="Обычный 87 120" xfId="4110"/>
    <cellStyle name="Обычный 87 121" xfId="4111"/>
    <cellStyle name="Обычный 87 122" xfId="4112"/>
    <cellStyle name="Обычный 87 123" xfId="4113"/>
    <cellStyle name="Обычный 87 124" xfId="4114"/>
    <cellStyle name="Обычный 87 125" xfId="4115"/>
    <cellStyle name="Обычный 87 126" xfId="4116"/>
    <cellStyle name="Обычный 87 127" xfId="4117"/>
    <cellStyle name="Обычный 87 128" xfId="4118"/>
    <cellStyle name="Обычный 87 129" xfId="4119"/>
    <cellStyle name="Обычный 87 13" xfId="4120"/>
    <cellStyle name="Обычный 87 130" xfId="4121"/>
    <cellStyle name="Обычный 87 131" xfId="4122"/>
    <cellStyle name="Обычный 87 132" xfId="4123"/>
    <cellStyle name="Обычный 87 133" xfId="4124"/>
    <cellStyle name="Обычный 87 134" xfId="4125"/>
    <cellStyle name="Обычный 87 135" xfId="4126"/>
    <cellStyle name="Обычный 87 14" xfId="4127"/>
    <cellStyle name="Обычный 87 15" xfId="4128"/>
    <cellStyle name="Обычный 87 16" xfId="4129"/>
    <cellStyle name="Обычный 87 17" xfId="4130"/>
    <cellStyle name="Обычный 87 18" xfId="4131"/>
    <cellStyle name="Обычный 87 19" xfId="4132"/>
    <cellStyle name="Обычный 87 2" xfId="4133"/>
    <cellStyle name="Обычный 87 20" xfId="4134"/>
    <cellStyle name="Обычный 87 21" xfId="4135"/>
    <cellStyle name="Обычный 87 22" xfId="4136"/>
    <cellStyle name="Обычный 87 23" xfId="4137"/>
    <cellStyle name="Обычный 87 24" xfId="4138"/>
    <cellStyle name="Обычный 87 25" xfId="4139"/>
    <cellStyle name="Обычный 87 26" xfId="4140"/>
    <cellStyle name="Обычный 87 27" xfId="4141"/>
    <cellStyle name="Обычный 87 28" xfId="4142"/>
    <cellStyle name="Обычный 87 29" xfId="4143"/>
    <cellStyle name="Обычный 87 3" xfId="4144"/>
    <cellStyle name="Обычный 87 30" xfId="4145"/>
    <cellStyle name="Обычный 87 31" xfId="4146"/>
    <cellStyle name="Обычный 87 32" xfId="4147"/>
    <cellStyle name="Обычный 87 33" xfId="4148"/>
    <cellStyle name="Обычный 87 34" xfId="4149"/>
    <cellStyle name="Обычный 87 35" xfId="4150"/>
    <cellStyle name="Обычный 87 36" xfId="4151"/>
    <cellStyle name="Обычный 87 37" xfId="4152"/>
    <cellStyle name="Обычный 87 38" xfId="4153"/>
    <cellStyle name="Обычный 87 39" xfId="4154"/>
    <cellStyle name="Обычный 87 4" xfId="4155"/>
    <cellStyle name="Обычный 87 40" xfId="4156"/>
    <cellStyle name="Обычный 87 41" xfId="4157"/>
    <cellStyle name="Обычный 87 42" xfId="4158"/>
    <cellStyle name="Обычный 87 43" xfId="4159"/>
    <cellStyle name="Обычный 87 44" xfId="4160"/>
    <cellStyle name="Обычный 87 45" xfId="4161"/>
    <cellStyle name="Обычный 87 46" xfId="4162"/>
    <cellStyle name="Обычный 87 47" xfId="4163"/>
    <cellStyle name="Обычный 87 48" xfId="4164"/>
    <cellStyle name="Обычный 87 49" xfId="4165"/>
    <cellStyle name="Обычный 87 5" xfId="4166"/>
    <cellStyle name="Обычный 87 50" xfId="4167"/>
    <cellStyle name="Обычный 87 51" xfId="4168"/>
    <cellStyle name="Обычный 87 52" xfId="4169"/>
    <cellStyle name="Обычный 87 53" xfId="4170"/>
    <cellStyle name="Обычный 87 54" xfId="4171"/>
    <cellStyle name="Обычный 87 55" xfId="4172"/>
    <cellStyle name="Обычный 87 56" xfId="4173"/>
    <cellStyle name="Обычный 87 57" xfId="4174"/>
    <cellStyle name="Обычный 87 58" xfId="4175"/>
    <cellStyle name="Обычный 87 59" xfId="4176"/>
    <cellStyle name="Обычный 87 6" xfId="4177"/>
    <cellStyle name="Обычный 87 60" xfId="4178"/>
    <cellStyle name="Обычный 87 61" xfId="4179"/>
    <cellStyle name="Обычный 87 62" xfId="4180"/>
    <cellStyle name="Обычный 87 63" xfId="4181"/>
    <cellStyle name="Обычный 87 64" xfId="4182"/>
    <cellStyle name="Обычный 87 65" xfId="4183"/>
    <cellStyle name="Обычный 87 66" xfId="4184"/>
    <cellStyle name="Обычный 87 67" xfId="4185"/>
    <cellStyle name="Обычный 87 68" xfId="4186"/>
    <cellStyle name="Обычный 87 69" xfId="4187"/>
    <cellStyle name="Обычный 87 7" xfId="4188"/>
    <cellStyle name="Обычный 87 70" xfId="4189"/>
    <cellStyle name="Обычный 87 71" xfId="4190"/>
    <cellStyle name="Обычный 87 72" xfId="4191"/>
    <cellStyle name="Обычный 87 73" xfId="4192"/>
    <cellStyle name="Обычный 87 74" xfId="4193"/>
    <cellStyle name="Обычный 87 75" xfId="4194"/>
    <cellStyle name="Обычный 87 76" xfId="4195"/>
    <cellStyle name="Обычный 87 77" xfId="4196"/>
    <cellStyle name="Обычный 87 78" xfId="4197"/>
    <cellStyle name="Обычный 87 79" xfId="4198"/>
    <cellStyle name="Обычный 87 8" xfId="4199"/>
    <cellStyle name="Обычный 87 80" xfId="4200"/>
    <cellStyle name="Обычный 87 81" xfId="4201"/>
    <cellStyle name="Обычный 87 82" xfId="4202"/>
    <cellStyle name="Обычный 87 83" xfId="4203"/>
    <cellStyle name="Обычный 87 84" xfId="4204"/>
    <cellStyle name="Обычный 87 85" xfId="4205"/>
    <cellStyle name="Обычный 87 86" xfId="4206"/>
    <cellStyle name="Обычный 87 87" xfId="4207"/>
    <cellStyle name="Обычный 87 88" xfId="4208"/>
    <cellStyle name="Обычный 87 89" xfId="4209"/>
    <cellStyle name="Обычный 87 9" xfId="4210"/>
    <cellStyle name="Обычный 87 90" xfId="4211"/>
    <cellStyle name="Обычный 87 91" xfId="4212"/>
    <cellStyle name="Обычный 87 92" xfId="4213"/>
    <cellStyle name="Обычный 87 93" xfId="4214"/>
    <cellStyle name="Обычный 87 94" xfId="4215"/>
    <cellStyle name="Обычный 87 95" xfId="4216"/>
    <cellStyle name="Обычный 87 96" xfId="4217"/>
    <cellStyle name="Обычный 87 97" xfId="4218"/>
    <cellStyle name="Обычный 87 98" xfId="4219"/>
    <cellStyle name="Обычный 87 99" xfId="4220"/>
    <cellStyle name="Обычный 88" xfId="4221"/>
    <cellStyle name="Обычный 89" xfId="4222"/>
    <cellStyle name="Обычный 9" xfId="750"/>
    <cellStyle name="Обычный 9 2" xfId="4224"/>
    <cellStyle name="Обычный 9 3" xfId="4225"/>
    <cellStyle name="Обычный 9 4" xfId="4223"/>
    <cellStyle name="Обычный 9_анализ" xfId="4226"/>
    <cellStyle name="Обычный 90" xfId="4227"/>
    <cellStyle name="Обычный 91" xfId="4228"/>
    <cellStyle name="Обычный 92" xfId="4229"/>
    <cellStyle name="Обычный 93" xfId="4230"/>
    <cellStyle name="Обычный 94" xfId="4231"/>
    <cellStyle name="Обычный 95" xfId="4232"/>
    <cellStyle name="Обычный 96" xfId="4233"/>
    <cellStyle name="Обычный 97" xfId="4234"/>
    <cellStyle name="Обычный 98" xfId="4235"/>
    <cellStyle name="Обычный 99" xfId="4236"/>
    <cellStyle name="Обычный_Предложения на сессию августа23082016" xfId="751"/>
    <cellStyle name="Підсумок" xfId="4237"/>
    <cellStyle name="Плохой" xfId="1203" builtinId="27" customBuiltin="1"/>
    <cellStyle name="Плохой 2" xfId="752"/>
    <cellStyle name="Плохой 2 2" xfId="753"/>
    <cellStyle name="Плохой 2 3" xfId="754"/>
    <cellStyle name="Плохой 2 4" xfId="755"/>
    <cellStyle name="Плохой 2 5" xfId="756"/>
    <cellStyle name="Плохой 3" xfId="757"/>
    <cellStyle name="Плохой 3 2" xfId="758"/>
    <cellStyle name="Плохой 3 3" xfId="759"/>
    <cellStyle name="Плохой 3 4" xfId="760"/>
    <cellStyle name="Плохой 3 5" xfId="761"/>
    <cellStyle name="Плохой 4" xfId="762"/>
    <cellStyle name="Плохой 4 2" xfId="763"/>
    <cellStyle name="Плохой 4 3" xfId="764"/>
    <cellStyle name="Плохой 4 4" xfId="765"/>
    <cellStyle name="Плохой 4 5" xfId="766"/>
    <cellStyle name="Плохой 5" xfId="767"/>
    <cellStyle name="Плохой 5 2" xfId="768"/>
    <cellStyle name="Плохой 5 3" xfId="769"/>
    <cellStyle name="Плохой 5 4" xfId="770"/>
    <cellStyle name="Плохой 5 5" xfId="771"/>
    <cellStyle name="Плохой 6" xfId="772"/>
    <cellStyle name="Поганий" xfId="4238"/>
    <cellStyle name="Пояснение" xfId="1211" builtinId="53" customBuiltin="1"/>
    <cellStyle name="Пояснение 2" xfId="773"/>
    <cellStyle name="Пояснение 2 2" xfId="774"/>
    <cellStyle name="Пояснение 2 3" xfId="775"/>
    <cellStyle name="Пояснение 2 4" xfId="776"/>
    <cellStyle name="Пояснение 2 5" xfId="777"/>
    <cellStyle name="Пояснение 3" xfId="778"/>
    <cellStyle name="Пояснение 3 2" xfId="779"/>
    <cellStyle name="Пояснение 3 3" xfId="780"/>
    <cellStyle name="Пояснение 3 4" xfId="781"/>
    <cellStyle name="Пояснение 3 5" xfId="782"/>
    <cellStyle name="Пояснение 4" xfId="783"/>
    <cellStyle name="Пояснение 4 2" xfId="784"/>
    <cellStyle name="Пояснение 4 3" xfId="785"/>
    <cellStyle name="Пояснение 4 4" xfId="786"/>
    <cellStyle name="Пояснение 4 5" xfId="787"/>
    <cellStyle name="Пояснение 5" xfId="788"/>
    <cellStyle name="Пояснение 5 2" xfId="789"/>
    <cellStyle name="Пояснение 5 3" xfId="790"/>
    <cellStyle name="Пояснение 5 4" xfId="791"/>
    <cellStyle name="Пояснение 5 5" xfId="792"/>
    <cellStyle name="Примечание 2" xfId="793"/>
    <cellStyle name="Примечание 2 2" xfId="794"/>
    <cellStyle name="Примечание 2 2 2" xfId="1164"/>
    <cellStyle name="Примечание 2 3" xfId="795"/>
    <cellStyle name="Примечание 2 3 2" xfId="1165"/>
    <cellStyle name="Примечание 2 3 3" xfId="4240"/>
    <cellStyle name="Примечание 2 4" xfId="796"/>
    <cellStyle name="Примечание 2 4 2" xfId="1166"/>
    <cellStyle name="Примечание 2 5" xfId="797"/>
    <cellStyle name="Примечание 2 5 2" xfId="1167"/>
    <cellStyle name="Примечание 2 6" xfId="1163"/>
    <cellStyle name="Примечание 2 7" xfId="4239"/>
    <cellStyle name="Примечание 2_01.10" xfId="4241"/>
    <cellStyle name="Примечание 3" xfId="798"/>
    <cellStyle name="Примечание 3 2" xfId="799"/>
    <cellStyle name="Примечание 3 2 2" xfId="1169"/>
    <cellStyle name="Примечание 3 3" xfId="800"/>
    <cellStyle name="Примечание 3 3 2" xfId="1170"/>
    <cellStyle name="Примечание 3 4" xfId="801"/>
    <cellStyle name="Примечание 3 4 2" xfId="1171"/>
    <cellStyle name="Примечание 3 5" xfId="802"/>
    <cellStyle name="Примечание 3 5 2" xfId="1172"/>
    <cellStyle name="Примечание 3 6" xfId="1168"/>
    <cellStyle name="Примечание 3 7" xfId="4242"/>
    <cellStyle name="Примечание 4" xfId="803"/>
    <cellStyle name="Примечание 4 2" xfId="804"/>
    <cellStyle name="Примечание 4 2 2" xfId="1174"/>
    <cellStyle name="Примечание 4 3" xfId="805"/>
    <cellStyle name="Примечание 4 3 2" xfId="1175"/>
    <cellStyle name="Примечание 4 4" xfId="806"/>
    <cellStyle name="Примечание 4 4 2" xfId="1176"/>
    <cellStyle name="Примечание 4 5" xfId="807"/>
    <cellStyle name="Примечание 4 5 2" xfId="1177"/>
    <cellStyle name="Примечание 4 6" xfId="1173"/>
    <cellStyle name="Примечание 5" xfId="808"/>
    <cellStyle name="Примечание 5 2" xfId="809"/>
    <cellStyle name="Примечание 5 2 2" xfId="1179"/>
    <cellStyle name="Примечание 5 3" xfId="810"/>
    <cellStyle name="Примечание 5 3 2" xfId="1180"/>
    <cellStyle name="Примечание 5 4" xfId="811"/>
    <cellStyle name="Примечание 5 4 2" xfId="1181"/>
    <cellStyle name="Примечание 5 5" xfId="812"/>
    <cellStyle name="Примечание 5 5 2" xfId="1182"/>
    <cellStyle name="Примечание 5 6" xfId="1178"/>
    <cellStyle name="Примечание 6" xfId="813"/>
    <cellStyle name="Примечание 6 2" xfId="1183"/>
    <cellStyle name="Примітка" xfId="4243"/>
    <cellStyle name="Процентный" xfId="1194" builtinId="5"/>
    <cellStyle name="Процентный 2" xfId="814"/>
    <cellStyle name="Процентный 2 10" xfId="815"/>
    <cellStyle name="Процентный 2 11" xfId="816"/>
    <cellStyle name="Процентный 2 12" xfId="817"/>
    <cellStyle name="Процентный 2 13" xfId="818"/>
    <cellStyle name="Процентный 2 14" xfId="819"/>
    <cellStyle name="Процентный 2 15" xfId="820"/>
    <cellStyle name="Процентный 2 16" xfId="821"/>
    <cellStyle name="Процентный 2 17" xfId="822"/>
    <cellStyle name="Процентный 2 18" xfId="823"/>
    <cellStyle name="Процентный 2 19" xfId="824"/>
    <cellStyle name="Процентный 2 2" xfId="825"/>
    <cellStyle name="Процентный 2 20" xfId="826"/>
    <cellStyle name="Процентный 2 21" xfId="827"/>
    <cellStyle name="Процентный 2 22" xfId="828"/>
    <cellStyle name="Процентный 2 23" xfId="829"/>
    <cellStyle name="Процентный 2 24" xfId="830"/>
    <cellStyle name="Процентный 2 25" xfId="831"/>
    <cellStyle name="Процентный 2 26" xfId="832"/>
    <cellStyle name="Процентный 2 26 2" xfId="1184"/>
    <cellStyle name="Процентный 2 27" xfId="833"/>
    <cellStyle name="Процентный 2 3" xfId="834"/>
    <cellStyle name="Процентный 2 3 2" xfId="835"/>
    <cellStyle name="Процентный 2 3 2 2" xfId="1185"/>
    <cellStyle name="Процентный 2 4" xfId="836"/>
    <cellStyle name="Процентный 2 5" xfId="837"/>
    <cellStyle name="Процентный 2 6" xfId="838"/>
    <cellStyle name="Процентный 2 7" xfId="839"/>
    <cellStyle name="Процентный 2 8" xfId="840"/>
    <cellStyle name="Процентный 2 9" xfId="841"/>
    <cellStyle name="Процентный 5" xfId="842"/>
    <cellStyle name="Процентный 5 2" xfId="843"/>
    <cellStyle name="Процентный 5 2 2" xfId="1186"/>
    <cellStyle name="Результат 1" xfId="4244"/>
    <cellStyle name="Связанная ячейка" xfId="1208" builtinId="24" customBuiltin="1"/>
    <cellStyle name="Связанная ячейка 2" xfId="844"/>
    <cellStyle name="Связанная ячейка 2 2" xfId="845"/>
    <cellStyle name="Связанная ячейка 2 3" xfId="846"/>
    <cellStyle name="Связанная ячейка 2 4" xfId="847"/>
    <cellStyle name="Связанная ячейка 2 5" xfId="848"/>
    <cellStyle name="Связанная ячейка 3" xfId="849"/>
    <cellStyle name="Связанная ячейка 3 2" xfId="850"/>
    <cellStyle name="Связанная ячейка 3 3" xfId="851"/>
    <cellStyle name="Связанная ячейка 3 4" xfId="852"/>
    <cellStyle name="Связанная ячейка 3 5" xfId="853"/>
    <cellStyle name="Связанная ячейка 4" xfId="854"/>
    <cellStyle name="Связанная ячейка 4 2" xfId="855"/>
    <cellStyle name="Связанная ячейка 4 3" xfId="856"/>
    <cellStyle name="Связанная ячейка 4 4" xfId="857"/>
    <cellStyle name="Связанная ячейка 4 5" xfId="858"/>
    <cellStyle name="Связанная ячейка 5" xfId="859"/>
    <cellStyle name="Связанная ячейка 5 2" xfId="860"/>
    <cellStyle name="Связанная ячейка 5 3" xfId="861"/>
    <cellStyle name="Связанная ячейка 5 4" xfId="862"/>
    <cellStyle name="Связанная ячейка 5 5" xfId="863"/>
    <cellStyle name="Середній" xfId="4245"/>
    <cellStyle name="Стиль 1" xfId="4246"/>
    <cellStyle name="Стиль 1 2" xfId="4247"/>
    <cellStyle name="Стиль 1 3" xfId="4248"/>
    <cellStyle name="Текст попередження" xfId="4249"/>
    <cellStyle name="Текст пояснення" xfId="4250"/>
    <cellStyle name="Текст предупреждения" xfId="1210" builtinId="11" customBuiltin="1"/>
    <cellStyle name="Текст предупреждения 2" xfId="864"/>
    <cellStyle name="Текст предупреждения 2 2" xfId="865"/>
    <cellStyle name="Текст предупреждения 2 3" xfId="866"/>
    <cellStyle name="Текст предупреждения 2 4" xfId="867"/>
    <cellStyle name="Текст предупреждения 2 5" xfId="868"/>
    <cellStyle name="Текст предупреждения 3" xfId="869"/>
    <cellStyle name="Текст предупреждения 3 2" xfId="870"/>
    <cellStyle name="Текст предупреждения 3 3" xfId="871"/>
    <cellStyle name="Текст предупреждения 3 4" xfId="872"/>
    <cellStyle name="Текст предупреждения 3 5" xfId="873"/>
    <cellStyle name="Текст предупреждения 4" xfId="874"/>
    <cellStyle name="Текст предупреждения 4 2" xfId="875"/>
    <cellStyle name="Текст предупреждения 4 3" xfId="876"/>
    <cellStyle name="Текст предупреждения 4 4" xfId="877"/>
    <cellStyle name="Текст предупреждения 4 5" xfId="878"/>
    <cellStyle name="Текст предупреждения 5" xfId="879"/>
    <cellStyle name="Текст предупреждения 5 2" xfId="880"/>
    <cellStyle name="Текст предупреждения 5 3" xfId="881"/>
    <cellStyle name="Текст предупреждения 5 4" xfId="882"/>
    <cellStyle name="Текст предупреждения 5 5" xfId="883"/>
    <cellStyle name="Тысячи [0]_Розподіл (2)" xfId="4251"/>
    <cellStyle name="Тысячи_бюджет 1998 по клас." xfId="4252"/>
    <cellStyle name="Финансовый" xfId="1193" builtinId="3"/>
    <cellStyle name="Финансовый 2" xfId="884"/>
    <cellStyle name="Финансовый 2 2" xfId="1188"/>
    <cellStyle name="Финансовый 2 2 2" xfId="4254"/>
    <cellStyle name="Финансовый 2 3" xfId="4255"/>
    <cellStyle name="Финансовый 2 4" xfId="4253"/>
    <cellStyle name="Финансовый 2_01.10" xfId="4256"/>
    <cellStyle name="Финансовый 3" xfId="885"/>
    <cellStyle name="Финансовый 3 2" xfId="4257"/>
    <cellStyle name="Финансовый 4" xfId="1190"/>
    <cellStyle name="Хороший" xfId="1202" builtinId="26" customBuiltin="1"/>
    <cellStyle name="Хороший 2" xfId="886"/>
    <cellStyle name="Хороший 2 2" xfId="887"/>
    <cellStyle name="Хороший 2 3" xfId="888"/>
    <cellStyle name="Хороший 2 4" xfId="889"/>
    <cellStyle name="Хороший 2 5" xfId="890"/>
    <cellStyle name="Хороший 3" xfId="891"/>
    <cellStyle name="Хороший 3 2" xfId="892"/>
    <cellStyle name="Хороший 3 3" xfId="893"/>
    <cellStyle name="Хороший 3 4" xfId="894"/>
    <cellStyle name="Хороший 3 5" xfId="895"/>
    <cellStyle name="Хороший 4" xfId="896"/>
    <cellStyle name="Хороший 4 2" xfId="897"/>
    <cellStyle name="Хороший 4 3" xfId="898"/>
    <cellStyle name="Хороший 4 4" xfId="899"/>
    <cellStyle name="Хороший 4 5" xfId="900"/>
    <cellStyle name="Хороший 5" xfId="901"/>
    <cellStyle name="Хороший 5 2" xfId="902"/>
    <cellStyle name="Хороший 5 3" xfId="903"/>
    <cellStyle name="Хороший 5 4" xfId="904"/>
    <cellStyle name="Хороший 5 5" xfId="905"/>
    <cellStyle name="Хороший 6" xfId="906"/>
    <cellStyle name="Џђћ–…ќ’ќ›‰" xfId="4258"/>
    <cellStyle name="Џђћ–…ќ’ќ›‰ 2" xfId="4259"/>
  </cellStyles>
  <dxfs count="0"/>
  <tableStyles count="0" defaultTableStyle="TableStyleMedium2" defaultPivotStyle="PivotStyleMedium9"/>
  <colors>
    <mruColors>
      <color rgb="FFCCFF9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AI292"/>
  <sheetViews>
    <sheetView view="pageBreakPreview" zoomScale="60" zoomScaleNormal="80" workbookViewId="0">
      <pane xSplit="1" ySplit="5" topLeftCell="B111" activePane="bottomRight" state="frozen"/>
      <selection pane="topRight" activeCell="B1" sqref="B1"/>
      <selection pane="bottomLeft" activeCell="A5" sqref="A5"/>
      <selection pane="bottomRight" activeCell="D122" sqref="D122"/>
    </sheetView>
  </sheetViews>
  <sheetFormatPr defaultColWidth="9.140625" defaultRowHeight="12.75" x14ac:dyDescent="0.2"/>
  <cols>
    <col min="1" max="2" width="14.42578125" style="77" customWidth="1"/>
    <col min="3" max="7" width="12.85546875" style="77" customWidth="1"/>
    <col min="8" max="8" width="12.85546875" style="77" hidden="1" customWidth="1"/>
    <col min="9" max="21" width="12.85546875" style="77" customWidth="1"/>
    <col min="22" max="22" width="12.85546875" style="77" hidden="1" customWidth="1"/>
    <col min="23" max="29" width="12.85546875" style="77" customWidth="1"/>
    <col min="30" max="30" width="22.140625" style="77" customWidth="1"/>
    <col min="31" max="31" width="16.42578125" style="76" customWidth="1"/>
    <col min="32" max="32" width="18.5703125" style="76" customWidth="1"/>
    <col min="33" max="33" width="9.140625" style="76"/>
    <col min="34" max="16384" width="9.140625" style="77"/>
  </cols>
  <sheetData>
    <row r="1" spans="1:31" ht="15.75" customHeight="1" x14ac:dyDescent="0.2">
      <c r="A1" s="74"/>
      <c r="B1" s="1825" t="s">
        <v>55</v>
      </c>
      <c r="C1" s="1825"/>
      <c r="D1" s="1825"/>
      <c r="E1" s="1825"/>
      <c r="F1" s="1825"/>
      <c r="G1" s="1825"/>
      <c r="H1" s="1825"/>
      <c r="I1" s="1825"/>
      <c r="J1" s="1825"/>
      <c r="K1" s="1825"/>
      <c r="L1" s="1825"/>
      <c r="M1" s="1825"/>
      <c r="N1" s="1825"/>
      <c r="O1" s="1825"/>
      <c r="P1" s="1825"/>
      <c r="Q1" s="1825"/>
      <c r="R1" s="1825"/>
      <c r="S1" s="1825"/>
      <c r="T1" s="1825"/>
      <c r="U1" s="1825"/>
      <c r="V1" s="1825"/>
      <c r="W1" s="1825"/>
      <c r="X1" s="1825"/>
      <c r="Y1" s="1825"/>
      <c r="Z1" s="1825"/>
      <c r="AA1" s="1825"/>
      <c r="AB1" s="1825"/>
      <c r="AC1" s="1825"/>
      <c r="AD1" s="75"/>
      <c r="AE1" s="75"/>
    </row>
    <row r="2" spans="1:31" ht="13.5" thickBot="1" x14ac:dyDescent="0.25">
      <c r="AC2" s="77" t="s">
        <v>95</v>
      </c>
    </row>
    <row r="3" spans="1:31" ht="15.75" x14ac:dyDescent="0.25">
      <c r="A3" s="78" t="s">
        <v>120</v>
      </c>
      <c r="B3" s="79"/>
      <c r="C3" s="79"/>
      <c r="D3" s="80"/>
      <c r="E3" s="80"/>
      <c r="F3" s="81"/>
      <c r="G3" s="81"/>
      <c r="H3" s="81"/>
      <c r="I3" s="81"/>
      <c r="J3" s="81"/>
      <c r="K3" s="81"/>
      <c r="L3" s="81"/>
      <c r="M3" s="81"/>
      <c r="N3" s="81"/>
      <c r="O3" s="81"/>
      <c r="P3" s="81"/>
      <c r="Q3" s="81"/>
      <c r="R3" s="81"/>
      <c r="S3" s="81"/>
      <c r="T3" s="81"/>
      <c r="U3" s="81"/>
      <c r="V3" s="81"/>
      <c r="W3" s="81"/>
      <c r="X3" s="81"/>
      <c r="Y3" s="81"/>
      <c r="Z3" s="81"/>
      <c r="AA3" s="81"/>
      <c r="AB3" s="81"/>
      <c r="AC3" s="82"/>
    </row>
    <row r="4" spans="1:31" ht="15.75" x14ac:dyDescent="0.25">
      <c r="A4" s="83" t="s">
        <v>57</v>
      </c>
      <c r="B4" s="83" t="s">
        <v>57</v>
      </c>
      <c r="C4" s="84">
        <v>2000</v>
      </c>
      <c r="D4" s="84">
        <v>2110</v>
      </c>
      <c r="E4" s="84">
        <v>2120</v>
      </c>
      <c r="F4" s="84">
        <v>2200</v>
      </c>
      <c r="G4" s="84">
        <v>2210</v>
      </c>
      <c r="H4" s="84">
        <v>2220</v>
      </c>
      <c r="I4" s="84">
        <v>2230</v>
      </c>
      <c r="J4" s="84">
        <v>2240</v>
      </c>
      <c r="K4" s="84">
        <v>2250</v>
      </c>
      <c r="L4" s="84">
        <v>2260</v>
      </c>
      <c r="M4" s="84">
        <v>2270</v>
      </c>
      <c r="N4" s="84">
        <v>2271</v>
      </c>
      <c r="O4" s="84">
        <v>2272</v>
      </c>
      <c r="P4" s="84">
        <v>2273</v>
      </c>
      <c r="Q4" s="84">
        <v>2274</v>
      </c>
      <c r="R4" s="84">
        <v>2275</v>
      </c>
      <c r="S4" s="84">
        <v>2282</v>
      </c>
      <c r="T4" s="84">
        <v>2720</v>
      </c>
      <c r="U4" s="84">
        <v>2730</v>
      </c>
      <c r="V4" s="84">
        <v>2800</v>
      </c>
      <c r="W4" s="84">
        <v>3000</v>
      </c>
      <c r="X4" s="84">
        <v>3110</v>
      </c>
      <c r="Y4" s="84">
        <v>3122</v>
      </c>
      <c r="Z4" s="84">
        <v>3132</v>
      </c>
      <c r="AA4" s="84">
        <v>3142</v>
      </c>
      <c r="AB4" s="84">
        <v>3210</v>
      </c>
      <c r="AC4" s="85" t="s">
        <v>58</v>
      </c>
    </row>
    <row r="5" spans="1:31" ht="15.75" x14ac:dyDescent="0.25">
      <c r="A5" s="46" t="s">
        <v>59</v>
      </c>
      <c r="B5" s="47" t="s">
        <v>104</v>
      </c>
      <c r="C5" s="48">
        <f>D5+E5+F5+T5+U5+V5</f>
        <v>0</v>
      </c>
      <c r="D5" s="45">
        <f t="shared" ref="D5:V5" si="0">D6+D7</f>
        <v>0</v>
      </c>
      <c r="E5" s="45">
        <f t="shared" si="0"/>
        <v>0</v>
      </c>
      <c r="F5" s="45">
        <f t="shared" si="0"/>
        <v>0</v>
      </c>
      <c r="G5" s="45">
        <f t="shared" si="0"/>
        <v>0</v>
      </c>
      <c r="H5" s="45">
        <f t="shared" si="0"/>
        <v>0</v>
      </c>
      <c r="I5" s="45">
        <f t="shared" si="0"/>
        <v>0</v>
      </c>
      <c r="J5" s="45">
        <f t="shared" si="0"/>
        <v>0</v>
      </c>
      <c r="K5" s="45">
        <f t="shared" si="0"/>
        <v>0</v>
      </c>
      <c r="L5" s="45">
        <f t="shared" si="0"/>
        <v>0</v>
      </c>
      <c r="M5" s="45">
        <f t="shared" si="0"/>
        <v>0</v>
      </c>
      <c r="N5" s="45">
        <f t="shared" si="0"/>
        <v>0</v>
      </c>
      <c r="O5" s="45">
        <f t="shared" si="0"/>
        <v>0</v>
      </c>
      <c r="P5" s="45">
        <f t="shared" si="0"/>
        <v>0</v>
      </c>
      <c r="Q5" s="45">
        <f t="shared" si="0"/>
        <v>0</v>
      </c>
      <c r="R5" s="45">
        <f t="shared" si="0"/>
        <v>0</v>
      </c>
      <c r="S5" s="45">
        <f t="shared" si="0"/>
        <v>0</v>
      </c>
      <c r="T5" s="45">
        <f t="shared" si="0"/>
        <v>0</v>
      </c>
      <c r="U5" s="45">
        <f t="shared" si="0"/>
        <v>0</v>
      </c>
      <c r="V5" s="45">
        <f t="shared" si="0"/>
        <v>0</v>
      </c>
      <c r="W5" s="48">
        <f t="shared" ref="W5:W25" si="1">X5+Z5+AB5</f>
        <v>0</v>
      </c>
      <c r="X5" s="45">
        <f>X6+X7</f>
        <v>0</v>
      </c>
      <c r="Y5" s="45">
        <f>Y6+Y7</f>
        <v>0</v>
      </c>
      <c r="Z5" s="45">
        <f>Z6+Z7</f>
        <v>0</v>
      </c>
      <c r="AA5" s="45">
        <f>AA6+AA7</f>
        <v>0</v>
      </c>
      <c r="AB5" s="45">
        <f>AB6+AB7</f>
        <v>0</v>
      </c>
      <c r="AC5" s="86">
        <f t="shared" ref="AC5:AC25" si="2">W5+C5</f>
        <v>0</v>
      </c>
    </row>
    <row r="6" spans="1:31" ht="15.75" x14ac:dyDescent="0.25">
      <c r="A6" s="88" t="s">
        <v>63</v>
      </c>
      <c r="B6" s="47"/>
      <c r="C6" s="48">
        <f>D6+E6+F6+T6+U6+V6</f>
        <v>0</v>
      </c>
      <c r="D6" s="45"/>
      <c r="E6" s="48"/>
      <c r="F6" s="45">
        <f t="shared" ref="F6:F25" si="3">G6+H6+I6+J6+K6+L6+M6+S6</f>
        <v>0</v>
      </c>
      <c r="G6" s="45"/>
      <c r="H6" s="45"/>
      <c r="I6" s="45"/>
      <c r="J6" s="48"/>
      <c r="K6" s="45"/>
      <c r="L6" s="45"/>
      <c r="M6" s="45"/>
      <c r="N6" s="45"/>
      <c r="O6" s="45"/>
      <c r="P6" s="45"/>
      <c r="Q6" s="45"/>
      <c r="R6" s="45"/>
      <c r="S6" s="45"/>
      <c r="T6" s="45"/>
      <c r="U6" s="45"/>
      <c r="V6" s="45"/>
      <c r="W6" s="48">
        <f t="shared" si="1"/>
        <v>0</v>
      </c>
      <c r="X6" s="45"/>
      <c r="Y6" s="45"/>
      <c r="Z6" s="45"/>
      <c r="AA6" s="45"/>
      <c r="AB6" s="45"/>
      <c r="AC6" s="86">
        <f t="shared" si="2"/>
        <v>0</v>
      </c>
    </row>
    <row r="7" spans="1:31" ht="25.5" x14ac:dyDescent="0.25">
      <c r="A7" s="88" t="s">
        <v>64</v>
      </c>
      <c r="B7" s="47"/>
      <c r="C7" s="48">
        <f>D7+E7+F7+T7+U7+V7</f>
        <v>0</v>
      </c>
      <c r="D7" s="45"/>
      <c r="E7" s="48"/>
      <c r="F7" s="45">
        <f t="shared" si="3"/>
        <v>0</v>
      </c>
      <c r="G7" s="45"/>
      <c r="H7" s="45"/>
      <c r="I7" s="45"/>
      <c r="J7" s="48">
        <v>0</v>
      </c>
      <c r="K7" s="45"/>
      <c r="L7" s="45"/>
      <c r="M7" s="45">
        <f>N7+O7+P7+Q7+R7</f>
        <v>0</v>
      </c>
      <c r="N7" s="45"/>
      <c r="O7" s="45"/>
      <c r="P7" s="45"/>
      <c r="Q7" s="45"/>
      <c r="R7" s="45"/>
      <c r="S7" s="45"/>
      <c r="T7" s="45"/>
      <c r="U7" s="45"/>
      <c r="V7" s="45"/>
      <c r="W7" s="48">
        <f t="shared" si="1"/>
        <v>0</v>
      </c>
      <c r="X7" s="45"/>
      <c r="Y7" s="45"/>
      <c r="Z7" s="45"/>
      <c r="AA7" s="45"/>
      <c r="AB7" s="45"/>
      <c r="AC7" s="86">
        <f t="shared" si="2"/>
        <v>0</v>
      </c>
    </row>
    <row r="8" spans="1:31" ht="15.75" x14ac:dyDescent="0.25">
      <c r="A8" s="46" t="s">
        <v>60</v>
      </c>
      <c r="B8" s="47" t="s">
        <v>105</v>
      </c>
      <c r="C8" s="48">
        <f>D8+E8+F8+T8+U8+V8</f>
        <v>0</v>
      </c>
      <c r="D8" s="48">
        <f>D9+D10</f>
        <v>0</v>
      </c>
      <c r="E8" s="48">
        <f>E9+E10</f>
        <v>0</v>
      </c>
      <c r="F8" s="45">
        <f t="shared" si="3"/>
        <v>0</v>
      </c>
      <c r="G8" s="48">
        <f t="shared" ref="G8:L8" si="4">G9+G10</f>
        <v>0</v>
      </c>
      <c r="H8" s="48">
        <f t="shared" si="4"/>
        <v>0</v>
      </c>
      <c r="I8" s="48">
        <f t="shared" si="4"/>
        <v>0</v>
      </c>
      <c r="J8" s="48">
        <f t="shared" si="4"/>
        <v>0</v>
      </c>
      <c r="K8" s="48">
        <f t="shared" si="4"/>
        <v>0</v>
      </c>
      <c r="L8" s="48">
        <f t="shared" si="4"/>
        <v>0</v>
      </c>
      <c r="M8" s="45">
        <f>M9+M10</f>
        <v>0</v>
      </c>
      <c r="N8" s="48">
        <f t="shared" ref="N8:V8" si="5">N9+N10</f>
        <v>0</v>
      </c>
      <c r="O8" s="48">
        <f t="shared" si="5"/>
        <v>0</v>
      </c>
      <c r="P8" s="48">
        <f t="shared" si="5"/>
        <v>0</v>
      </c>
      <c r="Q8" s="48">
        <f t="shared" si="5"/>
        <v>0</v>
      </c>
      <c r="R8" s="48">
        <f t="shared" si="5"/>
        <v>0</v>
      </c>
      <c r="S8" s="48">
        <f t="shared" si="5"/>
        <v>0</v>
      </c>
      <c r="T8" s="48">
        <f t="shared" si="5"/>
        <v>0</v>
      </c>
      <c r="U8" s="48">
        <f t="shared" si="5"/>
        <v>0</v>
      </c>
      <c r="V8" s="48">
        <f t="shared" si="5"/>
        <v>0</v>
      </c>
      <c r="W8" s="48">
        <f t="shared" si="1"/>
        <v>0</v>
      </c>
      <c r="X8" s="48">
        <f>X9+X10</f>
        <v>0</v>
      </c>
      <c r="Y8" s="48"/>
      <c r="Z8" s="48">
        <f>Z9+Z10</f>
        <v>0</v>
      </c>
      <c r="AA8" s="48">
        <f>AA9+AA10</f>
        <v>0</v>
      </c>
      <c r="AB8" s="48">
        <f>AB9+AB10</f>
        <v>0</v>
      </c>
      <c r="AC8" s="86">
        <f t="shared" si="2"/>
        <v>0</v>
      </c>
      <c r="AD8" s="87"/>
    </row>
    <row r="9" spans="1:31" ht="25.5" x14ac:dyDescent="0.25">
      <c r="A9" s="88" t="s">
        <v>61</v>
      </c>
      <c r="B9" s="88" t="s">
        <v>61</v>
      </c>
      <c r="C9" s="48">
        <f t="shared" ref="C9:C27" si="6">D9+E9+F9+T9+U9+V9</f>
        <v>0</v>
      </c>
      <c r="D9" s="48"/>
      <c r="E9" s="48"/>
      <c r="F9" s="45">
        <f t="shared" si="3"/>
        <v>0</v>
      </c>
      <c r="G9" s="45"/>
      <c r="H9" s="45"/>
      <c r="I9" s="45"/>
      <c r="J9" s="45"/>
      <c r="K9" s="45"/>
      <c r="L9" s="45"/>
      <c r="M9" s="45">
        <f t="shared" ref="M9:M25" si="7">N9+O9+P9+Q9+R9</f>
        <v>0</v>
      </c>
      <c r="N9" s="45"/>
      <c r="O9" s="45"/>
      <c r="P9" s="45"/>
      <c r="Q9" s="45"/>
      <c r="R9" s="45"/>
      <c r="S9" s="45"/>
      <c r="T9" s="45"/>
      <c r="U9" s="45"/>
      <c r="V9" s="45"/>
      <c r="W9" s="48">
        <f t="shared" si="1"/>
        <v>0</v>
      </c>
      <c r="X9" s="45"/>
      <c r="Y9" s="45"/>
      <c r="Z9" s="45"/>
      <c r="AA9" s="45"/>
      <c r="AB9" s="45"/>
      <c r="AC9" s="86">
        <f t="shared" si="2"/>
        <v>0</v>
      </c>
      <c r="AD9" s="87"/>
    </row>
    <row r="10" spans="1:31" ht="25.5" x14ac:dyDescent="0.25">
      <c r="A10" s="88" t="s">
        <v>62</v>
      </c>
      <c r="B10" s="88" t="s">
        <v>62</v>
      </c>
      <c r="C10" s="48">
        <f t="shared" si="6"/>
        <v>0</v>
      </c>
      <c r="D10" s="48">
        <f>D11+D12</f>
        <v>0</v>
      </c>
      <c r="E10" s="48">
        <f>E11+E12</f>
        <v>0</v>
      </c>
      <c r="F10" s="45">
        <f t="shared" si="3"/>
        <v>0</v>
      </c>
      <c r="G10" s="48">
        <f t="shared" ref="G10:L10" si="8">G11+G12</f>
        <v>0</v>
      </c>
      <c r="H10" s="48">
        <f t="shared" si="8"/>
        <v>0</v>
      </c>
      <c r="I10" s="48">
        <f t="shared" si="8"/>
        <v>0</v>
      </c>
      <c r="J10" s="48">
        <f t="shared" si="8"/>
        <v>0</v>
      </c>
      <c r="K10" s="48">
        <f t="shared" si="8"/>
        <v>0</v>
      </c>
      <c r="L10" s="48">
        <f t="shared" si="8"/>
        <v>0</v>
      </c>
      <c r="M10" s="45">
        <f t="shared" si="7"/>
        <v>0</v>
      </c>
      <c r="N10" s="48">
        <f t="shared" ref="N10:V10" si="9">N11+N12</f>
        <v>0</v>
      </c>
      <c r="O10" s="48">
        <f t="shared" si="9"/>
        <v>0</v>
      </c>
      <c r="P10" s="48">
        <f t="shared" si="9"/>
        <v>0</v>
      </c>
      <c r="Q10" s="48">
        <f t="shared" si="9"/>
        <v>0</v>
      </c>
      <c r="R10" s="48">
        <f t="shared" si="9"/>
        <v>0</v>
      </c>
      <c r="S10" s="48">
        <f t="shared" si="9"/>
        <v>0</v>
      </c>
      <c r="T10" s="48">
        <f t="shared" si="9"/>
        <v>0</v>
      </c>
      <c r="U10" s="48">
        <f t="shared" si="9"/>
        <v>0</v>
      </c>
      <c r="V10" s="48">
        <f t="shared" si="9"/>
        <v>0</v>
      </c>
      <c r="W10" s="48">
        <f t="shared" si="1"/>
        <v>0</v>
      </c>
      <c r="X10" s="48">
        <f>X11+X12</f>
        <v>0</v>
      </c>
      <c r="Y10" s="48"/>
      <c r="Z10" s="48">
        <f>Z11+Z12</f>
        <v>0</v>
      </c>
      <c r="AA10" s="48">
        <f>AA11+AA12</f>
        <v>0</v>
      </c>
      <c r="AB10" s="48">
        <f>AB11+AB12</f>
        <v>0</v>
      </c>
      <c r="AC10" s="86">
        <f t="shared" si="2"/>
        <v>0</v>
      </c>
      <c r="AD10" s="87"/>
    </row>
    <row r="11" spans="1:31" ht="15.75" x14ac:dyDescent="0.25">
      <c r="A11" s="88" t="s">
        <v>63</v>
      </c>
      <c r="B11" s="88" t="s">
        <v>63</v>
      </c>
      <c r="C11" s="48">
        <f t="shared" si="6"/>
        <v>0</v>
      </c>
      <c r="D11" s="48"/>
      <c r="E11" s="48"/>
      <c r="F11" s="45">
        <f t="shared" si="3"/>
        <v>0</v>
      </c>
      <c r="G11" s="45"/>
      <c r="H11" s="45"/>
      <c r="I11" s="45"/>
      <c r="J11" s="45"/>
      <c r="K11" s="45"/>
      <c r="L11" s="45"/>
      <c r="M11" s="45">
        <f t="shared" si="7"/>
        <v>0</v>
      </c>
      <c r="N11" s="45"/>
      <c r="O11" s="45"/>
      <c r="P11" s="45"/>
      <c r="Q11" s="45"/>
      <c r="R11" s="45"/>
      <c r="S11" s="45"/>
      <c r="T11" s="45"/>
      <c r="U11" s="45"/>
      <c r="V11" s="45"/>
      <c r="W11" s="48">
        <f t="shared" si="1"/>
        <v>0</v>
      </c>
      <c r="X11" s="45"/>
      <c r="Y11" s="45"/>
      <c r="Z11" s="45"/>
      <c r="AA11" s="45"/>
      <c r="AB11" s="45"/>
      <c r="AC11" s="86">
        <f t="shared" si="2"/>
        <v>0</v>
      </c>
      <c r="AD11" s="87"/>
    </row>
    <row r="12" spans="1:31" ht="25.5" x14ac:dyDescent="0.25">
      <c r="A12" s="88" t="s">
        <v>64</v>
      </c>
      <c r="B12" s="88" t="s">
        <v>64</v>
      </c>
      <c r="C12" s="48">
        <f t="shared" si="6"/>
        <v>0</v>
      </c>
      <c r="D12" s="48"/>
      <c r="E12" s="48"/>
      <c r="F12" s="45">
        <f t="shared" si="3"/>
        <v>0</v>
      </c>
      <c r="G12" s="45"/>
      <c r="H12" s="45"/>
      <c r="I12" s="45"/>
      <c r="J12" s="48"/>
      <c r="K12" s="45"/>
      <c r="L12" s="45"/>
      <c r="M12" s="45">
        <f t="shared" si="7"/>
        <v>0</v>
      </c>
      <c r="N12" s="45"/>
      <c r="O12" s="45"/>
      <c r="P12" s="45"/>
      <c r="Q12" s="45"/>
      <c r="R12" s="45"/>
      <c r="S12" s="45"/>
      <c r="T12" s="45"/>
      <c r="U12" s="45"/>
      <c r="V12" s="45"/>
      <c r="W12" s="48">
        <f t="shared" si="1"/>
        <v>0</v>
      </c>
      <c r="X12" s="45"/>
      <c r="Y12" s="45"/>
      <c r="Z12" s="45"/>
      <c r="AA12" s="45"/>
      <c r="AB12" s="45"/>
      <c r="AC12" s="86">
        <f t="shared" si="2"/>
        <v>0</v>
      </c>
      <c r="AD12" s="87"/>
    </row>
    <row r="13" spans="1:31" ht="15.75" x14ac:dyDescent="0.25">
      <c r="A13" s="46" t="s">
        <v>65</v>
      </c>
      <c r="B13" s="47" t="s">
        <v>106</v>
      </c>
      <c r="C13" s="48">
        <f t="shared" si="6"/>
        <v>0</v>
      </c>
      <c r="D13" s="48">
        <f>D14+D15</f>
        <v>0</v>
      </c>
      <c r="E13" s="48">
        <f>E14+E15</f>
        <v>0</v>
      </c>
      <c r="F13" s="45">
        <f t="shared" si="3"/>
        <v>0</v>
      </c>
      <c r="G13" s="48">
        <f t="shared" ref="G13:L13" si="10">G14+G15</f>
        <v>0</v>
      </c>
      <c r="H13" s="48">
        <f t="shared" si="10"/>
        <v>0</v>
      </c>
      <c r="I13" s="48">
        <f t="shared" si="10"/>
        <v>0</v>
      </c>
      <c r="J13" s="48">
        <f t="shared" si="10"/>
        <v>0</v>
      </c>
      <c r="K13" s="48">
        <f t="shared" si="10"/>
        <v>0</v>
      </c>
      <c r="L13" s="48">
        <f t="shared" si="10"/>
        <v>0</v>
      </c>
      <c r="M13" s="45">
        <f t="shared" si="7"/>
        <v>0</v>
      </c>
      <c r="N13" s="48">
        <f t="shared" ref="N13:V13" si="11">N14+N15</f>
        <v>0</v>
      </c>
      <c r="O13" s="48">
        <f t="shared" si="11"/>
        <v>0</v>
      </c>
      <c r="P13" s="48">
        <f t="shared" si="11"/>
        <v>0</v>
      </c>
      <c r="Q13" s="48">
        <f t="shared" si="11"/>
        <v>0</v>
      </c>
      <c r="R13" s="48">
        <f t="shared" si="11"/>
        <v>0</v>
      </c>
      <c r="S13" s="48">
        <f t="shared" si="11"/>
        <v>0</v>
      </c>
      <c r="T13" s="48">
        <f t="shared" si="11"/>
        <v>0</v>
      </c>
      <c r="U13" s="48">
        <f t="shared" si="11"/>
        <v>0</v>
      </c>
      <c r="V13" s="48">
        <f t="shared" si="11"/>
        <v>0</v>
      </c>
      <c r="W13" s="48">
        <f t="shared" si="1"/>
        <v>0</v>
      </c>
      <c r="X13" s="48">
        <f>X14+X15</f>
        <v>0</v>
      </c>
      <c r="Y13" s="48"/>
      <c r="Z13" s="48">
        <f>Z14+Z15</f>
        <v>0</v>
      </c>
      <c r="AA13" s="48">
        <f>AA14+AA15</f>
        <v>0</v>
      </c>
      <c r="AB13" s="48">
        <f>AB14+AB15</f>
        <v>0</v>
      </c>
      <c r="AC13" s="86">
        <f t="shared" si="2"/>
        <v>0</v>
      </c>
      <c r="AD13" s="89"/>
    </row>
    <row r="14" spans="1:31" ht="15.75" x14ac:dyDescent="0.25">
      <c r="A14" s="88" t="s">
        <v>63</v>
      </c>
      <c r="B14" s="88" t="s">
        <v>63</v>
      </c>
      <c r="C14" s="48">
        <f t="shared" si="6"/>
        <v>0</v>
      </c>
      <c r="D14" s="45"/>
      <c r="E14" s="48"/>
      <c r="F14" s="45">
        <f t="shared" si="3"/>
        <v>0</v>
      </c>
      <c r="G14" s="45"/>
      <c r="H14" s="45"/>
      <c r="I14" s="45"/>
      <c r="J14" s="45"/>
      <c r="K14" s="45"/>
      <c r="L14" s="45"/>
      <c r="M14" s="45">
        <f t="shared" si="7"/>
        <v>0</v>
      </c>
      <c r="N14" s="45"/>
      <c r="O14" s="45"/>
      <c r="P14" s="45"/>
      <c r="Q14" s="45"/>
      <c r="R14" s="45"/>
      <c r="S14" s="45"/>
      <c r="T14" s="45"/>
      <c r="U14" s="45"/>
      <c r="V14" s="45"/>
      <c r="W14" s="48">
        <f t="shared" si="1"/>
        <v>0</v>
      </c>
      <c r="X14" s="45"/>
      <c r="Y14" s="45"/>
      <c r="Z14" s="45"/>
      <c r="AA14" s="45"/>
      <c r="AB14" s="45"/>
      <c r="AC14" s="86">
        <f t="shared" si="2"/>
        <v>0</v>
      </c>
      <c r="AD14" s="89"/>
    </row>
    <row r="15" spans="1:31" ht="25.5" x14ac:dyDescent="0.25">
      <c r="A15" s="88" t="s">
        <v>64</v>
      </c>
      <c r="B15" s="88" t="s">
        <v>64</v>
      </c>
      <c r="C15" s="48">
        <f t="shared" si="6"/>
        <v>0</v>
      </c>
      <c r="D15" s="45"/>
      <c r="E15" s="48"/>
      <c r="F15" s="45">
        <f t="shared" si="3"/>
        <v>0</v>
      </c>
      <c r="G15" s="45"/>
      <c r="H15" s="45"/>
      <c r="I15" s="45"/>
      <c r="J15" s="45"/>
      <c r="K15" s="45"/>
      <c r="L15" s="45"/>
      <c r="M15" s="45">
        <f t="shared" si="7"/>
        <v>0</v>
      </c>
      <c r="N15" s="45"/>
      <c r="O15" s="45"/>
      <c r="P15" s="45"/>
      <c r="Q15" s="45"/>
      <c r="R15" s="45"/>
      <c r="S15" s="45"/>
      <c r="T15" s="45"/>
      <c r="U15" s="45"/>
      <c r="V15" s="45"/>
      <c r="W15" s="48">
        <f t="shared" si="1"/>
        <v>0</v>
      </c>
      <c r="X15" s="45"/>
      <c r="Y15" s="45"/>
      <c r="Z15" s="45"/>
      <c r="AA15" s="45"/>
      <c r="AB15" s="45"/>
      <c r="AC15" s="86">
        <f t="shared" si="2"/>
        <v>0</v>
      </c>
      <c r="AD15" s="89"/>
    </row>
    <row r="16" spans="1:31" ht="15.75" x14ac:dyDescent="0.25">
      <c r="A16" s="46" t="s">
        <v>66</v>
      </c>
      <c r="B16" s="47" t="s">
        <v>121</v>
      </c>
      <c r="C16" s="48">
        <f t="shared" si="6"/>
        <v>0</v>
      </c>
      <c r="D16" s="48">
        <f>D17+D18</f>
        <v>0</v>
      </c>
      <c r="E16" s="48">
        <f>E17+E18</f>
        <v>0</v>
      </c>
      <c r="F16" s="45">
        <f t="shared" si="3"/>
        <v>0</v>
      </c>
      <c r="G16" s="48">
        <f t="shared" ref="G16:L16" si="12">G17+G18</f>
        <v>0</v>
      </c>
      <c r="H16" s="48">
        <f t="shared" si="12"/>
        <v>0</v>
      </c>
      <c r="I16" s="48">
        <f t="shared" si="12"/>
        <v>0</v>
      </c>
      <c r="J16" s="48">
        <f t="shared" si="12"/>
        <v>0</v>
      </c>
      <c r="K16" s="48">
        <f t="shared" si="12"/>
        <v>0</v>
      </c>
      <c r="L16" s="48">
        <f t="shared" si="12"/>
        <v>0</v>
      </c>
      <c r="M16" s="45">
        <f t="shared" si="7"/>
        <v>0</v>
      </c>
      <c r="N16" s="48">
        <f t="shared" ref="N16:V16" si="13">N17+N18</f>
        <v>0</v>
      </c>
      <c r="O16" s="48">
        <f t="shared" si="13"/>
        <v>0</v>
      </c>
      <c r="P16" s="48">
        <f t="shared" si="13"/>
        <v>0</v>
      </c>
      <c r="Q16" s="48">
        <f t="shared" si="13"/>
        <v>0</v>
      </c>
      <c r="R16" s="48">
        <f t="shared" si="13"/>
        <v>0</v>
      </c>
      <c r="S16" s="48">
        <f t="shared" si="13"/>
        <v>0</v>
      </c>
      <c r="T16" s="48">
        <f t="shared" si="13"/>
        <v>0</v>
      </c>
      <c r="U16" s="48">
        <f t="shared" si="13"/>
        <v>0</v>
      </c>
      <c r="V16" s="48">
        <f t="shared" si="13"/>
        <v>0</v>
      </c>
      <c r="W16" s="48">
        <f t="shared" si="1"/>
        <v>0</v>
      </c>
      <c r="X16" s="48">
        <f>X17+X18</f>
        <v>0</v>
      </c>
      <c r="Y16" s="48"/>
      <c r="Z16" s="48">
        <f>Z17+Z18</f>
        <v>0</v>
      </c>
      <c r="AA16" s="48">
        <f>AA17+AA18</f>
        <v>0</v>
      </c>
      <c r="AB16" s="48">
        <f>AB17+AB18</f>
        <v>0</v>
      </c>
      <c r="AC16" s="86">
        <f t="shared" si="2"/>
        <v>0</v>
      </c>
      <c r="AD16" s="89"/>
    </row>
    <row r="17" spans="1:35" ht="15.75" x14ac:dyDescent="0.25">
      <c r="A17" s="88" t="s">
        <v>63</v>
      </c>
      <c r="B17" s="88" t="s">
        <v>63</v>
      </c>
      <c r="C17" s="48">
        <f t="shared" si="6"/>
        <v>0</v>
      </c>
      <c r="D17" s="48"/>
      <c r="E17" s="48"/>
      <c r="F17" s="45">
        <f t="shared" si="3"/>
        <v>0</v>
      </c>
      <c r="G17" s="45"/>
      <c r="H17" s="45"/>
      <c r="I17" s="45"/>
      <c r="J17" s="45"/>
      <c r="K17" s="45"/>
      <c r="L17" s="45"/>
      <c r="M17" s="45">
        <f t="shared" si="7"/>
        <v>0</v>
      </c>
      <c r="N17" s="45"/>
      <c r="O17" s="45"/>
      <c r="P17" s="45"/>
      <c r="Q17" s="45"/>
      <c r="R17" s="45"/>
      <c r="S17" s="45"/>
      <c r="T17" s="45"/>
      <c r="U17" s="45"/>
      <c r="V17" s="45"/>
      <c r="W17" s="48">
        <f t="shared" si="1"/>
        <v>0</v>
      </c>
      <c r="X17" s="45"/>
      <c r="Y17" s="45"/>
      <c r="Z17" s="45"/>
      <c r="AA17" s="45"/>
      <c r="AB17" s="45"/>
      <c r="AC17" s="86">
        <f t="shared" si="2"/>
        <v>0</v>
      </c>
      <c r="AD17" s="89"/>
    </row>
    <row r="18" spans="1:35" ht="25.5" x14ac:dyDescent="0.25">
      <c r="A18" s="88" t="s">
        <v>64</v>
      </c>
      <c r="B18" s="88" t="s">
        <v>64</v>
      </c>
      <c r="C18" s="48">
        <f t="shared" si="6"/>
        <v>0</v>
      </c>
      <c r="D18" s="48"/>
      <c r="E18" s="48"/>
      <c r="F18" s="45">
        <f t="shared" si="3"/>
        <v>0</v>
      </c>
      <c r="G18" s="45"/>
      <c r="H18" s="45"/>
      <c r="I18" s="45"/>
      <c r="J18" s="45"/>
      <c r="K18" s="45"/>
      <c r="L18" s="45"/>
      <c r="M18" s="45">
        <f t="shared" si="7"/>
        <v>0</v>
      </c>
      <c r="N18" s="45"/>
      <c r="O18" s="45"/>
      <c r="P18" s="45"/>
      <c r="Q18" s="45"/>
      <c r="R18" s="45"/>
      <c r="S18" s="45"/>
      <c r="T18" s="45"/>
      <c r="U18" s="45"/>
      <c r="V18" s="45"/>
      <c r="W18" s="48">
        <f t="shared" si="1"/>
        <v>0</v>
      </c>
      <c r="X18" s="45"/>
      <c r="Y18" s="45"/>
      <c r="Z18" s="45"/>
      <c r="AA18" s="45"/>
      <c r="AB18" s="45"/>
      <c r="AC18" s="86">
        <f t="shared" si="2"/>
        <v>0</v>
      </c>
      <c r="AD18" s="89"/>
    </row>
    <row r="19" spans="1:35" ht="15.75" x14ac:dyDescent="0.25">
      <c r="A19" s="46" t="s">
        <v>67</v>
      </c>
      <c r="B19" s="47" t="s">
        <v>107</v>
      </c>
      <c r="C19" s="48">
        <f t="shared" si="6"/>
        <v>0</v>
      </c>
      <c r="D19" s="48"/>
      <c r="E19" s="45"/>
      <c r="F19" s="45">
        <f t="shared" si="3"/>
        <v>0</v>
      </c>
      <c r="G19" s="45"/>
      <c r="H19" s="45"/>
      <c r="I19" s="45"/>
      <c r="J19" s="45"/>
      <c r="K19" s="45"/>
      <c r="L19" s="45"/>
      <c r="M19" s="45">
        <f t="shared" si="7"/>
        <v>0</v>
      </c>
      <c r="N19" s="45"/>
      <c r="O19" s="45"/>
      <c r="P19" s="45"/>
      <c r="Q19" s="45"/>
      <c r="R19" s="45"/>
      <c r="S19" s="45"/>
      <c r="T19" s="45"/>
      <c r="U19" s="45"/>
      <c r="V19" s="45"/>
      <c r="W19" s="48">
        <f t="shared" si="1"/>
        <v>0</v>
      </c>
      <c r="X19" s="45"/>
      <c r="Y19" s="45"/>
      <c r="Z19" s="45"/>
      <c r="AA19" s="45"/>
      <c r="AB19" s="45"/>
      <c r="AC19" s="86">
        <f t="shared" si="2"/>
        <v>0</v>
      </c>
      <c r="AD19" s="89"/>
    </row>
    <row r="20" spans="1:35" ht="15.75" x14ac:dyDescent="0.25">
      <c r="A20" s="46" t="s">
        <v>68</v>
      </c>
      <c r="B20" s="47" t="s">
        <v>108</v>
      </c>
      <c r="C20" s="48">
        <f t="shared" si="6"/>
        <v>0</v>
      </c>
      <c r="D20" s="48"/>
      <c r="E20" s="45"/>
      <c r="F20" s="45">
        <f t="shared" si="3"/>
        <v>0</v>
      </c>
      <c r="G20" s="45"/>
      <c r="H20" s="45"/>
      <c r="I20" s="45"/>
      <c r="J20" s="45"/>
      <c r="K20" s="45"/>
      <c r="L20" s="45"/>
      <c r="M20" s="45">
        <f t="shared" si="7"/>
        <v>0</v>
      </c>
      <c r="N20" s="45"/>
      <c r="O20" s="45"/>
      <c r="P20" s="45"/>
      <c r="Q20" s="45"/>
      <c r="R20" s="45"/>
      <c r="S20" s="45"/>
      <c r="T20" s="45"/>
      <c r="U20" s="45"/>
      <c r="V20" s="45"/>
      <c r="W20" s="48">
        <f t="shared" si="1"/>
        <v>0</v>
      </c>
      <c r="X20" s="45"/>
      <c r="Y20" s="45"/>
      <c r="Z20" s="45"/>
      <c r="AA20" s="45"/>
      <c r="AB20" s="45"/>
      <c r="AC20" s="86">
        <f t="shared" si="2"/>
        <v>0</v>
      </c>
      <c r="AD20" s="89"/>
    </row>
    <row r="21" spans="1:35" ht="15.75" x14ac:dyDescent="0.25">
      <c r="A21" s="46" t="s">
        <v>69</v>
      </c>
      <c r="B21" s="47" t="s">
        <v>122</v>
      </c>
      <c r="C21" s="48">
        <f t="shared" si="6"/>
        <v>0</v>
      </c>
      <c r="D21" s="48"/>
      <c r="E21" s="45"/>
      <c r="F21" s="45">
        <f t="shared" si="3"/>
        <v>0</v>
      </c>
      <c r="G21" s="45"/>
      <c r="H21" s="45"/>
      <c r="I21" s="45"/>
      <c r="J21" s="45"/>
      <c r="K21" s="45"/>
      <c r="L21" s="45"/>
      <c r="M21" s="45">
        <f t="shared" si="7"/>
        <v>0</v>
      </c>
      <c r="N21" s="45"/>
      <c r="O21" s="45"/>
      <c r="P21" s="45"/>
      <c r="Q21" s="45"/>
      <c r="R21" s="45"/>
      <c r="S21" s="45"/>
      <c r="T21" s="45"/>
      <c r="U21" s="45"/>
      <c r="V21" s="45"/>
      <c r="W21" s="48">
        <f t="shared" si="1"/>
        <v>0</v>
      </c>
      <c r="X21" s="45"/>
      <c r="Y21" s="45"/>
      <c r="Z21" s="45"/>
      <c r="AA21" s="45"/>
      <c r="AB21" s="45"/>
      <c r="AC21" s="86">
        <f t="shared" si="2"/>
        <v>0</v>
      </c>
      <c r="AD21" s="89"/>
    </row>
    <row r="22" spans="1:35" ht="15.75" x14ac:dyDescent="0.25">
      <c r="A22" s="46" t="s">
        <v>70</v>
      </c>
      <c r="B22" s="47" t="s">
        <v>109</v>
      </c>
      <c r="C22" s="48">
        <f t="shared" si="6"/>
        <v>0</v>
      </c>
      <c r="D22" s="48"/>
      <c r="E22" s="45"/>
      <c r="F22" s="45">
        <f t="shared" si="3"/>
        <v>0</v>
      </c>
      <c r="G22" s="45"/>
      <c r="H22" s="45"/>
      <c r="I22" s="45"/>
      <c r="J22" s="45"/>
      <c r="K22" s="45"/>
      <c r="L22" s="45"/>
      <c r="M22" s="45">
        <f t="shared" si="7"/>
        <v>0</v>
      </c>
      <c r="N22" s="45"/>
      <c r="O22" s="45"/>
      <c r="P22" s="45"/>
      <c r="Q22" s="45"/>
      <c r="R22" s="45"/>
      <c r="S22" s="45"/>
      <c r="T22" s="45"/>
      <c r="U22" s="45"/>
      <c r="V22" s="45"/>
      <c r="W22" s="48">
        <f t="shared" si="1"/>
        <v>0</v>
      </c>
      <c r="X22" s="45"/>
      <c r="Y22" s="45"/>
      <c r="Z22" s="45"/>
      <c r="AA22" s="45"/>
      <c r="AB22" s="45"/>
      <c r="AC22" s="86">
        <f t="shared" si="2"/>
        <v>0</v>
      </c>
      <c r="AD22" s="89"/>
    </row>
    <row r="23" spans="1:35" ht="18" customHeight="1" x14ac:dyDescent="0.25">
      <c r="A23" s="46" t="s">
        <v>71</v>
      </c>
      <c r="B23" s="47" t="s">
        <v>110</v>
      </c>
      <c r="C23" s="48">
        <f t="shared" si="6"/>
        <v>0</v>
      </c>
      <c r="D23" s="48"/>
      <c r="E23" s="48"/>
      <c r="F23" s="45">
        <f t="shared" si="3"/>
        <v>0</v>
      </c>
      <c r="G23" s="45"/>
      <c r="H23" s="45"/>
      <c r="I23" s="45"/>
      <c r="J23" s="45"/>
      <c r="K23" s="45"/>
      <c r="L23" s="45"/>
      <c r="M23" s="45">
        <f t="shared" si="7"/>
        <v>0</v>
      </c>
      <c r="N23" s="45"/>
      <c r="O23" s="45"/>
      <c r="P23" s="45"/>
      <c r="Q23" s="45"/>
      <c r="R23" s="45"/>
      <c r="S23" s="45"/>
      <c r="T23" s="45"/>
      <c r="U23" s="45"/>
      <c r="V23" s="45"/>
      <c r="W23" s="48">
        <f t="shared" si="1"/>
        <v>0</v>
      </c>
      <c r="X23" s="45"/>
      <c r="Y23" s="45"/>
      <c r="Z23" s="45"/>
      <c r="AA23" s="45"/>
      <c r="AB23" s="45"/>
      <c r="AC23" s="86">
        <f t="shared" si="2"/>
        <v>0</v>
      </c>
      <c r="AD23" s="89"/>
    </row>
    <row r="24" spans="1:35" ht="19.5" customHeight="1" x14ac:dyDescent="0.25">
      <c r="A24" s="46" t="s">
        <v>72</v>
      </c>
      <c r="B24" s="47" t="s">
        <v>111</v>
      </c>
      <c r="C24" s="48">
        <f t="shared" si="6"/>
        <v>0</v>
      </c>
      <c r="D24" s="48"/>
      <c r="E24" s="48"/>
      <c r="F24" s="45">
        <f t="shared" si="3"/>
        <v>0</v>
      </c>
      <c r="G24" s="45"/>
      <c r="H24" s="45"/>
      <c r="I24" s="45"/>
      <c r="J24" s="45"/>
      <c r="K24" s="45"/>
      <c r="L24" s="45"/>
      <c r="M24" s="45">
        <f t="shared" si="7"/>
        <v>0</v>
      </c>
      <c r="N24" s="45"/>
      <c r="O24" s="45"/>
      <c r="P24" s="45"/>
      <c r="Q24" s="45"/>
      <c r="R24" s="45"/>
      <c r="S24" s="45"/>
      <c r="T24" s="45"/>
      <c r="U24" s="45"/>
      <c r="V24" s="45"/>
      <c r="W24" s="48">
        <f t="shared" si="1"/>
        <v>0</v>
      </c>
      <c r="X24" s="45"/>
      <c r="Y24" s="45"/>
      <c r="Z24" s="45"/>
      <c r="AA24" s="45"/>
      <c r="AB24" s="45"/>
      <c r="AC24" s="86">
        <f t="shared" si="2"/>
        <v>0</v>
      </c>
      <c r="AD24" s="89"/>
    </row>
    <row r="25" spans="1:35" ht="18" customHeight="1" thickBot="1" x14ac:dyDescent="0.3">
      <c r="A25" s="46" t="s">
        <v>73</v>
      </c>
      <c r="B25" s="47" t="s">
        <v>123</v>
      </c>
      <c r="C25" s="48">
        <f t="shared" si="6"/>
        <v>0</v>
      </c>
      <c r="D25" s="48"/>
      <c r="E25" s="45"/>
      <c r="F25" s="45">
        <f t="shared" si="3"/>
        <v>0</v>
      </c>
      <c r="G25" s="45"/>
      <c r="H25" s="45"/>
      <c r="I25" s="45"/>
      <c r="J25" s="45"/>
      <c r="K25" s="45"/>
      <c r="L25" s="45"/>
      <c r="M25" s="45">
        <f t="shared" si="7"/>
        <v>0</v>
      </c>
      <c r="N25" s="45"/>
      <c r="O25" s="45"/>
      <c r="P25" s="45"/>
      <c r="Q25" s="45"/>
      <c r="R25" s="45"/>
      <c r="S25" s="45"/>
      <c r="T25" s="45"/>
      <c r="U25" s="45"/>
      <c r="V25" s="45"/>
      <c r="W25" s="90">
        <f t="shared" si="1"/>
        <v>0</v>
      </c>
      <c r="X25" s="45"/>
      <c r="Y25" s="45"/>
      <c r="Z25" s="45"/>
      <c r="AA25" s="45"/>
      <c r="AB25" s="45"/>
      <c r="AC25" s="86">
        <f t="shared" si="2"/>
        <v>0</v>
      </c>
      <c r="AD25" s="89"/>
    </row>
    <row r="26" spans="1:35" s="76" customFormat="1" ht="17.45" customHeight="1" thickBot="1" x14ac:dyDescent="0.3">
      <c r="A26" s="56" t="s">
        <v>75</v>
      </c>
      <c r="B26" s="57" t="s">
        <v>124</v>
      </c>
      <c r="C26" s="52">
        <f t="shared" ref="C26:AC26" si="14">C5+C8+C13+C16+C19+C20+C21+C22+C23+C24+C25</f>
        <v>0</v>
      </c>
      <c r="D26" s="52">
        <f t="shared" si="14"/>
        <v>0</v>
      </c>
      <c r="E26" s="52">
        <f t="shared" si="14"/>
        <v>0</v>
      </c>
      <c r="F26" s="52">
        <f t="shared" si="14"/>
        <v>0</v>
      </c>
      <c r="G26" s="52">
        <f t="shared" si="14"/>
        <v>0</v>
      </c>
      <c r="H26" s="52">
        <f t="shared" si="14"/>
        <v>0</v>
      </c>
      <c r="I26" s="52">
        <f t="shared" si="14"/>
        <v>0</v>
      </c>
      <c r="J26" s="52">
        <f t="shared" si="14"/>
        <v>0</v>
      </c>
      <c r="K26" s="52">
        <f t="shared" si="14"/>
        <v>0</v>
      </c>
      <c r="L26" s="52">
        <f t="shared" si="14"/>
        <v>0</v>
      </c>
      <c r="M26" s="52">
        <f t="shared" si="14"/>
        <v>0</v>
      </c>
      <c r="N26" s="52">
        <f t="shared" si="14"/>
        <v>0</v>
      </c>
      <c r="O26" s="52">
        <f t="shared" si="14"/>
        <v>0</v>
      </c>
      <c r="P26" s="52">
        <f t="shared" si="14"/>
        <v>0</v>
      </c>
      <c r="Q26" s="52">
        <f t="shared" si="14"/>
        <v>0</v>
      </c>
      <c r="R26" s="52">
        <f t="shared" si="14"/>
        <v>0</v>
      </c>
      <c r="S26" s="52">
        <f t="shared" si="14"/>
        <v>0</v>
      </c>
      <c r="T26" s="52">
        <f t="shared" si="14"/>
        <v>0</v>
      </c>
      <c r="U26" s="52">
        <f t="shared" si="14"/>
        <v>0</v>
      </c>
      <c r="V26" s="52">
        <f t="shared" si="14"/>
        <v>0</v>
      </c>
      <c r="W26" s="52">
        <f t="shared" si="14"/>
        <v>0</v>
      </c>
      <c r="X26" s="52">
        <f t="shared" si="14"/>
        <v>0</v>
      </c>
      <c r="Y26" s="52">
        <f t="shared" si="14"/>
        <v>0</v>
      </c>
      <c r="Z26" s="52">
        <f t="shared" si="14"/>
        <v>0</v>
      </c>
      <c r="AA26" s="52">
        <f t="shared" si="14"/>
        <v>0</v>
      </c>
      <c r="AB26" s="52">
        <f t="shared" si="14"/>
        <v>0</v>
      </c>
      <c r="AC26" s="52">
        <f t="shared" si="14"/>
        <v>0</v>
      </c>
      <c r="AD26" s="53"/>
      <c r="AH26" s="77"/>
      <c r="AI26" s="77"/>
    </row>
    <row r="27" spans="1:35" s="76" customFormat="1" ht="16.5" thickBot="1" x14ac:dyDescent="0.3">
      <c r="A27" s="54" t="s">
        <v>76</v>
      </c>
      <c r="B27" s="55" t="s">
        <v>125</v>
      </c>
      <c r="C27" s="61">
        <f t="shared" si="6"/>
        <v>0</v>
      </c>
      <c r="D27" s="49"/>
      <c r="E27" s="49"/>
      <c r="F27" s="63">
        <f>G27+H27+I27+J27+K27+L27+M27+S27</f>
        <v>0</v>
      </c>
      <c r="G27" s="63"/>
      <c r="H27" s="63"/>
      <c r="I27" s="63"/>
      <c r="J27" s="63"/>
      <c r="K27" s="63"/>
      <c r="L27" s="63"/>
      <c r="M27" s="63">
        <f>N27+O27+P27+Q27+R27</f>
        <v>0</v>
      </c>
      <c r="N27" s="63"/>
      <c r="O27" s="63"/>
      <c r="P27" s="63"/>
      <c r="Q27" s="63"/>
      <c r="R27" s="91"/>
      <c r="S27" s="91"/>
      <c r="T27" s="91"/>
      <c r="U27" s="91"/>
      <c r="V27" s="91"/>
      <c r="W27" s="92">
        <f>X27+Z27+AB27</f>
        <v>0</v>
      </c>
      <c r="X27" s="91"/>
      <c r="Y27" s="91"/>
      <c r="Z27" s="91"/>
      <c r="AA27" s="91"/>
      <c r="AB27" s="92"/>
      <c r="AC27" s="93">
        <f>W27+C27</f>
        <v>0</v>
      </c>
      <c r="AD27" s="53"/>
      <c r="AH27" s="77"/>
      <c r="AI27" s="77"/>
    </row>
    <row r="28" spans="1:35" s="76" customFormat="1" ht="15.75" x14ac:dyDescent="0.25">
      <c r="A28" s="78" t="s">
        <v>126</v>
      </c>
      <c r="B28" s="79"/>
      <c r="C28" s="79"/>
      <c r="D28" s="94"/>
      <c r="E28" s="95"/>
      <c r="F28" s="95"/>
      <c r="G28" s="95"/>
      <c r="H28" s="95"/>
      <c r="I28" s="95"/>
      <c r="J28" s="95"/>
      <c r="K28" s="95"/>
      <c r="L28" s="95"/>
      <c r="M28" s="95"/>
      <c r="N28" s="95"/>
      <c r="O28" s="95"/>
      <c r="P28" s="95"/>
      <c r="Q28" s="95"/>
      <c r="R28" s="81"/>
      <c r="S28" s="81"/>
      <c r="T28" s="81"/>
      <c r="U28" s="81"/>
      <c r="V28" s="81"/>
      <c r="W28" s="81"/>
      <c r="X28" s="81"/>
      <c r="Y28" s="81"/>
      <c r="Z28" s="81"/>
      <c r="AA28" s="81"/>
      <c r="AB28" s="81"/>
      <c r="AC28" s="82"/>
      <c r="AH28" s="77"/>
      <c r="AI28" s="77"/>
    </row>
    <row r="29" spans="1:35" s="76" customFormat="1" ht="15.75" customHeight="1" x14ac:dyDescent="0.25">
      <c r="A29" s="83" t="s">
        <v>57</v>
      </c>
      <c r="B29" s="83" t="s">
        <v>57</v>
      </c>
      <c r="C29" s="84">
        <v>2000</v>
      </c>
      <c r="D29" s="84">
        <v>2110</v>
      </c>
      <c r="E29" s="84">
        <v>2120</v>
      </c>
      <c r="F29" s="84">
        <v>2200</v>
      </c>
      <c r="G29" s="84">
        <v>2210</v>
      </c>
      <c r="H29" s="84">
        <v>2220</v>
      </c>
      <c r="I29" s="84">
        <v>2230</v>
      </c>
      <c r="J29" s="84">
        <v>2240</v>
      </c>
      <c r="K29" s="84">
        <v>2250</v>
      </c>
      <c r="L29" s="84">
        <v>2260</v>
      </c>
      <c r="M29" s="84">
        <v>2270</v>
      </c>
      <c r="N29" s="84">
        <v>2271</v>
      </c>
      <c r="O29" s="84">
        <v>2272</v>
      </c>
      <c r="P29" s="84">
        <v>2273</v>
      </c>
      <c r="Q29" s="84">
        <v>2274</v>
      </c>
      <c r="R29" s="84">
        <v>2275</v>
      </c>
      <c r="S29" s="84">
        <v>2282</v>
      </c>
      <c r="T29" s="84">
        <v>2720</v>
      </c>
      <c r="U29" s="84">
        <v>2730</v>
      </c>
      <c r="V29" s="84">
        <v>2800</v>
      </c>
      <c r="W29" s="84">
        <v>3000</v>
      </c>
      <c r="X29" s="84">
        <v>3110</v>
      </c>
      <c r="Y29" s="84">
        <v>3122</v>
      </c>
      <c r="Z29" s="84">
        <v>3132</v>
      </c>
      <c r="AA29" s="84">
        <v>3142</v>
      </c>
      <c r="AB29" s="84">
        <v>3210</v>
      </c>
      <c r="AC29" s="85" t="s">
        <v>58</v>
      </c>
      <c r="AD29" s="89"/>
      <c r="AH29" s="77"/>
      <c r="AI29" s="77"/>
    </row>
    <row r="30" spans="1:35" s="76" customFormat="1" ht="15.75" customHeight="1" x14ac:dyDescent="0.25">
      <c r="A30" s="46" t="s">
        <v>59</v>
      </c>
      <c r="B30" s="47" t="s">
        <v>104</v>
      </c>
      <c r="C30" s="48">
        <f t="shared" ref="C30:C50" si="15">D30+E30+F30+T30+U30+V30</f>
        <v>0</v>
      </c>
      <c r="D30" s="48">
        <f>D31+D32</f>
        <v>0</v>
      </c>
      <c r="E30" s="48">
        <f>E31+E32</f>
        <v>0</v>
      </c>
      <c r="F30" s="45">
        <f t="shared" ref="F30:F50" si="16">G30+H30+I30+J30+K30+L30+M30+S30</f>
        <v>0</v>
      </c>
      <c r="G30" s="48">
        <f t="shared" ref="G30:U30" si="17">G31+G32</f>
        <v>0</v>
      </c>
      <c r="H30" s="48">
        <f t="shared" si="17"/>
        <v>0</v>
      </c>
      <c r="I30" s="48">
        <f t="shared" si="17"/>
        <v>0</v>
      </c>
      <c r="J30" s="48">
        <f t="shared" si="17"/>
        <v>0</v>
      </c>
      <c r="K30" s="48">
        <f t="shared" si="17"/>
        <v>0</v>
      </c>
      <c r="L30" s="48">
        <f t="shared" si="17"/>
        <v>0</v>
      </c>
      <c r="M30" s="48">
        <f t="shared" si="17"/>
        <v>0</v>
      </c>
      <c r="N30" s="48">
        <f t="shared" si="17"/>
        <v>0</v>
      </c>
      <c r="O30" s="48">
        <f t="shared" si="17"/>
        <v>0</v>
      </c>
      <c r="P30" s="48">
        <f t="shared" si="17"/>
        <v>0</v>
      </c>
      <c r="Q30" s="48">
        <f t="shared" si="17"/>
        <v>0</v>
      </c>
      <c r="R30" s="48">
        <f t="shared" si="17"/>
        <v>0</v>
      </c>
      <c r="S30" s="48">
        <f t="shared" si="17"/>
        <v>0</v>
      </c>
      <c r="T30" s="48">
        <f t="shared" si="17"/>
        <v>0</v>
      </c>
      <c r="U30" s="48">
        <f t="shared" si="17"/>
        <v>0</v>
      </c>
      <c r="V30" s="45"/>
      <c r="W30" s="90">
        <f t="shared" ref="W30:W50" si="18">X30+Z30+AB30</f>
        <v>0</v>
      </c>
      <c r="X30" s="48">
        <f>X31+X32</f>
        <v>0</v>
      </c>
      <c r="Y30" s="48">
        <f>Y31+Y32</f>
        <v>0</v>
      </c>
      <c r="Z30" s="48">
        <f>Z31+Z32</f>
        <v>0</v>
      </c>
      <c r="AA30" s="48">
        <f>AA31+AA32</f>
        <v>0</v>
      </c>
      <c r="AB30" s="48">
        <f>AB31+AB32</f>
        <v>0</v>
      </c>
      <c r="AC30" s="86">
        <f t="shared" ref="AC30:AC50" si="19">W30+C30</f>
        <v>0</v>
      </c>
      <c r="AD30" s="89"/>
      <c r="AH30" s="77"/>
      <c r="AI30" s="77"/>
    </row>
    <row r="31" spans="1:35" ht="16.5" customHeight="1" x14ac:dyDescent="0.25">
      <c r="A31" s="88" t="s">
        <v>63</v>
      </c>
      <c r="B31" s="88" t="s">
        <v>63</v>
      </c>
      <c r="C31" s="48">
        <f>D31+E31+F31+T31+U31+V31</f>
        <v>0</v>
      </c>
      <c r="D31" s="48"/>
      <c r="E31" s="48"/>
      <c r="F31" s="45">
        <f>G31+H31+I31+J31+K31+L31+M31+S31</f>
        <v>0</v>
      </c>
      <c r="G31" s="45"/>
      <c r="H31" s="45"/>
      <c r="I31" s="45"/>
      <c r="J31" s="45"/>
      <c r="K31" s="45"/>
      <c r="L31" s="45"/>
      <c r="M31" s="45">
        <f>N31+O31+P31+Q31+R31</f>
        <v>0</v>
      </c>
      <c r="N31" s="45"/>
      <c r="O31" s="45"/>
      <c r="P31" s="45"/>
      <c r="Q31" s="45"/>
      <c r="R31" s="45"/>
      <c r="S31" s="45"/>
      <c r="T31" s="45"/>
      <c r="U31" s="45"/>
      <c r="V31" s="45"/>
      <c r="W31" s="48">
        <f>X31+Z31+AB31</f>
        <v>0</v>
      </c>
      <c r="X31" s="45"/>
      <c r="Y31" s="45"/>
      <c r="Z31" s="45"/>
      <c r="AA31" s="45"/>
      <c r="AB31" s="45"/>
      <c r="AC31" s="58">
        <f>W31+C31</f>
        <v>0</v>
      </c>
    </row>
    <row r="32" spans="1:35" ht="26.45" customHeight="1" x14ac:dyDescent="0.25">
      <c r="A32" s="88" t="s">
        <v>64</v>
      </c>
      <c r="B32" s="88" t="s">
        <v>64</v>
      </c>
      <c r="C32" s="48">
        <f>D32+E32+F32+T32+U32+V32</f>
        <v>0</v>
      </c>
      <c r="D32" s="48"/>
      <c r="E32" s="48"/>
      <c r="F32" s="45">
        <f>G32+H32+I32+J32+K32+L32+M32+S32</f>
        <v>0</v>
      </c>
      <c r="G32" s="45"/>
      <c r="H32" s="45"/>
      <c r="I32" s="45"/>
      <c r="J32" s="48"/>
      <c r="K32" s="45"/>
      <c r="L32" s="45"/>
      <c r="M32" s="45">
        <f>N32+O32+P32+Q32+R32</f>
        <v>0</v>
      </c>
      <c r="N32" s="45"/>
      <c r="O32" s="45"/>
      <c r="P32" s="45"/>
      <c r="Q32" s="45"/>
      <c r="R32" s="45"/>
      <c r="S32" s="45"/>
      <c r="T32" s="45"/>
      <c r="U32" s="45"/>
      <c r="V32" s="45"/>
      <c r="W32" s="48">
        <f>X32+Z32+AB32</f>
        <v>0</v>
      </c>
      <c r="X32" s="45"/>
      <c r="Y32" s="45"/>
      <c r="Z32" s="45"/>
      <c r="AA32" s="45"/>
      <c r="AB32" s="45"/>
      <c r="AC32" s="58">
        <f>W32+C32</f>
        <v>0</v>
      </c>
    </row>
    <row r="33" spans="1:35" s="76" customFormat="1" ht="15.75" customHeight="1" x14ac:dyDescent="0.25">
      <c r="A33" s="46" t="s">
        <v>60</v>
      </c>
      <c r="B33" s="47" t="s">
        <v>105</v>
      </c>
      <c r="C33" s="48">
        <f t="shared" si="15"/>
        <v>0</v>
      </c>
      <c r="D33" s="48">
        <f>D34+D35</f>
        <v>0</v>
      </c>
      <c r="E33" s="48">
        <f>E34+E35</f>
        <v>0</v>
      </c>
      <c r="F33" s="45">
        <f t="shared" si="16"/>
        <v>0</v>
      </c>
      <c r="G33" s="48">
        <f t="shared" ref="G33:L33" si="20">G34+G35</f>
        <v>0</v>
      </c>
      <c r="H33" s="48">
        <f t="shared" si="20"/>
        <v>0</v>
      </c>
      <c r="I33" s="48">
        <f t="shared" si="20"/>
        <v>0</v>
      </c>
      <c r="J33" s="48">
        <f t="shared" si="20"/>
        <v>0</v>
      </c>
      <c r="K33" s="48">
        <f t="shared" si="20"/>
        <v>0</v>
      </c>
      <c r="L33" s="48">
        <f t="shared" si="20"/>
        <v>0</v>
      </c>
      <c r="M33" s="45">
        <f t="shared" ref="M33:M50" si="21">N33+O33+P33+Q33+R33</f>
        <v>0</v>
      </c>
      <c r="N33" s="48">
        <f t="shared" ref="N33:V33" si="22">N34+N35</f>
        <v>0</v>
      </c>
      <c r="O33" s="48">
        <f t="shared" si="22"/>
        <v>0</v>
      </c>
      <c r="P33" s="48">
        <f t="shared" si="22"/>
        <v>0</v>
      </c>
      <c r="Q33" s="48">
        <f t="shared" si="22"/>
        <v>0</v>
      </c>
      <c r="R33" s="48">
        <f t="shared" si="22"/>
        <v>0</v>
      </c>
      <c r="S33" s="48">
        <f t="shared" si="22"/>
        <v>0</v>
      </c>
      <c r="T33" s="48">
        <f t="shared" si="22"/>
        <v>0</v>
      </c>
      <c r="U33" s="48">
        <f t="shared" si="22"/>
        <v>0</v>
      </c>
      <c r="V33" s="48">
        <f t="shared" si="22"/>
        <v>0</v>
      </c>
      <c r="W33" s="90">
        <f t="shared" si="18"/>
        <v>0</v>
      </c>
      <c r="X33" s="48">
        <f>X34+X35</f>
        <v>0</v>
      </c>
      <c r="Y33" s="48"/>
      <c r="Z33" s="48">
        <f>Z34+Z35</f>
        <v>0</v>
      </c>
      <c r="AA33" s="48"/>
      <c r="AB33" s="48">
        <f>AB34+AB35</f>
        <v>0</v>
      </c>
      <c r="AC33" s="86">
        <f t="shared" si="19"/>
        <v>0</v>
      </c>
      <c r="AD33" s="77"/>
      <c r="AH33" s="77"/>
      <c r="AI33" s="77"/>
    </row>
    <row r="34" spans="1:35" s="76" customFormat="1" ht="26.45" customHeight="1" x14ac:dyDescent="0.25">
      <c r="A34" s="88" t="s">
        <v>61</v>
      </c>
      <c r="B34" s="88" t="s">
        <v>61</v>
      </c>
      <c r="C34" s="48">
        <f t="shared" si="15"/>
        <v>0</v>
      </c>
      <c r="D34" s="48"/>
      <c r="E34" s="48"/>
      <c r="F34" s="45">
        <f t="shared" si="16"/>
        <v>0</v>
      </c>
      <c r="G34" s="45"/>
      <c r="H34" s="45"/>
      <c r="I34" s="45"/>
      <c r="J34" s="45"/>
      <c r="K34" s="45"/>
      <c r="L34" s="45"/>
      <c r="M34" s="45">
        <f t="shared" si="21"/>
        <v>0</v>
      </c>
      <c r="N34" s="45"/>
      <c r="O34" s="45"/>
      <c r="P34" s="45"/>
      <c r="Q34" s="45"/>
      <c r="R34" s="45"/>
      <c r="S34" s="45"/>
      <c r="T34" s="45"/>
      <c r="U34" s="45"/>
      <c r="V34" s="45"/>
      <c r="W34" s="48">
        <f t="shared" si="18"/>
        <v>0</v>
      </c>
      <c r="X34" s="45"/>
      <c r="Y34" s="45"/>
      <c r="Z34" s="45"/>
      <c r="AA34" s="45"/>
      <c r="AB34" s="45"/>
      <c r="AC34" s="58">
        <f t="shared" si="19"/>
        <v>0</v>
      </c>
      <c r="AD34" s="77"/>
      <c r="AH34" s="77"/>
      <c r="AI34" s="77"/>
    </row>
    <row r="35" spans="1:35" s="76" customFormat="1" ht="26.45" customHeight="1" x14ac:dyDescent="0.25">
      <c r="A35" s="88" t="s">
        <v>62</v>
      </c>
      <c r="B35" s="88" t="s">
        <v>62</v>
      </c>
      <c r="C35" s="48">
        <f t="shared" si="15"/>
        <v>0</v>
      </c>
      <c r="D35" s="48">
        <f>D36+D37</f>
        <v>0</v>
      </c>
      <c r="E35" s="48">
        <f>E36+E37</f>
        <v>0</v>
      </c>
      <c r="F35" s="45">
        <f t="shared" si="16"/>
        <v>0</v>
      </c>
      <c r="G35" s="48">
        <f t="shared" ref="G35:L35" si="23">G36+G37</f>
        <v>0</v>
      </c>
      <c r="H35" s="48">
        <f t="shared" si="23"/>
        <v>0</v>
      </c>
      <c r="I35" s="48">
        <f t="shared" si="23"/>
        <v>0</v>
      </c>
      <c r="J35" s="48">
        <f t="shared" si="23"/>
        <v>0</v>
      </c>
      <c r="K35" s="48">
        <f t="shared" si="23"/>
        <v>0</v>
      </c>
      <c r="L35" s="48">
        <f t="shared" si="23"/>
        <v>0</v>
      </c>
      <c r="M35" s="45">
        <f t="shared" si="21"/>
        <v>0</v>
      </c>
      <c r="N35" s="48">
        <f t="shared" ref="N35:V35" si="24">N36+N37</f>
        <v>0</v>
      </c>
      <c r="O35" s="48">
        <f t="shared" si="24"/>
        <v>0</v>
      </c>
      <c r="P35" s="48">
        <f t="shared" si="24"/>
        <v>0</v>
      </c>
      <c r="Q35" s="48">
        <f t="shared" si="24"/>
        <v>0</v>
      </c>
      <c r="R35" s="48">
        <f t="shared" si="24"/>
        <v>0</v>
      </c>
      <c r="S35" s="48">
        <f t="shared" si="24"/>
        <v>0</v>
      </c>
      <c r="T35" s="48">
        <f t="shared" si="24"/>
        <v>0</v>
      </c>
      <c r="U35" s="48">
        <f t="shared" si="24"/>
        <v>0</v>
      </c>
      <c r="V35" s="48">
        <f t="shared" si="24"/>
        <v>0</v>
      </c>
      <c r="W35" s="48">
        <f t="shared" si="18"/>
        <v>0</v>
      </c>
      <c r="X35" s="48">
        <f>X36+X37</f>
        <v>0</v>
      </c>
      <c r="Y35" s="48"/>
      <c r="Z35" s="48">
        <f>Z36+Z37</f>
        <v>0</v>
      </c>
      <c r="AA35" s="48"/>
      <c r="AB35" s="48">
        <f>AB36+AB37</f>
        <v>0</v>
      </c>
      <c r="AC35" s="58">
        <f t="shared" si="19"/>
        <v>0</v>
      </c>
      <c r="AD35" s="77"/>
      <c r="AH35" s="77"/>
      <c r="AI35" s="77"/>
    </row>
    <row r="36" spans="1:35" ht="16.5" customHeight="1" x14ac:dyDescent="0.25">
      <c r="A36" s="88" t="s">
        <v>63</v>
      </c>
      <c r="B36" s="88" t="s">
        <v>63</v>
      </c>
      <c r="C36" s="48">
        <f t="shared" si="15"/>
        <v>0</v>
      </c>
      <c r="D36" s="48"/>
      <c r="E36" s="48"/>
      <c r="F36" s="45">
        <f t="shared" si="16"/>
        <v>0</v>
      </c>
      <c r="G36" s="45"/>
      <c r="H36" s="45"/>
      <c r="I36" s="45"/>
      <c r="J36" s="45"/>
      <c r="K36" s="45"/>
      <c r="L36" s="45"/>
      <c r="M36" s="45">
        <f t="shared" si="21"/>
        <v>0</v>
      </c>
      <c r="N36" s="45"/>
      <c r="O36" s="45"/>
      <c r="P36" s="45"/>
      <c r="Q36" s="45"/>
      <c r="R36" s="45"/>
      <c r="S36" s="45"/>
      <c r="T36" s="45"/>
      <c r="U36" s="45"/>
      <c r="V36" s="45"/>
      <c r="W36" s="48">
        <f t="shared" si="18"/>
        <v>0</v>
      </c>
      <c r="X36" s="45"/>
      <c r="Y36" s="45"/>
      <c r="Z36" s="45"/>
      <c r="AA36" s="45"/>
      <c r="AB36" s="45"/>
      <c r="AC36" s="58">
        <f t="shared" si="19"/>
        <v>0</v>
      </c>
    </row>
    <row r="37" spans="1:35" ht="26.45" customHeight="1" x14ac:dyDescent="0.25">
      <c r="A37" s="88" t="s">
        <v>64</v>
      </c>
      <c r="B37" s="88" t="s">
        <v>64</v>
      </c>
      <c r="C37" s="48">
        <f t="shared" si="15"/>
        <v>0</v>
      </c>
      <c r="D37" s="48"/>
      <c r="E37" s="48"/>
      <c r="F37" s="48">
        <f>G37+H37+I37+J37+K37+L37+M37+S37</f>
        <v>0</v>
      </c>
      <c r="G37" s="45"/>
      <c r="H37" s="45"/>
      <c r="I37" s="45"/>
      <c r="J37" s="48">
        <v>0</v>
      </c>
      <c r="K37" s="45"/>
      <c r="L37" s="45"/>
      <c r="M37" s="45">
        <f t="shared" si="21"/>
        <v>0</v>
      </c>
      <c r="N37" s="45"/>
      <c r="O37" s="45"/>
      <c r="P37" s="45"/>
      <c r="Q37" s="45"/>
      <c r="R37" s="45"/>
      <c r="S37" s="45"/>
      <c r="T37" s="45"/>
      <c r="U37" s="45"/>
      <c r="V37" s="45"/>
      <c r="W37" s="48">
        <f t="shared" si="18"/>
        <v>0</v>
      </c>
      <c r="X37" s="45"/>
      <c r="Y37" s="45"/>
      <c r="Z37" s="45"/>
      <c r="AA37" s="45"/>
      <c r="AB37" s="45"/>
      <c r="AC37" s="58">
        <f t="shared" si="19"/>
        <v>0</v>
      </c>
    </row>
    <row r="38" spans="1:35" ht="15.75" customHeight="1" x14ac:dyDescent="0.25">
      <c r="A38" s="46" t="s">
        <v>65</v>
      </c>
      <c r="B38" s="47" t="s">
        <v>106</v>
      </c>
      <c r="C38" s="48">
        <f t="shared" si="15"/>
        <v>0</v>
      </c>
      <c r="D38" s="48">
        <f>D39+D40</f>
        <v>0</v>
      </c>
      <c r="E38" s="48">
        <f>E39+E40</f>
        <v>0</v>
      </c>
      <c r="F38" s="45">
        <f t="shared" si="16"/>
        <v>0</v>
      </c>
      <c r="G38" s="48">
        <f t="shared" ref="G38:L38" si="25">G39+G40</f>
        <v>0</v>
      </c>
      <c r="H38" s="48">
        <f t="shared" si="25"/>
        <v>0</v>
      </c>
      <c r="I38" s="48">
        <f t="shared" si="25"/>
        <v>0</v>
      </c>
      <c r="J38" s="48">
        <f t="shared" si="25"/>
        <v>0</v>
      </c>
      <c r="K38" s="48">
        <f t="shared" si="25"/>
        <v>0</v>
      </c>
      <c r="L38" s="48">
        <f t="shared" si="25"/>
        <v>0</v>
      </c>
      <c r="M38" s="45">
        <f t="shared" si="21"/>
        <v>0</v>
      </c>
      <c r="N38" s="48">
        <f t="shared" ref="N38:V38" si="26">N39+N40</f>
        <v>0</v>
      </c>
      <c r="O38" s="48">
        <f t="shared" si="26"/>
        <v>0</v>
      </c>
      <c r="P38" s="48">
        <f t="shared" si="26"/>
        <v>0</v>
      </c>
      <c r="Q38" s="48">
        <f t="shared" si="26"/>
        <v>0</v>
      </c>
      <c r="R38" s="48">
        <f t="shared" si="26"/>
        <v>0</v>
      </c>
      <c r="S38" s="48">
        <f t="shared" si="26"/>
        <v>0</v>
      </c>
      <c r="T38" s="48">
        <f t="shared" si="26"/>
        <v>0</v>
      </c>
      <c r="U38" s="48">
        <f t="shared" si="26"/>
        <v>0</v>
      </c>
      <c r="V38" s="48">
        <f t="shared" si="26"/>
        <v>0</v>
      </c>
      <c r="W38" s="48">
        <f t="shared" si="18"/>
        <v>0</v>
      </c>
      <c r="X38" s="48">
        <f>X39+X40</f>
        <v>0</v>
      </c>
      <c r="Y38" s="48"/>
      <c r="Z38" s="48">
        <f>Z39+Z40</f>
        <v>0</v>
      </c>
      <c r="AA38" s="48"/>
      <c r="AB38" s="48">
        <f>AB39+AB40</f>
        <v>0</v>
      </c>
      <c r="AC38" s="58">
        <f t="shared" si="19"/>
        <v>0</v>
      </c>
    </row>
    <row r="39" spans="1:35" ht="15.75" customHeight="1" x14ac:dyDescent="0.25">
      <c r="A39" s="88" t="s">
        <v>63</v>
      </c>
      <c r="B39" s="88" t="s">
        <v>63</v>
      </c>
      <c r="C39" s="48">
        <f t="shared" si="15"/>
        <v>0</v>
      </c>
      <c r="D39" s="45"/>
      <c r="E39" s="48"/>
      <c r="F39" s="45">
        <f t="shared" si="16"/>
        <v>0</v>
      </c>
      <c r="G39" s="45"/>
      <c r="H39" s="45"/>
      <c r="I39" s="45"/>
      <c r="J39" s="45"/>
      <c r="K39" s="45"/>
      <c r="L39" s="45"/>
      <c r="M39" s="45">
        <f t="shared" si="21"/>
        <v>0</v>
      </c>
      <c r="N39" s="45"/>
      <c r="O39" s="45"/>
      <c r="P39" s="45"/>
      <c r="Q39" s="45"/>
      <c r="R39" s="45"/>
      <c r="S39" s="45"/>
      <c r="T39" s="45"/>
      <c r="U39" s="45"/>
      <c r="V39" s="45"/>
      <c r="W39" s="48">
        <f t="shared" si="18"/>
        <v>0</v>
      </c>
      <c r="X39" s="45"/>
      <c r="Y39" s="45"/>
      <c r="Z39" s="45"/>
      <c r="AA39" s="45"/>
      <c r="AB39" s="45"/>
      <c r="AC39" s="58">
        <f t="shared" si="19"/>
        <v>0</v>
      </c>
    </row>
    <row r="40" spans="1:35" ht="31.7" customHeight="1" x14ac:dyDescent="0.25">
      <c r="A40" s="88" t="s">
        <v>64</v>
      </c>
      <c r="B40" s="88" t="s">
        <v>64</v>
      </c>
      <c r="C40" s="48">
        <f t="shared" si="15"/>
        <v>0</v>
      </c>
      <c r="D40" s="45"/>
      <c r="E40" s="48"/>
      <c r="F40" s="45">
        <f t="shared" si="16"/>
        <v>0</v>
      </c>
      <c r="G40" s="45"/>
      <c r="H40" s="45"/>
      <c r="I40" s="45"/>
      <c r="J40" s="45"/>
      <c r="K40" s="45"/>
      <c r="L40" s="45"/>
      <c r="M40" s="45">
        <f t="shared" si="21"/>
        <v>0</v>
      </c>
      <c r="N40" s="45"/>
      <c r="O40" s="45"/>
      <c r="P40" s="45"/>
      <c r="Q40" s="45"/>
      <c r="R40" s="45"/>
      <c r="S40" s="45"/>
      <c r="T40" s="45"/>
      <c r="U40" s="45"/>
      <c r="V40" s="45"/>
      <c r="W40" s="48">
        <f t="shared" si="18"/>
        <v>0</v>
      </c>
      <c r="X40" s="45"/>
      <c r="Y40" s="45"/>
      <c r="Z40" s="45"/>
      <c r="AA40" s="45"/>
      <c r="AB40" s="45"/>
      <c r="AC40" s="58">
        <f t="shared" si="19"/>
        <v>0</v>
      </c>
    </row>
    <row r="41" spans="1:35" ht="15.75" customHeight="1" x14ac:dyDescent="0.25">
      <c r="A41" s="46" t="s">
        <v>66</v>
      </c>
      <c r="B41" s="47" t="s">
        <v>121</v>
      </c>
      <c r="C41" s="48">
        <f t="shared" si="15"/>
        <v>0</v>
      </c>
      <c r="D41" s="48">
        <f>D42+D43</f>
        <v>0</v>
      </c>
      <c r="E41" s="48">
        <f>E42+E43</f>
        <v>0</v>
      </c>
      <c r="F41" s="45">
        <f t="shared" si="16"/>
        <v>0</v>
      </c>
      <c r="G41" s="48">
        <f t="shared" ref="G41:L41" si="27">G42+G43</f>
        <v>0</v>
      </c>
      <c r="H41" s="48">
        <f t="shared" si="27"/>
        <v>0</v>
      </c>
      <c r="I41" s="48">
        <f t="shared" si="27"/>
        <v>0</v>
      </c>
      <c r="J41" s="48">
        <f t="shared" si="27"/>
        <v>0</v>
      </c>
      <c r="K41" s="48">
        <f t="shared" si="27"/>
        <v>0</v>
      </c>
      <c r="L41" s="48">
        <f t="shared" si="27"/>
        <v>0</v>
      </c>
      <c r="M41" s="45">
        <f t="shared" si="21"/>
        <v>0</v>
      </c>
      <c r="N41" s="48">
        <f t="shared" ref="N41:V41" si="28">N42+N43</f>
        <v>0</v>
      </c>
      <c r="O41" s="48">
        <f t="shared" si="28"/>
        <v>0</v>
      </c>
      <c r="P41" s="48">
        <f t="shared" si="28"/>
        <v>0</v>
      </c>
      <c r="Q41" s="48">
        <f t="shared" si="28"/>
        <v>0</v>
      </c>
      <c r="R41" s="48">
        <f t="shared" si="28"/>
        <v>0</v>
      </c>
      <c r="S41" s="48">
        <f t="shared" si="28"/>
        <v>0</v>
      </c>
      <c r="T41" s="48">
        <f t="shared" si="28"/>
        <v>0</v>
      </c>
      <c r="U41" s="48">
        <f t="shared" si="28"/>
        <v>0</v>
      </c>
      <c r="V41" s="48">
        <f t="shared" si="28"/>
        <v>0</v>
      </c>
      <c r="W41" s="90">
        <f t="shared" si="18"/>
        <v>0</v>
      </c>
      <c r="X41" s="48">
        <f>X42+X43</f>
        <v>0</v>
      </c>
      <c r="Y41" s="48"/>
      <c r="Z41" s="48">
        <f>Z42+Z43</f>
        <v>0</v>
      </c>
      <c r="AA41" s="48"/>
      <c r="AB41" s="48">
        <f>AB42+AB43</f>
        <v>0</v>
      </c>
      <c r="AC41" s="86">
        <f t="shared" si="19"/>
        <v>0</v>
      </c>
    </row>
    <row r="42" spans="1:35" ht="15.75" customHeight="1" x14ac:dyDescent="0.25">
      <c r="A42" s="88" t="s">
        <v>63</v>
      </c>
      <c r="B42" s="88" t="s">
        <v>63</v>
      </c>
      <c r="C42" s="48">
        <f t="shared" si="15"/>
        <v>0</v>
      </c>
      <c r="D42" s="48"/>
      <c r="E42" s="48"/>
      <c r="F42" s="45">
        <f t="shared" si="16"/>
        <v>0</v>
      </c>
      <c r="G42" s="45"/>
      <c r="H42" s="45"/>
      <c r="I42" s="45"/>
      <c r="J42" s="45"/>
      <c r="K42" s="45"/>
      <c r="L42" s="45"/>
      <c r="M42" s="45">
        <f t="shared" si="21"/>
        <v>0</v>
      </c>
      <c r="N42" s="45"/>
      <c r="O42" s="45"/>
      <c r="P42" s="45"/>
      <c r="Q42" s="45"/>
      <c r="R42" s="45"/>
      <c r="S42" s="45"/>
      <c r="T42" s="45"/>
      <c r="U42" s="45"/>
      <c r="V42" s="45"/>
      <c r="W42" s="90">
        <f t="shared" si="18"/>
        <v>0</v>
      </c>
      <c r="X42" s="45"/>
      <c r="Y42" s="45"/>
      <c r="Z42" s="45"/>
      <c r="AA42" s="45"/>
      <c r="AB42" s="45"/>
      <c r="AC42" s="86">
        <f t="shared" si="19"/>
        <v>0</v>
      </c>
    </row>
    <row r="43" spans="1:35" ht="29.25" customHeight="1" x14ac:dyDescent="0.25">
      <c r="A43" s="88" t="s">
        <v>64</v>
      </c>
      <c r="B43" s="88" t="s">
        <v>64</v>
      </c>
      <c r="C43" s="48">
        <f t="shared" si="15"/>
        <v>0</v>
      </c>
      <c r="D43" s="48"/>
      <c r="E43" s="48"/>
      <c r="F43" s="45">
        <f t="shared" si="16"/>
        <v>0</v>
      </c>
      <c r="G43" s="45"/>
      <c r="H43" s="45"/>
      <c r="I43" s="45"/>
      <c r="J43" s="45"/>
      <c r="K43" s="45"/>
      <c r="L43" s="45"/>
      <c r="M43" s="45">
        <f t="shared" si="21"/>
        <v>0</v>
      </c>
      <c r="N43" s="45"/>
      <c r="O43" s="45"/>
      <c r="P43" s="45"/>
      <c r="Q43" s="45"/>
      <c r="R43" s="45"/>
      <c r="S43" s="45"/>
      <c r="T43" s="45"/>
      <c r="U43" s="45"/>
      <c r="V43" s="45"/>
      <c r="W43" s="90">
        <f t="shared" si="18"/>
        <v>0</v>
      </c>
      <c r="X43" s="45"/>
      <c r="Y43" s="45"/>
      <c r="Z43" s="45"/>
      <c r="AA43" s="45"/>
      <c r="AB43" s="45"/>
      <c r="AC43" s="86">
        <f t="shared" si="19"/>
        <v>0</v>
      </c>
    </row>
    <row r="44" spans="1:35" ht="15.75" customHeight="1" x14ac:dyDescent="0.25">
      <c r="A44" s="46" t="s">
        <v>67</v>
      </c>
      <c r="B44" s="47" t="s">
        <v>107</v>
      </c>
      <c r="C44" s="48">
        <f t="shared" si="15"/>
        <v>0</v>
      </c>
      <c r="D44" s="48"/>
      <c r="E44" s="45"/>
      <c r="F44" s="45">
        <f t="shared" si="16"/>
        <v>0</v>
      </c>
      <c r="G44" s="45"/>
      <c r="H44" s="45"/>
      <c r="I44" s="45"/>
      <c r="J44" s="45"/>
      <c r="K44" s="45"/>
      <c r="L44" s="45"/>
      <c r="M44" s="45">
        <f t="shared" si="21"/>
        <v>0</v>
      </c>
      <c r="N44" s="45"/>
      <c r="O44" s="45"/>
      <c r="P44" s="45"/>
      <c r="Q44" s="45"/>
      <c r="R44" s="45"/>
      <c r="S44" s="45"/>
      <c r="T44" s="45"/>
      <c r="U44" s="45"/>
      <c r="V44" s="45"/>
      <c r="W44" s="90">
        <f t="shared" si="18"/>
        <v>0</v>
      </c>
      <c r="X44" s="45"/>
      <c r="Y44" s="45"/>
      <c r="Z44" s="45"/>
      <c r="AA44" s="45"/>
      <c r="AB44" s="45"/>
      <c r="AC44" s="86">
        <f t="shared" si="19"/>
        <v>0</v>
      </c>
    </row>
    <row r="45" spans="1:35" ht="15.75" customHeight="1" x14ac:dyDescent="0.25">
      <c r="A45" s="46" t="s">
        <v>68</v>
      </c>
      <c r="B45" s="47" t="s">
        <v>108</v>
      </c>
      <c r="C45" s="48">
        <f t="shared" si="15"/>
        <v>0</v>
      </c>
      <c r="D45" s="48"/>
      <c r="E45" s="45"/>
      <c r="F45" s="45">
        <f t="shared" si="16"/>
        <v>0</v>
      </c>
      <c r="G45" s="45"/>
      <c r="H45" s="45"/>
      <c r="I45" s="45"/>
      <c r="J45" s="45"/>
      <c r="K45" s="45"/>
      <c r="L45" s="45"/>
      <c r="M45" s="45">
        <f t="shared" si="21"/>
        <v>0</v>
      </c>
      <c r="N45" s="45"/>
      <c r="O45" s="45"/>
      <c r="P45" s="45"/>
      <c r="Q45" s="45"/>
      <c r="R45" s="45"/>
      <c r="S45" s="45"/>
      <c r="T45" s="45"/>
      <c r="U45" s="45"/>
      <c r="V45" s="45"/>
      <c r="W45" s="90">
        <f t="shared" si="18"/>
        <v>0</v>
      </c>
      <c r="X45" s="45"/>
      <c r="Y45" s="45"/>
      <c r="Z45" s="45"/>
      <c r="AA45" s="45"/>
      <c r="AB45" s="45"/>
      <c r="AC45" s="86">
        <f t="shared" si="19"/>
        <v>0</v>
      </c>
    </row>
    <row r="46" spans="1:35" ht="15.75" customHeight="1" x14ac:dyDescent="0.25">
      <c r="A46" s="46" t="s">
        <v>69</v>
      </c>
      <c r="B46" s="47" t="s">
        <v>122</v>
      </c>
      <c r="C46" s="48">
        <f t="shared" si="15"/>
        <v>0</v>
      </c>
      <c r="D46" s="48"/>
      <c r="E46" s="45"/>
      <c r="F46" s="45">
        <f t="shared" si="16"/>
        <v>0</v>
      </c>
      <c r="G46" s="45"/>
      <c r="H46" s="45"/>
      <c r="I46" s="45"/>
      <c r="J46" s="45"/>
      <c r="K46" s="45"/>
      <c r="L46" s="45"/>
      <c r="M46" s="45">
        <f t="shared" si="21"/>
        <v>0</v>
      </c>
      <c r="N46" s="45"/>
      <c r="O46" s="45"/>
      <c r="P46" s="45"/>
      <c r="Q46" s="45"/>
      <c r="R46" s="45"/>
      <c r="S46" s="45"/>
      <c r="T46" s="45"/>
      <c r="U46" s="45"/>
      <c r="V46" s="45"/>
      <c r="W46" s="90">
        <f t="shared" si="18"/>
        <v>0</v>
      </c>
      <c r="X46" s="45"/>
      <c r="Y46" s="45"/>
      <c r="Z46" s="45"/>
      <c r="AA46" s="45"/>
      <c r="AB46" s="45"/>
      <c r="AC46" s="86">
        <f t="shared" si="19"/>
        <v>0</v>
      </c>
    </row>
    <row r="47" spans="1:35" ht="16.5" customHeight="1" x14ac:dyDescent="0.25">
      <c r="A47" s="46" t="s">
        <v>70</v>
      </c>
      <c r="B47" s="47" t="s">
        <v>109</v>
      </c>
      <c r="C47" s="48">
        <f t="shared" si="15"/>
        <v>0</v>
      </c>
      <c r="D47" s="48"/>
      <c r="E47" s="45"/>
      <c r="F47" s="45">
        <f t="shared" si="16"/>
        <v>0</v>
      </c>
      <c r="G47" s="45"/>
      <c r="H47" s="45"/>
      <c r="I47" s="45"/>
      <c r="J47" s="48"/>
      <c r="K47" s="45"/>
      <c r="L47" s="45"/>
      <c r="M47" s="45">
        <f t="shared" si="21"/>
        <v>0</v>
      </c>
      <c r="N47" s="45"/>
      <c r="O47" s="45"/>
      <c r="P47" s="45"/>
      <c r="Q47" s="45"/>
      <c r="R47" s="45"/>
      <c r="S47" s="45"/>
      <c r="T47" s="45"/>
      <c r="U47" s="45"/>
      <c r="V47" s="45"/>
      <c r="W47" s="90">
        <f t="shared" si="18"/>
        <v>0</v>
      </c>
      <c r="X47" s="45"/>
      <c r="Y47" s="45"/>
      <c r="Z47" s="45"/>
      <c r="AA47" s="45"/>
      <c r="AB47" s="45"/>
      <c r="AC47" s="86">
        <f t="shared" si="19"/>
        <v>0</v>
      </c>
    </row>
    <row r="48" spans="1:35" ht="15.75" x14ac:dyDescent="0.25">
      <c r="A48" s="46" t="s">
        <v>71</v>
      </c>
      <c r="B48" s="47" t="s">
        <v>110</v>
      </c>
      <c r="C48" s="48">
        <f t="shared" si="15"/>
        <v>0</v>
      </c>
      <c r="D48" s="48"/>
      <c r="E48" s="48"/>
      <c r="F48" s="45">
        <f t="shared" si="16"/>
        <v>0</v>
      </c>
      <c r="G48" s="45"/>
      <c r="H48" s="45"/>
      <c r="I48" s="45"/>
      <c r="J48" s="45"/>
      <c r="K48" s="45"/>
      <c r="L48" s="45"/>
      <c r="M48" s="45">
        <f t="shared" si="21"/>
        <v>0</v>
      </c>
      <c r="N48" s="45"/>
      <c r="O48" s="45"/>
      <c r="P48" s="45"/>
      <c r="Q48" s="45"/>
      <c r="R48" s="45"/>
      <c r="S48" s="45"/>
      <c r="T48" s="45"/>
      <c r="U48" s="45"/>
      <c r="V48" s="45"/>
      <c r="W48" s="90">
        <f t="shared" si="18"/>
        <v>0</v>
      </c>
      <c r="X48" s="45"/>
      <c r="Y48" s="45"/>
      <c r="Z48" s="45"/>
      <c r="AA48" s="45"/>
      <c r="AB48" s="45"/>
      <c r="AC48" s="86">
        <f t="shared" si="19"/>
        <v>0</v>
      </c>
    </row>
    <row r="49" spans="1:35" ht="15.75" customHeight="1" x14ac:dyDescent="0.25">
      <c r="A49" s="46" t="s">
        <v>72</v>
      </c>
      <c r="B49" s="47" t="s">
        <v>111</v>
      </c>
      <c r="C49" s="48">
        <f t="shared" si="15"/>
        <v>0</v>
      </c>
      <c r="D49" s="48"/>
      <c r="E49" s="48"/>
      <c r="F49" s="45">
        <f t="shared" si="16"/>
        <v>0</v>
      </c>
      <c r="G49" s="45"/>
      <c r="H49" s="45"/>
      <c r="I49" s="45"/>
      <c r="J49" s="45"/>
      <c r="K49" s="45"/>
      <c r="L49" s="45"/>
      <c r="M49" s="45">
        <f t="shared" si="21"/>
        <v>0</v>
      </c>
      <c r="N49" s="45"/>
      <c r="O49" s="45"/>
      <c r="P49" s="45"/>
      <c r="Q49" s="45"/>
      <c r="R49" s="45"/>
      <c r="S49" s="45"/>
      <c r="T49" s="45"/>
      <c r="U49" s="45"/>
      <c r="V49" s="45"/>
      <c r="W49" s="90">
        <f t="shared" si="18"/>
        <v>0</v>
      </c>
      <c r="X49" s="45"/>
      <c r="Y49" s="45"/>
      <c r="Z49" s="45"/>
      <c r="AA49" s="45"/>
      <c r="AB49" s="45"/>
      <c r="AC49" s="86">
        <f t="shared" si="19"/>
        <v>0</v>
      </c>
    </row>
    <row r="50" spans="1:35" ht="15.75" customHeight="1" thickBot="1" x14ac:dyDescent="0.3">
      <c r="A50" s="46" t="s">
        <v>73</v>
      </c>
      <c r="B50" s="47" t="s">
        <v>123</v>
      </c>
      <c r="C50" s="48">
        <f t="shared" si="15"/>
        <v>0</v>
      </c>
      <c r="D50" s="48"/>
      <c r="E50" s="45"/>
      <c r="F50" s="45">
        <f t="shared" si="16"/>
        <v>0</v>
      </c>
      <c r="G50" s="45"/>
      <c r="H50" s="45"/>
      <c r="I50" s="45"/>
      <c r="J50" s="45"/>
      <c r="K50" s="45"/>
      <c r="L50" s="45"/>
      <c r="M50" s="45">
        <f t="shared" si="21"/>
        <v>0</v>
      </c>
      <c r="N50" s="45"/>
      <c r="O50" s="45"/>
      <c r="P50" s="45"/>
      <c r="Q50" s="45"/>
      <c r="R50" s="45"/>
      <c r="S50" s="45"/>
      <c r="T50" s="45"/>
      <c r="U50" s="45"/>
      <c r="V50" s="45"/>
      <c r="W50" s="90">
        <f t="shared" si="18"/>
        <v>0</v>
      </c>
      <c r="X50" s="45"/>
      <c r="Y50" s="45"/>
      <c r="Z50" s="45"/>
      <c r="AA50" s="45"/>
      <c r="AB50" s="45"/>
      <c r="AC50" s="86">
        <f t="shared" si="19"/>
        <v>0</v>
      </c>
    </row>
    <row r="51" spans="1:35" s="76" customFormat="1" ht="16.5" thickBot="1" x14ac:dyDescent="0.3">
      <c r="A51" s="56" t="s">
        <v>75</v>
      </c>
      <c r="B51" s="57" t="s">
        <v>124</v>
      </c>
      <c r="C51" s="52">
        <f t="shared" ref="C51:AC51" si="29">C30+C33+C38+C41+C44+C45+C46+C47+C48+C49+C50</f>
        <v>0</v>
      </c>
      <c r="D51" s="52">
        <f t="shared" si="29"/>
        <v>0</v>
      </c>
      <c r="E51" s="52">
        <f t="shared" si="29"/>
        <v>0</v>
      </c>
      <c r="F51" s="52">
        <f t="shared" si="29"/>
        <v>0</v>
      </c>
      <c r="G51" s="52">
        <f t="shared" si="29"/>
        <v>0</v>
      </c>
      <c r="H51" s="52">
        <f t="shared" si="29"/>
        <v>0</v>
      </c>
      <c r="I51" s="52">
        <f t="shared" si="29"/>
        <v>0</v>
      </c>
      <c r="J51" s="52">
        <f t="shared" si="29"/>
        <v>0</v>
      </c>
      <c r="K51" s="52">
        <f t="shared" si="29"/>
        <v>0</v>
      </c>
      <c r="L51" s="52">
        <f t="shared" si="29"/>
        <v>0</v>
      </c>
      <c r="M51" s="52">
        <f t="shared" si="29"/>
        <v>0</v>
      </c>
      <c r="N51" s="52">
        <f t="shared" si="29"/>
        <v>0</v>
      </c>
      <c r="O51" s="52">
        <f t="shared" si="29"/>
        <v>0</v>
      </c>
      <c r="P51" s="52">
        <f t="shared" si="29"/>
        <v>0</v>
      </c>
      <c r="Q51" s="52">
        <f t="shared" si="29"/>
        <v>0</v>
      </c>
      <c r="R51" s="52">
        <f t="shared" si="29"/>
        <v>0</v>
      </c>
      <c r="S51" s="52">
        <f t="shared" si="29"/>
        <v>0</v>
      </c>
      <c r="T51" s="52">
        <f t="shared" si="29"/>
        <v>0</v>
      </c>
      <c r="U51" s="52">
        <f t="shared" si="29"/>
        <v>0</v>
      </c>
      <c r="V51" s="52">
        <f t="shared" si="29"/>
        <v>0</v>
      </c>
      <c r="W51" s="52">
        <f t="shared" si="29"/>
        <v>0</v>
      </c>
      <c r="X51" s="52">
        <f t="shared" si="29"/>
        <v>0</v>
      </c>
      <c r="Y51" s="52">
        <f t="shared" si="29"/>
        <v>0</v>
      </c>
      <c r="Z51" s="52">
        <f t="shared" si="29"/>
        <v>0</v>
      </c>
      <c r="AA51" s="52">
        <f t="shared" si="29"/>
        <v>0</v>
      </c>
      <c r="AB51" s="52">
        <f t="shared" si="29"/>
        <v>0</v>
      </c>
      <c r="AC51" s="52">
        <f t="shared" si="29"/>
        <v>0</v>
      </c>
      <c r="AD51" s="53"/>
      <c r="AE51" s="96"/>
      <c r="AH51" s="77"/>
      <c r="AI51" s="77"/>
    </row>
    <row r="52" spans="1:35" s="76" customFormat="1" ht="16.5" thickBot="1" x14ac:dyDescent="0.3">
      <c r="A52" s="54" t="s">
        <v>76</v>
      </c>
      <c r="B52" s="55" t="s">
        <v>125</v>
      </c>
      <c r="C52" s="61">
        <f>D52+E52+F52+T52+U52+V52</f>
        <v>0</v>
      </c>
      <c r="D52" s="49"/>
      <c r="E52" s="49"/>
      <c r="F52" s="63">
        <f>G52+H52+I52+J52+K52+L52+M52+S52</f>
        <v>0</v>
      </c>
      <c r="G52" s="63"/>
      <c r="H52" s="63"/>
      <c r="I52" s="63"/>
      <c r="J52" s="63"/>
      <c r="K52" s="63"/>
      <c r="L52" s="63"/>
      <c r="M52" s="63">
        <f>N52+O52+P52+Q52+R52</f>
        <v>0</v>
      </c>
      <c r="N52" s="63"/>
      <c r="O52" s="63"/>
      <c r="P52" s="63"/>
      <c r="Q52" s="63"/>
      <c r="R52" s="91"/>
      <c r="S52" s="91"/>
      <c r="T52" s="91"/>
      <c r="U52" s="91"/>
      <c r="V52" s="91"/>
      <c r="W52" s="92">
        <f>X52+Z52+AB52</f>
        <v>0</v>
      </c>
      <c r="X52" s="91"/>
      <c r="Y52" s="91"/>
      <c r="Z52" s="91"/>
      <c r="AA52" s="91"/>
      <c r="AB52" s="92"/>
      <c r="AC52" s="93">
        <f>W52+C52</f>
        <v>0</v>
      </c>
      <c r="AD52" s="53"/>
      <c r="AE52" s="96"/>
      <c r="AH52" s="77"/>
      <c r="AI52" s="77"/>
    </row>
    <row r="53" spans="1:35" s="76" customFormat="1" ht="15.75" x14ac:dyDescent="0.25">
      <c r="A53" s="78" t="s">
        <v>77</v>
      </c>
      <c r="B53" s="79"/>
      <c r="C53" s="97"/>
      <c r="D53" s="98"/>
      <c r="E53" s="98"/>
      <c r="F53" s="98"/>
      <c r="G53" s="98"/>
      <c r="H53" s="98"/>
      <c r="I53" s="98"/>
      <c r="J53" s="98"/>
      <c r="K53" s="98"/>
      <c r="L53" s="98"/>
      <c r="M53" s="98"/>
      <c r="N53" s="98"/>
      <c r="O53" s="98"/>
      <c r="P53" s="98"/>
      <c r="Q53" s="98"/>
      <c r="R53" s="99"/>
      <c r="S53" s="99"/>
      <c r="T53" s="99"/>
      <c r="U53" s="99"/>
      <c r="V53" s="99"/>
      <c r="W53" s="99"/>
      <c r="X53" s="99"/>
      <c r="Y53" s="99"/>
      <c r="Z53" s="99"/>
      <c r="AA53" s="99"/>
      <c r="AB53" s="99"/>
      <c r="AC53" s="100"/>
      <c r="AD53" s="101"/>
      <c r="AH53" s="77"/>
      <c r="AI53" s="77"/>
    </row>
    <row r="54" spans="1:35" s="76" customFormat="1" ht="15.75" x14ac:dyDescent="0.25">
      <c r="A54" s="83" t="s">
        <v>57</v>
      </c>
      <c r="B54" s="83" t="s">
        <v>57</v>
      </c>
      <c r="C54" s="84">
        <v>2000</v>
      </c>
      <c r="D54" s="84">
        <v>2110</v>
      </c>
      <c r="E54" s="84">
        <v>2120</v>
      </c>
      <c r="F54" s="84">
        <v>2200</v>
      </c>
      <c r="G54" s="84">
        <v>2210</v>
      </c>
      <c r="H54" s="84">
        <v>2220</v>
      </c>
      <c r="I54" s="84">
        <v>2230</v>
      </c>
      <c r="J54" s="84">
        <v>2240</v>
      </c>
      <c r="K54" s="84">
        <v>2250</v>
      </c>
      <c r="L54" s="84">
        <v>2260</v>
      </c>
      <c r="M54" s="84">
        <v>2270</v>
      </c>
      <c r="N54" s="84">
        <v>2271</v>
      </c>
      <c r="O54" s="84">
        <v>2272</v>
      </c>
      <c r="P54" s="84">
        <v>2273</v>
      </c>
      <c r="Q54" s="84">
        <v>2274</v>
      </c>
      <c r="R54" s="84">
        <v>2275</v>
      </c>
      <c r="S54" s="84">
        <v>2282</v>
      </c>
      <c r="T54" s="84">
        <v>2720</v>
      </c>
      <c r="U54" s="84">
        <v>2730</v>
      </c>
      <c r="V54" s="84">
        <v>2800</v>
      </c>
      <c r="W54" s="84">
        <v>3000</v>
      </c>
      <c r="X54" s="84">
        <v>3110</v>
      </c>
      <c r="Y54" s="84">
        <v>3122</v>
      </c>
      <c r="Z54" s="84">
        <v>3132</v>
      </c>
      <c r="AA54" s="84">
        <v>3142</v>
      </c>
      <c r="AB54" s="84">
        <v>3210</v>
      </c>
      <c r="AC54" s="85" t="s">
        <v>58</v>
      </c>
      <c r="AD54" s="77"/>
      <c r="AH54" s="77"/>
      <c r="AI54" s="77"/>
    </row>
    <row r="55" spans="1:35" s="76" customFormat="1" ht="15.75" x14ac:dyDescent="0.25">
      <c r="A55" s="46" t="s">
        <v>59</v>
      </c>
      <c r="B55" s="47" t="s">
        <v>104</v>
      </c>
      <c r="C55" s="48">
        <f t="shared" ref="C55:C75" si="30">D55+E55+F55+T55+U55+V55</f>
        <v>0</v>
      </c>
      <c r="D55" s="48">
        <f>D56+D57</f>
        <v>0</v>
      </c>
      <c r="E55" s="48">
        <f>E56+E57</f>
        <v>0</v>
      </c>
      <c r="F55" s="45">
        <f>G55+H55+I55+J55+K55+L55+M55+S55</f>
        <v>0</v>
      </c>
      <c r="G55" s="48">
        <f t="shared" ref="G55:U55" si="31">G56+G57</f>
        <v>0</v>
      </c>
      <c r="H55" s="48">
        <f t="shared" si="31"/>
        <v>0</v>
      </c>
      <c r="I55" s="48">
        <f t="shared" si="31"/>
        <v>0</v>
      </c>
      <c r="J55" s="48">
        <f t="shared" si="31"/>
        <v>0</v>
      </c>
      <c r="K55" s="48">
        <f t="shared" si="31"/>
        <v>0</v>
      </c>
      <c r="L55" s="48">
        <f t="shared" si="31"/>
        <v>0</v>
      </c>
      <c r="M55" s="48">
        <f t="shared" si="31"/>
        <v>0</v>
      </c>
      <c r="N55" s="48">
        <f t="shared" si="31"/>
        <v>0</v>
      </c>
      <c r="O55" s="48">
        <f t="shared" si="31"/>
        <v>0</v>
      </c>
      <c r="P55" s="48">
        <f t="shared" si="31"/>
        <v>0</v>
      </c>
      <c r="Q55" s="48">
        <f t="shared" si="31"/>
        <v>0</v>
      </c>
      <c r="R55" s="48">
        <f t="shared" si="31"/>
        <v>0</v>
      </c>
      <c r="S55" s="48">
        <f t="shared" si="31"/>
        <v>0</v>
      </c>
      <c r="T55" s="48">
        <f t="shared" si="31"/>
        <v>0</v>
      </c>
      <c r="U55" s="48">
        <f t="shared" si="31"/>
        <v>0</v>
      </c>
      <c r="V55" s="45"/>
      <c r="W55" s="90">
        <f>X55+Z55+AB55</f>
        <v>0</v>
      </c>
      <c r="X55" s="48">
        <f>X56+X57</f>
        <v>0</v>
      </c>
      <c r="Y55" s="48">
        <f>Y56+Y57</f>
        <v>0</v>
      </c>
      <c r="Z55" s="48">
        <f>Z56+Z57</f>
        <v>0</v>
      </c>
      <c r="AA55" s="48">
        <f>AA56+AA57</f>
        <v>0</v>
      </c>
      <c r="AB55" s="48">
        <f>AB56+AB57</f>
        <v>0</v>
      </c>
      <c r="AC55" s="86">
        <f>W55+C55</f>
        <v>0</v>
      </c>
      <c r="AD55" s="77"/>
      <c r="AH55" s="77"/>
      <c r="AI55" s="77"/>
    </row>
    <row r="56" spans="1:35" ht="16.5" customHeight="1" x14ac:dyDescent="0.25">
      <c r="A56" s="88" t="s">
        <v>63</v>
      </c>
      <c r="B56" s="88" t="s">
        <v>63</v>
      </c>
      <c r="C56" s="48">
        <f t="shared" si="30"/>
        <v>0</v>
      </c>
      <c r="D56" s="48"/>
      <c r="E56" s="48"/>
      <c r="F56" s="45">
        <f t="shared" ref="F56:F75" si="32">G56+H56+I56+J56+K56+L56+M56+S56</f>
        <v>0</v>
      </c>
      <c r="G56" s="45"/>
      <c r="H56" s="45"/>
      <c r="I56" s="45"/>
      <c r="J56" s="45"/>
      <c r="K56" s="45"/>
      <c r="L56" s="45"/>
      <c r="M56" s="45">
        <f t="shared" ref="M56:M75" si="33">N56+O56+P56+Q56+R56</f>
        <v>0</v>
      </c>
      <c r="N56" s="45"/>
      <c r="O56" s="45"/>
      <c r="P56" s="45"/>
      <c r="Q56" s="45"/>
      <c r="R56" s="45"/>
      <c r="S56" s="45"/>
      <c r="T56" s="45"/>
      <c r="U56" s="45"/>
      <c r="V56" s="45"/>
      <c r="W56" s="48">
        <f t="shared" ref="W56:W75" si="34">X56+Z56+AB56</f>
        <v>0</v>
      </c>
      <c r="X56" s="45"/>
      <c r="Y56" s="45"/>
      <c r="Z56" s="45"/>
      <c r="AA56" s="45"/>
      <c r="AB56" s="45"/>
      <c r="AC56" s="58">
        <f t="shared" ref="AC56:AC75" si="35">W56+C56</f>
        <v>0</v>
      </c>
    </row>
    <row r="57" spans="1:35" ht="26.45" customHeight="1" x14ac:dyDescent="0.25">
      <c r="A57" s="88" t="s">
        <v>64</v>
      </c>
      <c r="B57" s="88" t="s">
        <v>64</v>
      </c>
      <c r="C57" s="48">
        <f t="shared" si="30"/>
        <v>0</v>
      </c>
      <c r="D57" s="48"/>
      <c r="E57" s="48"/>
      <c r="F57" s="45">
        <f t="shared" si="32"/>
        <v>0</v>
      </c>
      <c r="G57" s="45"/>
      <c r="H57" s="45"/>
      <c r="I57" s="45"/>
      <c r="J57" s="45"/>
      <c r="K57" s="45"/>
      <c r="L57" s="45"/>
      <c r="M57" s="45">
        <f t="shared" si="33"/>
        <v>0</v>
      </c>
      <c r="N57" s="45"/>
      <c r="O57" s="45"/>
      <c r="P57" s="45"/>
      <c r="Q57" s="45"/>
      <c r="R57" s="45"/>
      <c r="S57" s="45"/>
      <c r="T57" s="45"/>
      <c r="U57" s="45"/>
      <c r="V57" s="45"/>
      <c r="W57" s="48">
        <f t="shared" si="34"/>
        <v>0</v>
      </c>
      <c r="X57" s="45"/>
      <c r="Y57" s="45"/>
      <c r="Z57" s="45"/>
      <c r="AA57" s="45"/>
      <c r="AB57" s="45"/>
      <c r="AC57" s="58">
        <f t="shared" si="35"/>
        <v>0</v>
      </c>
    </row>
    <row r="58" spans="1:35" s="76" customFormat="1" ht="15.75" x14ac:dyDescent="0.25">
      <c r="A58" s="46" t="s">
        <v>60</v>
      </c>
      <c r="B58" s="47" t="s">
        <v>105</v>
      </c>
      <c r="C58" s="48">
        <f t="shared" si="30"/>
        <v>0</v>
      </c>
      <c r="D58" s="48">
        <f>D59+D60</f>
        <v>0</v>
      </c>
      <c r="E58" s="48">
        <f>E59+E60</f>
        <v>0</v>
      </c>
      <c r="F58" s="45">
        <f t="shared" si="32"/>
        <v>0</v>
      </c>
      <c r="G58" s="48">
        <f t="shared" ref="G58:L58" si="36">G59+G60</f>
        <v>0</v>
      </c>
      <c r="H58" s="48">
        <f t="shared" si="36"/>
        <v>0</v>
      </c>
      <c r="I58" s="48">
        <f t="shared" si="36"/>
        <v>0</v>
      </c>
      <c r="J58" s="48">
        <f t="shared" si="36"/>
        <v>0</v>
      </c>
      <c r="K58" s="48">
        <f t="shared" si="36"/>
        <v>0</v>
      </c>
      <c r="L58" s="48">
        <f t="shared" si="36"/>
        <v>0</v>
      </c>
      <c r="M58" s="45">
        <f t="shared" si="33"/>
        <v>0</v>
      </c>
      <c r="N58" s="48">
        <f t="shared" ref="N58:V58" si="37">N59+N60</f>
        <v>0</v>
      </c>
      <c r="O58" s="48">
        <f t="shared" si="37"/>
        <v>0</v>
      </c>
      <c r="P58" s="48">
        <f t="shared" si="37"/>
        <v>0</v>
      </c>
      <c r="Q58" s="48">
        <f t="shared" si="37"/>
        <v>0</v>
      </c>
      <c r="R58" s="48">
        <f t="shared" si="37"/>
        <v>0</v>
      </c>
      <c r="S58" s="48">
        <f t="shared" si="37"/>
        <v>0</v>
      </c>
      <c r="T58" s="48">
        <f t="shared" si="37"/>
        <v>0</v>
      </c>
      <c r="U58" s="48">
        <f t="shared" si="37"/>
        <v>0</v>
      </c>
      <c r="V58" s="48">
        <f t="shared" si="37"/>
        <v>0</v>
      </c>
      <c r="W58" s="90">
        <f t="shared" si="34"/>
        <v>0</v>
      </c>
      <c r="X58" s="48">
        <f>X59+X60</f>
        <v>0</v>
      </c>
      <c r="Y58" s="48"/>
      <c r="Z58" s="48">
        <f>Z59+Z60</f>
        <v>0</v>
      </c>
      <c r="AA58" s="48"/>
      <c r="AB58" s="48">
        <f>AB59+AB60</f>
        <v>0</v>
      </c>
      <c r="AC58" s="86">
        <f t="shared" si="35"/>
        <v>0</v>
      </c>
      <c r="AD58" s="77"/>
      <c r="AH58" s="77"/>
      <c r="AI58" s="77"/>
    </row>
    <row r="59" spans="1:35" s="76" customFormat="1" ht="25.5" x14ac:dyDescent="0.25">
      <c r="A59" s="88" t="s">
        <v>61</v>
      </c>
      <c r="B59" s="88" t="s">
        <v>61</v>
      </c>
      <c r="C59" s="48">
        <f t="shared" si="30"/>
        <v>0</v>
      </c>
      <c r="D59" s="48"/>
      <c r="E59" s="48"/>
      <c r="F59" s="45">
        <f t="shared" si="32"/>
        <v>0</v>
      </c>
      <c r="G59" s="45"/>
      <c r="H59" s="45"/>
      <c r="I59" s="45"/>
      <c r="J59" s="45"/>
      <c r="K59" s="45"/>
      <c r="L59" s="45"/>
      <c r="M59" s="45">
        <f t="shared" si="33"/>
        <v>0</v>
      </c>
      <c r="N59" s="45"/>
      <c r="O59" s="45"/>
      <c r="P59" s="45"/>
      <c r="Q59" s="45"/>
      <c r="R59" s="45"/>
      <c r="S59" s="45"/>
      <c r="T59" s="45"/>
      <c r="U59" s="45"/>
      <c r="V59" s="45"/>
      <c r="W59" s="90">
        <f t="shared" si="34"/>
        <v>0</v>
      </c>
      <c r="X59" s="45"/>
      <c r="Y59" s="45"/>
      <c r="Z59" s="45"/>
      <c r="AA59" s="45"/>
      <c r="AB59" s="45"/>
      <c r="AC59" s="86">
        <f t="shared" si="35"/>
        <v>0</v>
      </c>
      <c r="AD59" s="77"/>
      <c r="AH59" s="77"/>
      <c r="AI59" s="77"/>
    </row>
    <row r="60" spans="1:35" s="76" customFormat="1" ht="25.5" x14ac:dyDescent="0.25">
      <c r="A60" s="88" t="s">
        <v>62</v>
      </c>
      <c r="B60" s="88" t="s">
        <v>62</v>
      </c>
      <c r="C60" s="48">
        <f t="shared" si="30"/>
        <v>0</v>
      </c>
      <c r="D60" s="48">
        <f>D61+D62</f>
        <v>0</v>
      </c>
      <c r="E60" s="48">
        <f>E61+E62</f>
        <v>0</v>
      </c>
      <c r="F60" s="45">
        <f t="shared" si="32"/>
        <v>0</v>
      </c>
      <c r="G60" s="48">
        <f t="shared" ref="G60:L60" si="38">G61+G62</f>
        <v>0</v>
      </c>
      <c r="H60" s="48">
        <f t="shared" si="38"/>
        <v>0</v>
      </c>
      <c r="I60" s="48">
        <f t="shared" si="38"/>
        <v>0</v>
      </c>
      <c r="J60" s="48">
        <f t="shared" si="38"/>
        <v>0</v>
      </c>
      <c r="K60" s="48">
        <f t="shared" si="38"/>
        <v>0</v>
      </c>
      <c r="L60" s="48">
        <f t="shared" si="38"/>
        <v>0</v>
      </c>
      <c r="M60" s="45">
        <f t="shared" si="33"/>
        <v>0</v>
      </c>
      <c r="N60" s="48">
        <f t="shared" ref="N60:V60" si="39">N61+N62</f>
        <v>0</v>
      </c>
      <c r="O60" s="48">
        <f t="shared" si="39"/>
        <v>0</v>
      </c>
      <c r="P60" s="48">
        <f t="shared" si="39"/>
        <v>0</v>
      </c>
      <c r="Q60" s="48">
        <f t="shared" si="39"/>
        <v>0</v>
      </c>
      <c r="R60" s="48">
        <f t="shared" si="39"/>
        <v>0</v>
      </c>
      <c r="S60" s="48">
        <f t="shared" si="39"/>
        <v>0</v>
      </c>
      <c r="T60" s="48">
        <f t="shared" si="39"/>
        <v>0</v>
      </c>
      <c r="U60" s="48">
        <f t="shared" si="39"/>
        <v>0</v>
      </c>
      <c r="V60" s="48">
        <f t="shared" si="39"/>
        <v>0</v>
      </c>
      <c r="W60" s="90">
        <f t="shared" si="34"/>
        <v>0</v>
      </c>
      <c r="X60" s="48">
        <f>X61+X62</f>
        <v>0</v>
      </c>
      <c r="Y60" s="48"/>
      <c r="Z60" s="48">
        <f>Z61+Z62</f>
        <v>0</v>
      </c>
      <c r="AA60" s="48"/>
      <c r="AB60" s="48">
        <f>AB61+AB62</f>
        <v>0</v>
      </c>
      <c r="AC60" s="86">
        <f t="shared" si="35"/>
        <v>0</v>
      </c>
      <c r="AD60" s="77"/>
      <c r="AH60" s="77"/>
      <c r="AI60" s="77"/>
    </row>
    <row r="61" spans="1:35" s="76" customFormat="1" ht="15.75" x14ac:dyDescent="0.25">
      <c r="A61" s="88" t="s">
        <v>63</v>
      </c>
      <c r="B61" s="88" t="s">
        <v>63</v>
      </c>
      <c r="C61" s="48">
        <f t="shared" si="30"/>
        <v>0</v>
      </c>
      <c r="D61" s="48"/>
      <c r="E61" s="48"/>
      <c r="F61" s="45">
        <f t="shared" si="32"/>
        <v>0</v>
      </c>
      <c r="G61" s="45"/>
      <c r="H61" s="45"/>
      <c r="I61" s="45"/>
      <c r="J61" s="45"/>
      <c r="K61" s="45"/>
      <c r="L61" s="45"/>
      <c r="M61" s="45">
        <f t="shared" si="33"/>
        <v>0</v>
      </c>
      <c r="N61" s="45"/>
      <c r="O61" s="45"/>
      <c r="P61" s="45"/>
      <c r="Q61" s="45"/>
      <c r="R61" s="45"/>
      <c r="S61" s="45"/>
      <c r="T61" s="45"/>
      <c r="U61" s="45"/>
      <c r="V61" s="45"/>
      <c r="W61" s="90">
        <f t="shared" si="34"/>
        <v>0</v>
      </c>
      <c r="X61" s="45"/>
      <c r="Y61" s="45"/>
      <c r="Z61" s="45"/>
      <c r="AA61" s="45"/>
      <c r="AB61" s="45"/>
      <c r="AC61" s="86">
        <f t="shared" si="35"/>
        <v>0</v>
      </c>
      <c r="AD61" s="77"/>
      <c r="AH61" s="77"/>
      <c r="AI61" s="77"/>
    </row>
    <row r="62" spans="1:35" s="76" customFormat="1" ht="25.5" x14ac:dyDescent="0.25">
      <c r="A62" s="88" t="s">
        <v>64</v>
      </c>
      <c r="B62" s="88" t="s">
        <v>64</v>
      </c>
      <c r="C62" s="48">
        <f t="shared" si="30"/>
        <v>0</v>
      </c>
      <c r="D62" s="48"/>
      <c r="E62" s="48"/>
      <c r="F62" s="45">
        <f t="shared" si="32"/>
        <v>0</v>
      </c>
      <c r="G62" s="45"/>
      <c r="H62" s="45"/>
      <c r="I62" s="45"/>
      <c r="J62" s="45"/>
      <c r="K62" s="45"/>
      <c r="L62" s="45"/>
      <c r="M62" s="45">
        <f t="shared" si="33"/>
        <v>0</v>
      </c>
      <c r="N62" s="45"/>
      <c r="O62" s="45"/>
      <c r="P62" s="45"/>
      <c r="Q62" s="45"/>
      <c r="R62" s="45"/>
      <c r="S62" s="45"/>
      <c r="T62" s="45"/>
      <c r="U62" s="45"/>
      <c r="V62" s="45"/>
      <c r="W62" s="90">
        <f t="shared" si="34"/>
        <v>0</v>
      </c>
      <c r="X62" s="45"/>
      <c r="Y62" s="45"/>
      <c r="Z62" s="45"/>
      <c r="AA62" s="45"/>
      <c r="AB62" s="45"/>
      <c r="AC62" s="86">
        <f t="shared" si="35"/>
        <v>0</v>
      </c>
      <c r="AD62" s="77"/>
      <c r="AH62" s="77"/>
      <c r="AI62" s="77"/>
    </row>
    <row r="63" spans="1:35" s="76" customFormat="1" ht="15.75" x14ac:dyDescent="0.25">
      <c r="A63" s="46" t="s">
        <v>65</v>
      </c>
      <c r="B63" s="47" t="s">
        <v>106</v>
      </c>
      <c r="C63" s="48">
        <f t="shared" si="30"/>
        <v>0</v>
      </c>
      <c r="D63" s="48">
        <f>D64+D65</f>
        <v>0</v>
      </c>
      <c r="E63" s="48">
        <f>E64+E65</f>
        <v>0</v>
      </c>
      <c r="F63" s="45">
        <f t="shared" si="32"/>
        <v>0</v>
      </c>
      <c r="G63" s="48">
        <f t="shared" ref="G63:L63" si="40">G64+G65</f>
        <v>0</v>
      </c>
      <c r="H63" s="48">
        <f t="shared" si="40"/>
        <v>0</v>
      </c>
      <c r="I63" s="48">
        <f t="shared" si="40"/>
        <v>0</v>
      </c>
      <c r="J63" s="48">
        <f t="shared" si="40"/>
        <v>0</v>
      </c>
      <c r="K63" s="48">
        <f t="shared" si="40"/>
        <v>0</v>
      </c>
      <c r="L63" s="48">
        <f t="shared" si="40"/>
        <v>0</v>
      </c>
      <c r="M63" s="45">
        <f t="shared" si="33"/>
        <v>0</v>
      </c>
      <c r="N63" s="48">
        <f t="shared" ref="N63:V63" si="41">N64+N65</f>
        <v>0</v>
      </c>
      <c r="O63" s="48">
        <f t="shared" si="41"/>
        <v>0</v>
      </c>
      <c r="P63" s="48">
        <f t="shared" si="41"/>
        <v>0</v>
      </c>
      <c r="Q63" s="48">
        <f t="shared" si="41"/>
        <v>0</v>
      </c>
      <c r="R63" s="48">
        <f t="shared" si="41"/>
        <v>0</v>
      </c>
      <c r="S63" s="48">
        <f t="shared" si="41"/>
        <v>0</v>
      </c>
      <c r="T63" s="48">
        <f t="shared" si="41"/>
        <v>0</v>
      </c>
      <c r="U63" s="48">
        <f t="shared" si="41"/>
        <v>0</v>
      </c>
      <c r="V63" s="48">
        <f t="shared" si="41"/>
        <v>0</v>
      </c>
      <c r="W63" s="90">
        <f t="shared" si="34"/>
        <v>0</v>
      </c>
      <c r="X63" s="48">
        <f>X64+X65</f>
        <v>0</v>
      </c>
      <c r="Y63" s="48"/>
      <c r="Z63" s="48">
        <f>Z64+Z65</f>
        <v>0</v>
      </c>
      <c r="AA63" s="48"/>
      <c r="AB63" s="48">
        <f>AB64+AB65</f>
        <v>0</v>
      </c>
      <c r="AC63" s="86">
        <f t="shared" si="35"/>
        <v>0</v>
      </c>
      <c r="AD63" s="77"/>
      <c r="AH63" s="77"/>
      <c r="AI63" s="77"/>
    </row>
    <row r="64" spans="1:35" s="76" customFormat="1" ht="15.75" x14ac:dyDescent="0.25">
      <c r="A64" s="88" t="s">
        <v>63</v>
      </c>
      <c r="B64" s="88" t="s">
        <v>63</v>
      </c>
      <c r="C64" s="48">
        <f t="shared" si="30"/>
        <v>0</v>
      </c>
      <c r="D64" s="45"/>
      <c r="E64" s="48"/>
      <c r="F64" s="45">
        <f t="shared" si="32"/>
        <v>0</v>
      </c>
      <c r="G64" s="45"/>
      <c r="H64" s="45"/>
      <c r="I64" s="45"/>
      <c r="J64" s="45"/>
      <c r="K64" s="45"/>
      <c r="L64" s="45"/>
      <c r="M64" s="45">
        <f t="shared" si="33"/>
        <v>0</v>
      </c>
      <c r="N64" s="45"/>
      <c r="O64" s="45"/>
      <c r="P64" s="45"/>
      <c r="Q64" s="45"/>
      <c r="R64" s="45"/>
      <c r="S64" s="45"/>
      <c r="T64" s="45"/>
      <c r="U64" s="45"/>
      <c r="V64" s="45"/>
      <c r="W64" s="90">
        <f t="shared" si="34"/>
        <v>0</v>
      </c>
      <c r="X64" s="45"/>
      <c r="Y64" s="45"/>
      <c r="Z64" s="45"/>
      <c r="AA64" s="45"/>
      <c r="AB64" s="45"/>
      <c r="AC64" s="86">
        <f t="shared" si="35"/>
        <v>0</v>
      </c>
      <c r="AD64" s="77"/>
      <c r="AH64" s="77"/>
      <c r="AI64" s="77"/>
    </row>
    <row r="65" spans="1:35" s="76" customFormat="1" ht="25.5" x14ac:dyDescent="0.25">
      <c r="A65" s="88" t="s">
        <v>64</v>
      </c>
      <c r="B65" s="88" t="s">
        <v>64</v>
      </c>
      <c r="C65" s="48">
        <f t="shared" si="30"/>
        <v>0</v>
      </c>
      <c r="D65" s="45"/>
      <c r="E65" s="48"/>
      <c r="F65" s="45">
        <f t="shared" si="32"/>
        <v>0</v>
      </c>
      <c r="G65" s="45"/>
      <c r="H65" s="45"/>
      <c r="I65" s="45"/>
      <c r="J65" s="45"/>
      <c r="K65" s="45"/>
      <c r="L65" s="45"/>
      <c r="M65" s="45">
        <f t="shared" si="33"/>
        <v>0</v>
      </c>
      <c r="N65" s="45"/>
      <c r="O65" s="45"/>
      <c r="P65" s="45"/>
      <c r="Q65" s="45"/>
      <c r="R65" s="45"/>
      <c r="S65" s="45"/>
      <c r="T65" s="45"/>
      <c r="U65" s="45"/>
      <c r="V65" s="45"/>
      <c r="W65" s="90">
        <f t="shared" si="34"/>
        <v>0</v>
      </c>
      <c r="X65" s="45"/>
      <c r="Y65" s="45"/>
      <c r="Z65" s="45"/>
      <c r="AA65" s="45"/>
      <c r="AB65" s="45"/>
      <c r="AC65" s="86">
        <f t="shared" si="35"/>
        <v>0</v>
      </c>
      <c r="AD65" s="77"/>
      <c r="AH65" s="77"/>
      <c r="AI65" s="77"/>
    </row>
    <row r="66" spans="1:35" s="76" customFormat="1" ht="15.75" x14ac:dyDescent="0.25">
      <c r="A66" s="46" t="s">
        <v>66</v>
      </c>
      <c r="B66" s="47" t="s">
        <v>121</v>
      </c>
      <c r="C66" s="48">
        <f t="shared" si="30"/>
        <v>0</v>
      </c>
      <c r="D66" s="48">
        <f>D67+D68</f>
        <v>0</v>
      </c>
      <c r="E66" s="48">
        <f>E67+E68</f>
        <v>0</v>
      </c>
      <c r="F66" s="45">
        <f t="shared" si="32"/>
        <v>0</v>
      </c>
      <c r="G66" s="48">
        <f t="shared" ref="G66:L66" si="42">G67+G68</f>
        <v>0</v>
      </c>
      <c r="H66" s="48">
        <f t="shared" si="42"/>
        <v>0</v>
      </c>
      <c r="I66" s="48">
        <f t="shared" si="42"/>
        <v>0</v>
      </c>
      <c r="J66" s="48">
        <f t="shared" si="42"/>
        <v>0</v>
      </c>
      <c r="K66" s="48">
        <f t="shared" si="42"/>
        <v>0</v>
      </c>
      <c r="L66" s="48">
        <f t="shared" si="42"/>
        <v>0</v>
      </c>
      <c r="M66" s="45">
        <f t="shared" si="33"/>
        <v>0</v>
      </c>
      <c r="N66" s="48">
        <f t="shared" ref="N66:V66" si="43">N67+N68</f>
        <v>0</v>
      </c>
      <c r="O66" s="48">
        <f t="shared" si="43"/>
        <v>0</v>
      </c>
      <c r="P66" s="48">
        <f t="shared" si="43"/>
        <v>0</v>
      </c>
      <c r="Q66" s="48">
        <f t="shared" si="43"/>
        <v>0</v>
      </c>
      <c r="R66" s="48">
        <f t="shared" si="43"/>
        <v>0</v>
      </c>
      <c r="S66" s="48">
        <f t="shared" si="43"/>
        <v>0</v>
      </c>
      <c r="T66" s="48">
        <f t="shared" si="43"/>
        <v>0</v>
      </c>
      <c r="U66" s="48">
        <f t="shared" si="43"/>
        <v>0</v>
      </c>
      <c r="V66" s="48">
        <f t="shared" si="43"/>
        <v>0</v>
      </c>
      <c r="W66" s="90">
        <f t="shared" si="34"/>
        <v>0</v>
      </c>
      <c r="X66" s="48">
        <f>X67+X68</f>
        <v>0</v>
      </c>
      <c r="Y66" s="48"/>
      <c r="Z66" s="48">
        <f>Z67+Z68</f>
        <v>0</v>
      </c>
      <c r="AA66" s="48"/>
      <c r="AB66" s="48">
        <f>AB67+AB68</f>
        <v>0</v>
      </c>
      <c r="AC66" s="86">
        <f t="shared" si="35"/>
        <v>0</v>
      </c>
      <c r="AD66" s="77"/>
      <c r="AH66" s="77"/>
      <c r="AI66" s="77"/>
    </row>
    <row r="67" spans="1:35" s="76" customFormat="1" ht="15.75" x14ac:dyDescent="0.25">
      <c r="A67" s="88" t="s">
        <v>63</v>
      </c>
      <c r="B67" s="88" t="s">
        <v>63</v>
      </c>
      <c r="C67" s="48">
        <f t="shared" si="30"/>
        <v>0</v>
      </c>
      <c r="D67" s="48"/>
      <c r="E67" s="48"/>
      <c r="F67" s="45">
        <f t="shared" si="32"/>
        <v>0</v>
      </c>
      <c r="G67" s="45"/>
      <c r="H67" s="45"/>
      <c r="I67" s="45"/>
      <c r="J67" s="45"/>
      <c r="K67" s="45"/>
      <c r="L67" s="45"/>
      <c r="M67" s="45">
        <f t="shared" si="33"/>
        <v>0</v>
      </c>
      <c r="N67" s="45"/>
      <c r="O67" s="45"/>
      <c r="P67" s="45"/>
      <c r="Q67" s="45"/>
      <c r="R67" s="45"/>
      <c r="S67" s="45"/>
      <c r="T67" s="45"/>
      <c r="U67" s="45"/>
      <c r="V67" s="45"/>
      <c r="W67" s="90">
        <f t="shared" si="34"/>
        <v>0</v>
      </c>
      <c r="X67" s="45"/>
      <c r="Y67" s="45"/>
      <c r="Z67" s="45"/>
      <c r="AA67" s="45"/>
      <c r="AB67" s="45"/>
      <c r="AC67" s="86">
        <f t="shared" si="35"/>
        <v>0</v>
      </c>
      <c r="AD67" s="77"/>
      <c r="AH67" s="77"/>
      <c r="AI67" s="77"/>
    </row>
    <row r="68" spans="1:35" s="76" customFormat="1" ht="25.5" x14ac:dyDescent="0.25">
      <c r="A68" s="88" t="s">
        <v>64</v>
      </c>
      <c r="B68" s="88" t="s">
        <v>64</v>
      </c>
      <c r="C68" s="48">
        <f t="shared" si="30"/>
        <v>0</v>
      </c>
      <c r="D68" s="48"/>
      <c r="E68" s="48"/>
      <c r="F68" s="45">
        <f t="shared" si="32"/>
        <v>0</v>
      </c>
      <c r="G68" s="45"/>
      <c r="H68" s="45"/>
      <c r="I68" s="45"/>
      <c r="J68" s="45"/>
      <c r="K68" s="45"/>
      <c r="L68" s="45"/>
      <c r="M68" s="45">
        <f t="shared" si="33"/>
        <v>0</v>
      </c>
      <c r="N68" s="45"/>
      <c r="O68" s="45"/>
      <c r="P68" s="45"/>
      <c r="Q68" s="45"/>
      <c r="R68" s="45"/>
      <c r="S68" s="45"/>
      <c r="T68" s="45"/>
      <c r="U68" s="45"/>
      <c r="V68" s="45"/>
      <c r="W68" s="90">
        <f t="shared" si="34"/>
        <v>0</v>
      </c>
      <c r="X68" s="45"/>
      <c r="Y68" s="45"/>
      <c r="Z68" s="45"/>
      <c r="AA68" s="45"/>
      <c r="AB68" s="45"/>
      <c r="AC68" s="86">
        <f t="shared" si="35"/>
        <v>0</v>
      </c>
      <c r="AD68" s="77"/>
      <c r="AH68" s="77"/>
      <c r="AI68" s="77"/>
    </row>
    <row r="69" spans="1:35" s="76" customFormat="1" ht="15.75" x14ac:dyDescent="0.25">
      <c r="A69" s="46" t="s">
        <v>67</v>
      </c>
      <c r="B69" s="47" t="s">
        <v>107</v>
      </c>
      <c r="C69" s="48">
        <f t="shared" si="30"/>
        <v>0</v>
      </c>
      <c r="D69" s="48"/>
      <c r="E69" s="45"/>
      <c r="F69" s="45">
        <f t="shared" si="32"/>
        <v>0</v>
      </c>
      <c r="G69" s="45"/>
      <c r="H69" s="45"/>
      <c r="I69" s="45"/>
      <c r="J69" s="45"/>
      <c r="K69" s="45"/>
      <c r="L69" s="45"/>
      <c r="M69" s="45">
        <f t="shared" si="33"/>
        <v>0</v>
      </c>
      <c r="N69" s="45"/>
      <c r="O69" s="45"/>
      <c r="P69" s="45"/>
      <c r="Q69" s="45"/>
      <c r="R69" s="45"/>
      <c r="S69" s="45"/>
      <c r="T69" s="45"/>
      <c r="U69" s="45"/>
      <c r="V69" s="45"/>
      <c r="W69" s="90">
        <f t="shared" si="34"/>
        <v>0</v>
      </c>
      <c r="X69" s="45"/>
      <c r="Y69" s="45"/>
      <c r="Z69" s="45"/>
      <c r="AA69" s="45"/>
      <c r="AB69" s="45"/>
      <c r="AC69" s="86">
        <f t="shared" si="35"/>
        <v>0</v>
      </c>
      <c r="AD69" s="77"/>
      <c r="AH69" s="77"/>
      <c r="AI69" s="77"/>
    </row>
    <row r="70" spans="1:35" s="76" customFormat="1" ht="15.75" x14ac:dyDescent="0.25">
      <c r="A70" s="46" t="s">
        <v>68</v>
      </c>
      <c r="B70" s="47" t="s">
        <v>108</v>
      </c>
      <c r="C70" s="48">
        <f t="shared" si="30"/>
        <v>0</v>
      </c>
      <c r="D70" s="48"/>
      <c r="E70" s="45"/>
      <c r="F70" s="45">
        <f t="shared" si="32"/>
        <v>0</v>
      </c>
      <c r="G70" s="45"/>
      <c r="H70" s="45"/>
      <c r="I70" s="45"/>
      <c r="J70" s="45"/>
      <c r="K70" s="45"/>
      <c r="L70" s="45"/>
      <c r="M70" s="45">
        <f t="shared" si="33"/>
        <v>0</v>
      </c>
      <c r="N70" s="45"/>
      <c r="O70" s="45"/>
      <c r="P70" s="45"/>
      <c r="Q70" s="45"/>
      <c r="R70" s="45"/>
      <c r="S70" s="45"/>
      <c r="T70" s="45"/>
      <c r="U70" s="45"/>
      <c r="V70" s="45"/>
      <c r="W70" s="90">
        <f t="shared" si="34"/>
        <v>0</v>
      </c>
      <c r="X70" s="45"/>
      <c r="Y70" s="45"/>
      <c r="Z70" s="45"/>
      <c r="AA70" s="45"/>
      <c r="AB70" s="45"/>
      <c r="AC70" s="86">
        <f t="shared" si="35"/>
        <v>0</v>
      </c>
      <c r="AD70" s="77"/>
      <c r="AH70" s="77"/>
      <c r="AI70" s="77"/>
    </row>
    <row r="71" spans="1:35" s="76" customFormat="1" ht="15.75" x14ac:dyDescent="0.25">
      <c r="A71" s="46" t="s">
        <v>69</v>
      </c>
      <c r="B71" s="47" t="s">
        <v>122</v>
      </c>
      <c r="C71" s="48">
        <f t="shared" si="30"/>
        <v>0</v>
      </c>
      <c r="D71" s="48"/>
      <c r="E71" s="45"/>
      <c r="F71" s="45">
        <f t="shared" si="32"/>
        <v>0</v>
      </c>
      <c r="G71" s="45"/>
      <c r="H71" s="45"/>
      <c r="I71" s="45"/>
      <c r="J71" s="45"/>
      <c r="K71" s="45"/>
      <c r="L71" s="45"/>
      <c r="M71" s="45">
        <f t="shared" si="33"/>
        <v>0</v>
      </c>
      <c r="N71" s="45"/>
      <c r="O71" s="45"/>
      <c r="P71" s="45"/>
      <c r="Q71" s="45"/>
      <c r="R71" s="45"/>
      <c r="S71" s="45"/>
      <c r="T71" s="45"/>
      <c r="U71" s="45"/>
      <c r="V71" s="45"/>
      <c r="W71" s="90">
        <f t="shared" si="34"/>
        <v>0</v>
      </c>
      <c r="X71" s="45"/>
      <c r="Y71" s="45"/>
      <c r="Z71" s="45"/>
      <c r="AA71" s="45"/>
      <c r="AB71" s="45"/>
      <c r="AC71" s="86">
        <f t="shared" si="35"/>
        <v>0</v>
      </c>
      <c r="AD71" s="77"/>
      <c r="AH71" s="77"/>
      <c r="AI71" s="77"/>
    </row>
    <row r="72" spans="1:35" s="76" customFormat="1" ht="15.75" x14ac:dyDescent="0.25">
      <c r="A72" s="46" t="s">
        <v>70</v>
      </c>
      <c r="B72" s="47" t="s">
        <v>109</v>
      </c>
      <c r="C72" s="48">
        <f t="shared" si="30"/>
        <v>0</v>
      </c>
      <c r="D72" s="48"/>
      <c r="E72" s="45"/>
      <c r="F72" s="45">
        <f t="shared" si="32"/>
        <v>0</v>
      </c>
      <c r="G72" s="45"/>
      <c r="H72" s="45"/>
      <c r="I72" s="45"/>
      <c r="J72" s="48"/>
      <c r="K72" s="45"/>
      <c r="L72" s="45"/>
      <c r="M72" s="45">
        <f t="shared" si="33"/>
        <v>0</v>
      </c>
      <c r="N72" s="45"/>
      <c r="O72" s="45"/>
      <c r="P72" s="45"/>
      <c r="Q72" s="45"/>
      <c r="R72" s="45"/>
      <c r="S72" s="45"/>
      <c r="T72" s="45"/>
      <c r="U72" s="45"/>
      <c r="V72" s="45"/>
      <c r="W72" s="90">
        <f t="shared" si="34"/>
        <v>0</v>
      </c>
      <c r="X72" s="45"/>
      <c r="Y72" s="45"/>
      <c r="Z72" s="45"/>
      <c r="AA72" s="45"/>
      <c r="AB72" s="45"/>
      <c r="AC72" s="86">
        <f t="shared" si="35"/>
        <v>0</v>
      </c>
      <c r="AD72" s="77"/>
      <c r="AH72" s="77"/>
      <c r="AI72" s="77"/>
    </row>
    <row r="73" spans="1:35" s="76" customFormat="1" ht="15.75" x14ac:dyDescent="0.25">
      <c r="A73" s="46" t="s">
        <v>71</v>
      </c>
      <c r="B73" s="47" t="s">
        <v>110</v>
      </c>
      <c r="C73" s="48">
        <f t="shared" si="30"/>
        <v>0</v>
      </c>
      <c r="D73" s="48"/>
      <c r="E73" s="48"/>
      <c r="F73" s="45">
        <f t="shared" si="32"/>
        <v>0</v>
      </c>
      <c r="G73" s="45"/>
      <c r="H73" s="45"/>
      <c r="I73" s="45"/>
      <c r="J73" s="48"/>
      <c r="K73" s="45"/>
      <c r="L73" s="45"/>
      <c r="M73" s="45">
        <f t="shared" si="33"/>
        <v>0</v>
      </c>
      <c r="N73" s="45"/>
      <c r="O73" s="45"/>
      <c r="P73" s="45"/>
      <c r="Q73" s="45"/>
      <c r="R73" s="45"/>
      <c r="S73" s="45"/>
      <c r="T73" s="45"/>
      <c r="U73" s="45"/>
      <c r="V73" s="45"/>
      <c r="W73" s="90">
        <f t="shared" si="34"/>
        <v>0</v>
      </c>
      <c r="X73" s="45"/>
      <c r="Y73" s="45"/>
      <c r="Z73" s="45"/>
      <c r="AA73" s="45"/>
      <c r="AB73" s="45"/>
      <c r="AC73" s="86">
        <f t="shared" si="35"/>
        <v>0</v>
      </c>
      <c r="AD73" s="77"/>
      <c r="AH73" s="77"/>
      <c r="AI73" s="77"/>
    </row>
    <row r="74" spans="1:35" s="76" customFormat="1" ht="15.75" x14ac:dyDescent="0.25">
      <c r="A74" s="46" t="s">
        <v>72</v>
      </c>
      <c r="B74" s="47" t="s">
        <v>111</v>
      </c>
      <c r="C74" s="48">
        <f t="shared" si="30"/>
        <v>0</v>
      </c>
      <c r="D74" s="48"/>
      <c r="E74" s="48"/>
      <c r="F74" s="45">
        <f t="shared" si="32"/>
        <v>0</v>
      </c>
      <c r="G74" s="45"/>
      <c r="H74" s="45"/>
      <c r="I74" s="45"/>
      <c r="J74" s="48"/>
      <c r="K74" s="45"/>
      <c r="L74" s="45"/>
      <c r="M74" s="45">
        <f t="shared" si="33"/>
        <v>0</v>
      </c>
      <c r="N74" s="45"/>
      <c r="O74" s="45"/>
      <c r="P74" s="45"/>
      <c r="Q74" s="45"/>
      <c r="R74" s="45"/>
      <c r="S74" s="45"/>
      <c r="T74" s="45"/>
      <c r="U74" s="45"/>
      <c r="V74" s="45"/>
      <c r="W74" s="90">
        <f t="shared" si="34"/>
        <v>0</v>
      </c>
      <c r="X74" s="45"/>
      <c r="Y74" s="45"/>
      <c r="Z74" s="45"/>
      <c r="AA74" s="45"/>
      <c r="AB74" s="45"/>
      <c r="AC74" s="86">
        <f t="shared" si="35"/>
        <v>0</v>
      </c>
      <c r="AD74" s="77"/>
      <c r="AH74" s="77"/>
      <c r="AI74" s="77"/>
    </row>
    <row r="75" spans="1:35" s="76" customFormat="1" ht="16.5" thickBot="1" x14ac:dyDescent="0.3">
      <c r="A75" s="46" t="s">
        <v>73</v>
      </c>
      <c r="B75" s="47" t="s">
        <v>123</v>
      </c>
      <c r="C75" s="48">
        <f t="shared" si="30"/>
        <v>0</v>
      </c>
      <c r="D75" s="48"/>
      <c r="E75" s="45"/>
      <c r="F75" s="45">
        <f t="shared" si="32"/>
        <v>0</v>
      </c>
      <c r="G75" s="45"/>
      <c r="H75" s="45"/>
      <c r="I75" s="45"/>
      <c r="J75" s="45"/>
      <c r="K75" s="45"/>
      <c r="L75" s="45"/>
      <c r="M75" s="45">
        <f t="shared" si="33"/>
        <v>0</v>
      </c>
      <c r="N75" s="45"/>
      <c r="O75" s="45"/>
      <c r="P75" s="45"/>
      <c r="Q75" s="45"/>
      <c r="R75" s="45"/>
      <c r="S75" s="45"/>
      <c r="T75" s="45"/>
      <c r="U75" s="45"/>
      <c r="V75" s="45"/>
      <c r="W75" s="90">
        <f t="shared" si="34"/>
        <v>0</v>
      </c>
      <c r="X75" s="45"/>
      <c r="Y75" s="45"/>
      <c r="Z75" s="45"/>
      <c r="AA75" s="45"/>
      <c r="AB75" s="45"/>
      <c r="AC75" s="86">
        <f t="shared" si="35"/>
        <v>0</v>
      </c>
      <c r="AD75" s="77"/>
      <c r="AH75" s="77"/>
      <c r="AI75" s="77"/>
    </row>
    <row r="76" spans="1:35" s="76" customFormat="1" ht="16.5" thickBot="1" x14ac:dyDescent="0.3">
      <c r="A76" s="56" t="s">
        <v>75</v>
      </c>
      <c r="B76" s="57" t="s">
        <v>124</v>
      </c>
      <c r="C76" s="52">
        <f t="shared" ref="C76:AC76" si="44">C55+C58+C63+C66+C69+C70+C71+C72+C73+C74+C75</f>
        <v>0</v>
      </c>
      <c r="D76" s="52">
        <f t="shared" si="44"/>
        <v>0</v>
      </c>
      <c r="E76" s="52">
        <f t="shared" si="44"/>
        <v>0</v>
      </c>
      <c r="F76" s="52">
        <f t="shared" si="44"/>
        <v>0</v>
      </c>
      <c r="G76" s="52">
        <f t="shared" si="44"/>
        <v>0</v>
      </c>
      <c r="H76" s="52">
        <f t="shared" si="44"/>
        <v>0</v>
      </c>
      <c r="I76" s="52">
        <f t="shared" si="44"/>
        <v>0</v>
      </c>
      <c r="J76" s="52">
        <f t="shared" si="44"/>
        <v>0</v>
      </c>
      <c r="K76" s="52">
        <f t="shared" si="44"/>
        <v>0</v>
      </c>
      <c r="L76" s="52">
        <f t="shared" si="44"/>
        <v>0</v>
      </c>
      <c r="M76" s="52">
        <f t="shared" si="44"/>
        <v>0</v>
      </c>
      <c r="N76" s="52">
        <f t="shared" si="44"/>
        <v>0</v>
      </c>
      <c r="O76" s="52">
        <f t="shared" si="44"/>
        <v>0</v>
      </c>
      <c r="P76" s="52">
        <f t="shared" si="44"/>
        <v>0</v>
      </c>
      <c r="Q76" s="52">
        <f t="shared" si="44"/>
        <v>0</v>
      </c>
      <c r="R76" s="52">
        <f t="shared" si="44"/>
        <v>0</v>
      </c>
      <c r="S76" s="52">
        <f t="shared" si="44"/>
        <v>0</v>
      </c>
      <c r="T76" s="52">
        <f t="shared" si="44"/>
        <v>0</v>
      </c>
      <c r="U76" s="52">
        <f t="shared" si="44"/>
        <v>0</v>
      </c>
      <c r="V76" s="52">
        <f t="shared" si="44"/>
        <v>0</v>
      </c>
      <c r="W76" s="52">
        <f t="shared" si="44"/>
        <v>0</v>
      </c>
      <c r="X76" s="52">
        <f t="shared" si="44"/>
        <v>0</v>
      </c>
      <c r="Y76" s="52">
        <f t="shared" si="44"/>
        <v>0</v>
      </c>
      <c r="Z76" s="52">
        <f t="shared" si="44"/>
        <v>0</v>
      </c>
      <c r="AA76" s="52">
        <f t="shared" si="44"/>
        <v>0</v>
      </c>
      <c r="AB76" s="52">
        <f t="shared" si="44"/>
        <v>0</v>
      </c>
      <c r="AC76" s="52">
        <f t="shared" si="44"/>
        <v>0</v>
      </c>
      <c r="AD76" s="60"/>
      <c r="AH76" s="77"/>
      <c r="AI76" s="77"/>
    </row>
    <row r="77" spans="1:35" s="76" customFormat="1" ht="16.5" thickBot="1" x14ac:dyDescent="0.3">
      <c r="A77" s="54" t="s">
        <v>76</v>
      </c>
      <c r="B77" s="55" t="s">
        <v>125</v>
      </c>
      <c r="C77" s="61">
        <f>D77+E77+F77+T77+U77+V77</f>
        <v>0</v>
      </c>
      <c r="D77" s="49"/>
      <c r="E77" s="49"/>
      <c r="F77" s="63">
        <f>G77+H77+I77+J77+K77+L77+M77+S77</f>
        <v>0</v>
      </c>
      <c r="G77" s="63"/>
      <c r="H77" s="63"/>
      <c r="I77" s="63"/>
      <c r="J77" s="63"/>
      <c r="K77" s="63"/>
      <c r="L77" s="63"/>
      <c r="M77" s="63">
        <f>N77+O77+P77+Q77+R77</f>
        <v>0</v>
      </c>
      <c r="N77" s="63"/>
      <c r="O77" s="63"/>
      <c r="P77" s="63"/>
      <c r="Q77" s="63"/>
      <c r="R77" s="91"/>
      <c r="S77" s="91"/>
      <c r="T77" s="91"/>
      <c r="U77" s="91"/>
      <c r="V77" s="91"/>
      <c r="W77" s="92">
        <f>X77+Z77+AB77</f>
        <v>0</v>
      </c>
      <c r="X77" s="91"/>
      <c r="Y77" s="91"/>
      <c r="Z77" s="91"/>
      <c r="AA77" s="91"/>
      <c r="AB77" s="92"/>
      <c r="AC77" s="93">
        <f>W77+C77</f>
        <v>0</v>
      </c>
      <c r="AD77" s="60"/>
      <c r="AH77" s="77"/>
      <c r="AI77" s="77"/>
    </row>
    <row r="78" spans="1:35" s="76" customFormat="1" ht="15.75" x14ac:dyDescent="0.25">
      <c r="A78" s="102" t="s">
        <v>78</v>
      </c>
      <c r="B78" s="97"/>
      <c r="C78" s="97"/>
      <c r="D78" s="98"/>
      <c r="E78" s="98"/>
      <c r="F78" s="98"/>
      <c r="G78" s="98"/>
      <c r="H78" s="98"/>
      <c r="I78" s="98"/>
      <c r="J78" s="98"/>
      <c r="K78" s="98"/>
      <c r="L78" s="98"/>
      <c r="M78" s="98"/>
      <c r="N78" s="98"/>
      <c r="O78" s="98"/>
      <c r="P78" s="98"/>
      <c r="Q78" s="98"/>
      <c r="R78" s="99"/>
      <c r="S78" s="99"/>
      <c r="T78" s="99"/>
      <c r="U78" s="99"/>
      <c r="V78" s="99"/>
      <c r="W78" s="99"/>
      <c r="X78" s="99"/>
      <c r="Y78" s="99"/>
      <c r="Z78" s="99"/>
      <c r="AA78" s="99"/>
      <c r="AB78" s="99"/>
      <c r="AC78" s="100"/>
      <c r="AD78" s="101"/>
      <c r="AH78" s="77"/>
      <c r="AI78" s="77"/>
    </row>
    <row r="79" spans="1:35" s="76" customFormat="1" ht="15.75" x14ac:dyDescent="0.25">
      <c r="A79" s="83" t="s">
        <v>57</v>
      </c>
      <c r="B79" s="83" t="s">
        <v>57</v>
      </c>
      <c r="C79" s="84">
        <v>2000</v>
      </c>
      <c r="D79" s="84">
        <v>2110</v>
      </c>
      <c r="E79" s="84">
        <v>2120</v>
      </c>
      <c r="F79" s="84">
        <v>2200</v>
      </c>
      <c r="G79" s="84">
        <v>2210</v>
      </c>
      <c r="H79" s="84">
        <v>2220</v>
      </c>
      <c r="I79" s="84">
        <v>2230</v>
      </c>
      <c r="J79" s="84">
        <v>2240</v>
      </c>
      <c r="K79" s="84">
        <v>2250</v>
      </c>
      <c r="L79" s="84">
        <v>2260</v>
      </c>
      <c r="M79" s="84">
        <v>2270</v>
      </c>
      <c r="N79" s="84">
        <v>2271</v>
      </c>
      <c r="O79" s="84">
        <v>2272</v>
      </c>
      <c r="P79" s="84">
        <v>2273</v>
      </c>
      <c r="Q79" s="84">
        <v>2274</v>
      </c>
      <c r="R79" s="84">
        <v>2275</v>
      </c>
      <c r="S79" s="84">
        <v>2282</v>
      </c>
      <c r="T79" s="84">
        <v>2720</v>
      </c>
      <c r="U79" s="84">
        <v>2730</v>
      </c>
      <c r="V79" s="84">
        <v>2800</v>
      </c>
      <c r="W79" s="84">
        <v>3000</v>
      </c>
      <c r="X79" s="84">
        <v>3110</v>
      </c>
      <c r="Y79" s="84">
        <v>3122</v>
      </c>
      <c r="Z79" s="84">
        <v>3132</v>
      </c>
      <c r="AA79" s="84">
        <v>3142</v>
      </c>
      <c r="AB79" s="84">
        <v>3210</v>
      </c>
      <c r="AC79" s="85" t="s">
        <v>58</v>
      </c>
      <c r="AD79" s="77"/>
      <c r="AH79" s="77"/>
      <c r="AI79" s="77"/>
    </row>
    <row r="80" spans="1:35" s="76" customFormat="1" ht="15.75" x14ac:dyDescent="0.25">
      <c r="A80" s="46" t="s">
        <v>59</v>
      </c>
      <c r="B80" s="47" t="s">
        <v>104</v>
      </c>
      <c r="C80" s="48">
        <f t="shared" ref="C80:C100" si="45">D80+E80+F80+T80+U80+V80</f>
        <v>0</v>
      </c>
      <c r="D80" s="48">
        <f>D81+D82</f>
        <v>0</v>
      </c>
      <c r="E80" s="48">
        <f>E81+E82</f>
        <v>0</v>
      </c>
      <c r="F80" s="45">
        <f>G80+H80+I80+J80+K80+L80+M80+S80</f>
        <v>0</v>
      </c>
      <c r="G80" s="48">
        <f t="shared" ref="G80:U80" si="46">G81+G82</f>
        <v>0</v>
      </c>
      <c r="H80" s="48">
        <f t="shared" si="46"/>
        <v>0</v>
      </c>
      <c r="I80" s="48">
        <f t="shared" si="46"/>
        <v>0</v>
      </c>
      <c r="J80" s="48">
        <f t="shared" si="46"/>
        <v>0</v>
      </c>
      <c r="K80" s="48">
        <f t="shared" si="46"/>
        <v>0</v>
      </c>
      <c r="L80" s="48">
        <f t="shared" si="46"/>
        <v>0</v>
      </c>
      <c r="M80" s="48">
        <f t="shared" si="46"/>
        <v>0</v>
      </c>
      <c r="N80" s="48">
        <f t="shared" si="46"/>
        <v>0</v>
      </c>
      <c r="O80" s="48">
        <f t="shared" si="46"/>
        <v>0</v>
      </c>
      <c r="P80" s="48">
        <f t="shared" si="46"/>
        <v>0</v>
      </c>
      <c r="Q80" s="48">
        <f t="shared" si="46"/>
        <v>0</v>
      </c>
      <c r="R80" s="48">
        <f t="shared" si="46"/>
        <v>0</v>
      </c>
      <c r="S80" s="48">
        <f t="shared" si="46"/>
        <v>0</v>
      </c>
      <c r="T80" s="48">
        <f t="shared" si="46"/>
        <v>0</v>
      </c>
      <c r="U80" s="48">
        <f t="shared" si="46"/>
        <v>0</v>
      </c>
      <c r="V80" s="45"/>
      <c r="W80" s="90">
        <f>X80+Z80+AB80</f>
        <v>0</v>
      </c>
      <c r="X80" s="48">
        <f>X81+X82</f>
        <v>0</v>
      </c>
      <c r="Y80" s="48">
        <f>Y81+Y82</f>
        <v>0</v>
      </c>
      <c r="Z80" s="48">
        <f>Z81+Z82</f>
        <v>0</v>
      </c>
      <c r="AA80" s="48">
        <f>AA81+AA82</f>
        <v>0</v>
      </c>
      <c r="AB80" s="48">
        <f>AB81+AB82</f>
        <v>0</v>
      </c>
      <c r="AC80" s="86">
        <f>W80+C80</f>
        <v>0</v>
      </c>
      <c r="AD80" s="89"/>
      <c r="AH80" s="77"/>
      <c r="AI80" s="77"/>
    </row>
    <row r="81" spans="1:35" ht="16.5" customHeight="1" x14ac:dyDescent="0.25">
      <c r="A81" s="88" t="s">
        <v>63</v>
      </c>
      <c r="B81" s="88" t="s">
        <v>63</v>
      </c>
      <c r="C81" s="48">
        <f t="shared" si="45"/>
        <v>0</v>
      </c>
      <c r="D81" s="48"/>
      <c r="E81" s="48"/>
      <c r="F81" s="45">
        <f t="shared" ref="F81:F100" si="47">G81+H81+I81+J81+K81+L81+M81+S81</f>
        <v>0</v>
      </c>
      <c r="G81" s="45"/>
      <c r="H81" s="45"/>
      <c r="I81" s="45"/>
      <c r="J81" s="45"/>
      <c r="K81" s="45"/>
      <c r="L81" s="45"/>
      <c r="M81" s="45">
        <f t="shared" ref="M81:M100" si="48">N81+O81+P81+Q81+R81</f>
        <v>0</v>
      </c>
      <c r="N81" s="45"/>
      <c r="O81" s="45"/>
      <c r="P81" s="45"/>
      <c r="Q81" s="45"/>
      <c r="R81" s="45"/>
      <c r="S81" s="45"/>
      <c r="T81" s="45"/>
      <c r="U81" s="45"/>
      <c r="V81" s="45"/>
      <c r="W81" s="48">
        <f t="shared" ref="W81:W100" si="49">X81+Z81+AB81</f>
        <v>0</v>
      </c>
      <c r="X81" s="45"/>
      <c r="Y81" s="45"/>
      <c r="Z81" s="45"/>
      <c r="AA81" s="45"/>
      <c r="AB81" s="45"/>
      <c r="AC81" s="58">
        <f t="shared" ref="AC81:AC100" si="50">W81+C81</f>
        <v>0</v>
      </c>
    </row>
    <row r="82" spans="1:35" ht="26.45" customHeight="1" x14ac:dyDescent="0.25">
      <c r="A82" s="88" t="s">
        <v>64</v>
      </c>
      <c r="B82" s="88" t="s">
        <v>64</v>
      </c>
      <c r="C82" s="48">
        <f t="shared" si="45"/>
        <v>0</v>
      </c>
      <c r="D82" s="48"/>
      <c r="E82" s="48"/>
      <c r="F82" s="45">
        <f t="shared" si="47"/>
        <v>0</v>
      </c>
      <c r="G82" s="45"/>
      <c r="H82" s="45"/>
      <c r="I82" s="45"/>
      <c r="J82" s="45"/>
      <c r="K82" s="45"/>
      <c r="L82" s="45"/>
      <c r="M82" s="45">
        <f t="shared" si="48"/>
        <v>0</v>
      </c>
      <c r="N82" s="45"/>
      <c r="O82" s="45"/>
      <c r="P82" s="45"/>
      <c r="Q82" s="45"/>
      <c r="R82" s="45"/>
      <c r="S82" s="45"/>
      <c r="T82" s="45"/>
      <c r="U82" s="45"/>
      <c r="V82" s="45"/>
      <c r="W82" s="48">
        <f t="shared" si="49"/>
        <v>0</v>
      </c>
      <c r="X82" s="45"/>
      <c r="Y82" s="45"/>
      <c r="Z82" s="45"/>
      <c r="AA82" s="45"/>
      <c r="AB82" s="45"/>
      <c r="AC82" s="58">
        <f t="shared" si="50"/>
        <v>0</v>
      </c>
    </row>
    <row r="83" spans="1:35" s="76" customFormat="1" ht="15.75" x14ac:dyDescent="0.25">
      <c r="A83" s="46" t="s">
        <v>60</v>
      </c>
      <c r="B83" s="47" t="s">
        <v>105</v>
      </c>
      <c r="C83" s="48">
        <f t="shared" si="45"/>
        <v>0</v>
      </c>
      <c r="D83" s="48">
        <f>D84+D85</f>
        <v>0</v>
      </c>
      <c r="E83" s="48">
        <f>E84+E85</f>
        <v>0</v>
      </c>
      <c r="F83" s="45">
        <f t="shared" si="47"/>
        <v>0</v>
      </c>
      <c r="G83" s="48">
        <f t="shared" ref="G83:L83" si="51">G84+G85</f>
        <v>0</v>
      </c>
      <c r="H83" s="48">
        <f t="shared" si="51"/>
        <v>0</v>
      </c>
      <c r="I83" s="48">
        <f t="shared" si="51"/>
        <v>0</v>
      </c>
      <c r="J83" s="48">
        <f t="shared" si="51"/>
        <v>0</v>
      </c>
      <c r="K83" s="48">
        <f t="shared" si="51"/>
        <v>0</v>
      </c>
      <c r="L83" s="48">
        <f t="shared" si="51"/>
        <v>0</v>
      </c>
      <c r="M83" s="45">
        <f t="shared" si="48"/>
        <v>0</v>
      </c>
      <c r="N83" s="48">
        <f t="shared" ref="N83:V83" si="52">N84+N85</f>
        <v>0</v>
      </c>
      <c r="O83" s="48">
        <f t="shared" si="52"/>
        <v>0</v>
      </c>
      <c r="P83" s="48">
        <f t="shared" si="52"/>
        <v>0</v>
      </c>
      <c r="Q83" s="48">
        <f t="shared" si="52"/>
        <v>0</v>
      </c>
      <c r="R83" s="48">
        <f t="shared" si="52"/>
        <v>0</v>
      </c>
      <c r="S83" s="48">
        <f t="shared" si="52"/>
        <v>0</v>
      </c>
      <c r="T83" s="48">
        <f t="shared" si="52"/>
        <v>0</v>
      </c>
      <c r="U83" s="48">
        <f t="shared" si="52"/>
        <v>0</v>
      </c>
      <c r="V83" s="48">
        <f t="shared" si="52"/>
        <v>0</v>
      </c>
      <c r="W83" s="90">
        <f t="shared" si="49"/>
        <v>0</v>
      </c>
      <c r="X83" s="48">
        <f>X84+X85</f>
        <v>0</v>
      </c>
      <c r="Y83" s="48"/>
      <c r="Z83" s="48">
        <f>Z84+Z85</f>
        <v>0</v>
      </c>
      <c r="AA83" s="48"/>
      <c r="AB83" s="48">
        <f>AB84+AB85</f>
        <v>0</v>
      </c>
      <c r="AC83" s="86">
        <f t="shared" si="50"/>
        <v>0</v>
      </c>
      <c r="AD83" s="89"/>
      <c r="AH83" s="77"/>
      <c r="AI83" s="77"/>
    </row>
    <row r="84" spans="1:35" s="76" customFormat="1" ht="25.5" x14ac:dyDescent="0.25">
      <c r="A84" s="88" t="s">
        <v>61</v>
      </c>
      <c r="B84" s="88" t="s">
        <v>61</v>
      </c>
      <c r="C84" s="48">
        <f t="shared" si="45"/>
        <v>0</v>
      </c>
      <c r="D84" s="48"/>
      <c r="E84" s="48"/>
      <c r="F84" s="45">
        <f t="shared" si="47"/>
        <v>0</v>
      </c>
      <c r="G84" s="45"/>
      <c r="H84" s="45"/>
      <c r="I84" s="45"/>
      <c r="J84" s="45"/>
      <c r="K84" s="45"/>
      <c r="L84" s="45"/>
      <c r="M84" s="45">
        <f t="shared" si="48"/>
        <v>0</v>
      </c>
      <c r="N84" s="45"/>
      <c r="O84" s="45"/>
      <c r="P84" s="45"/>
      <c r="Q84" s="45"/>
      <c r="R84" s="45"/>
      <c r="S84" s="45"/>
      <c r="T84" s="45"/>
      <c r="U84" s="45"/>
      <c r="V84" s="45"/>
      <c r="W84" s="90">
        <f t="shared" si="49"/>
        <v>0</v>
      </c>
      <c r="X84" s="45"/>
      <c r="Y84" s="45"/>
      <c r="Z84" s="45"/>
      <c r="AA84" s="45"/>
      <c r="AB84" s="45"/>
      <c r="AC84" s="86">
        <f t="shared" si="50"/>
        <v>0</v>
      </c>
      <c r="AD84" s="89"/>
      <c r="AH84" s="77"/>
      <c r="AI84" s="77"/>
    </row>
    <row r="85" spans="1:35" s="76" customFormat="1" ht="25.5" x14ac:dyDescent="0.25">
      <c r="A85" s="88" t="s">
        <v>62</v>
      </c>
      <c r="B85" s="88" t="s">
        <v>62</v>
      </c>
      <c r="C85" s="48">
        <f t="shared" si="45"/>
        <v>0</v>
      </c>
      <c r="D85" s="48">
        <f>D86+D87</f>
        <v>0</v>
      </c>
      <c r="E85" s="48">
        <f>E86+E87</f>
        <v>0</v>
      </c>
      <c r="F85" s="45">
        <f t="shared" si="47"/>
        <v>0</v>
      </c>
      <c r="G85" s="48"/>
      <c r="H85" s="48">
        <f>H86+H87</f>
        <v>0</v>
      </c>
      <c r="I85" s="48">
        <f>I86+I87</f>
        <v>0</v>
      </c>
      <c r="J85" s="48">
        <f>J86+J87</f>
        <v>0</v>
      </c>
      <c r="K85" s="48">
        <f>K86+K87</f>
        <v>0</v>
      </c>
      <c r="L85" s="48">
        <f>L86+L87</f>
        <v>0</v>
      </c>
      <c r="M85" s="45">
        <f t="shared" si="48"/>
        <v>0</v>
      </c>
      <c r="N85" s="48">
        <f t="shared" ref="N85:V85" si="53">N86+N87</f>
        <v>0</v>
      </c>
      <c r="O85" s="48">
        <f t="shared" si="53"/>
        <v>0</v>
      </c>
      <c r="P85" s="48">
        <f t="shared" si="53"/>
        <v>0</v>
      </c>
      <c r="Q85" s="48">
        <f t="shared" si="53"/>
        <v>0</v>
      </c>
      <c r="R85" s="48">
        <f t="shared" si="53"/>
        <v>0</v>
      </c>
      <c r="S85" s="48">
        <f t="shared" si="53"/>
        <v>0</v>
      </c>
      <c r="T85" s="48">
        <f t="shared" si="53"/>
        <v>0</v>
      </c>
      <c r="U85" s="48">
        <f t="shared" si="53"/>
        <v>0</v>
      </c>
      <c r="V85" s="48">
        <f t="shared" si="53"/>
        <v>0</v>
      </c>
      <c r="W85" s="90">
        <f t="shared" si="49"/>
        <v>0</v>
      </c>
      <c r="X85" s="48"/>
      <c r="Y85" s="48"/>
      <c r="Z85" s="48">
        <f>Z86+Z87</f>
        <v>0</v>
      </c>
      <c r="AA85" s="48"/>
      <c r="AB85" s="48">
        <f>AB86+AB87</f>
        <v>0</v>
      </c>
      <c r="AC85" s="86">
        <f t="shared" si="50"/>
        <v>0</v>
      </c>
      <c r="AD85" s="89"/>
      <c r="AH85" s="77"/>
      <c r="AI85" s="77"/>
    </row>
    <row r="86" spans="1:35" s="76" customFormat="1" ht="15.75" x14ac:dyDescent="0.25">
      <c r="A86" s="88" t="s">
        <v>63</v>
      </c>
      <c r="B86" s="88" t="s">
        <v>63</v>
      </c>
      <c r="C86" s="48">
        <f t="shared" si="45"/>
        <v>0</v>
      </c>
      <c r="D86" s="48"/>
      <c r="E86" s="48"/>
      <c r="F86" s="45">
        <f t="shared" si="47"/>
        <v>0</v>
      </c>
      <c r="G86" s="45"/>
      <c r="H86" s="45"/>
      <c r="I86" s="45"/>
      <c r="J86" s="45"/>
      <c r="K86" s="45"/>
      <c r="L86" s="45"/>
      <c r="M86" s="45">
        <f t="shared" si="48"/>
        <v>0</v>
      </c>
      <c r="N86" s="45"/>
      <c r="O86" s="45"/>
      <c r="P86" s="45"/>
      <c r="Q86" s="45"/>
      <c r="R86" s="45"/>
      <c r="S86" s="45"/>
      <c r="T86" s="45"/>
      <c r="U86" s="45"/>
      <c r="V86" s="45"/>
      <c r="W86" s="90">
        <f t="shared" si="49"/>
        <v>0</v>
      </c>
      <c r="X86" s="45"/>
      <c r="Y86" s="45"/>
      <c r="Z86" s="45"/>
      <c r="AA86" s="45"/>
      <c r="AB86" s="45"/>
      <c r="AC86" s="86">
        <f t="shared" si="50"/>
        <v>0</v>
      </c>
      <c r="AD86" s="89"/>
      <c r="AH86" s="77"/>
      <c r="AI86" s="77"/>
    </row>
    <row r="87" spans="1:35" s="76" customFormat="1" ht="25.5" x14ac:dyDescent="0.25">
      <c r="A87" s="88" t="s">
        <v>64</v>
      </c>
      <c r="B87" s="88" t="s">
        <v>64</v>
      </c>
      <c r="C87" s="48">
        <f t="shared" si="45"/>
        <v>0</v>
      </c>
      <c r="D87" s="48"/>
      <c r="E87" s="48"/>
      <c r="F87" s="45">
        <f t="shared" si="47"/>
        <v>0</v>
      </c>
      <c r="G87" s="45"/>
      <c r="H87" s="45"/>
      <c r="I87" s="45"/>
      <c r="J87" s="45">
        <v>0</v>
      </c>
      <c r="K87" s="45"/>
      <c r="L87" s="45"/>
      <c r="M87" s="45">
        <f t="shared" si="48"/>
        <v>0</v>
      </c>
      <c r="N87" s="45"/>
      <c r="O87" s="45"/>
      <c r="P87" s="45"/>
      <c r="Q87" s="45"/>
      <c r="R87" s="45"/>
      <c r="S87" s="45"/>
      <c r="T87" s="45"/>
      <c r="U87" s="45"/>
      <c r="V87" s="45"/>
      <c r="W87" s="90">
        <f t="shared" si="49"/>
        <v>0</v>
      </c>
      <c r="X87" s="45"/>
      <c r="Y87" s="45"/>
      <c r="Z87" s="45"/>
      <c r="AA87" s="45"/>
      <c r="AB87" s="45"/>
      <c r="AC87" s="86">
        <f t="shared" si="50"/>
        <v>0</v>
      </c>
      <c r="AD87" s="89"/>
      <c r="AH87" s="77"/>
      <c r="AI87" s="77"/>
    </row>
    <row r="88" spans="1:35" s="76" customFormat="1" ht="15.75" x14ac:dyDescent="0.25">
      <c r="A88" s="46" t="s">
        <v>65</v>
      </c>
      <c r="B88" s="47" t="s">
        <v>106</v>
      </c>
      <c r="C88" s="48">
        <f t="shared" si="45"/>
        <v>0</v>
      </c>
      <c r="D88" s="48">
        <f>D89+D90</f>
        <v>0</v>
      </c>
      <c r="E88" s="48">
        <f>E89+E90</f>
        <v>0</v>
      </c>
      <c r="F88" s="45">
        <f t="shared" si="47"/>
        <v>0</v>
      </c>
      <c r="G88" s="48">
        <f t="shared" ref="G88:L88" si="54">G89+G90</f>
        <v>0</v>
      </c>
      <c r="H88" s="48">
        <f t="shared" si="54"/>
        <v>0</v>
      </c>
      <c r="I88" s="48">
        <f t="shared" si="54"/>
        <v>0</v>
      </c>
      <c r="J88" s="48">
        <f t="shared" si="54"/>
        <v>0</v>
      </c>
      <c r="K88" s="48">
        <f t="shared" si="54"/>
        <v>0</v>
      </c>
      <c r="L88" s="48">
        <f t="shared" si="54"/>
        <v>0</v>
      </c>
      <c r="M88" s="45">
        <f t="shared" si="48"/>
        <v>0</v>
      </c>
      <c r="N88" s="48">
        <f t="shared" ref="N88:V88" si="55">N89+N90</f>
        <v>0</v>
      </c>
      <c r="O88" s="48">
        <f t="shared" si="55"/>
        <v>0</v>
      </c>
      <c r="P88" s="48">
        <f t="shared" si="55"/>
        <v>0</v>
      </c>
      <c r="Q88" s="48">
        <f t="shared" si="55"/>
        <v>0</v>
      </c>
      <c r="R88" s="48">
        <f t="shared" si="55"/>
        <v>0</v>
      </c>
      <c r="S88" s="48">
        <f t="shared" si="55"/>
        <v>0</v>
      </c>
      <c r="T88" s="48">
        <f t="shared" si="55"/>
        <v>0</v>
      </c>
      <c r="U88" s="48">
        <f t="shared" si="55"/>
        <v>0</v>
      </c>
      <c r="V88" s="48">
        <f t="shared" si="55"/>
        <v>0</v>
      </c>
      <c r="W88" s="90">
        <f t="shared" si="49"/>
        <v>0</v>
      </c>
      <c r="X88" s="48">
        <f>X89+X90</f>
        <v>0</v>
      </c>
      <c r="Y88" s="48"/>
      <c r="Z88" s="48">
        <f>Z89+Z90</f>
        <v>0</v>
      </c>
      <c r="AA88" s="48"/>
      <c r="AB88" s="48">
        <f>AB89+AB90</f>
        <v>0</v>
      </c>
      <c r="AC88" s="86">
        <f t="shared" si="50"/>
        <v>0</v>
      </c>
      <c r="AD88" s="89"/>
      <c r="AH88" s="77"/>
      <c r="AI88" s="77"/>
    </row>
    <row r="89" spans="1:35" s="76" customFormat="1" ht="15.75" x14ac:dyDescent="0.25">
      <c r="A89" s="88" t="s">
        <v>63</v>
      </c>
      <c r="B89" s="88" t="s">
        <v>63</v>
      </c>
      <c r="C89" s="48">
        <f t="shared" si="45"/>
        <v>0</v>
      </c>
      <c r="D89" s="45"/>
      <c r="E89" s="48"/>
      <c r="F89" s="45">
        <f t="shared" si="47"/>
        <v>0</v>
      </c>
      <c r="G89" s="45"/>
      <c r="H89" s="45"/>
      <c r="I89" s="45"/>
      <c r="J89" s="45"/>
      <c r="K89" s="45"/>
      <c r="L89" s="45"/>
      <c r="M89" s="45">
        <f t="shared" si="48"/>
        <v>0</v>
      </c>
      <c r="N89" s="45"/>
      <c r="O89" s="45"/>
      <c r="P89" s="45"/>
      <c r="Q89" s="45"/>
      <c r="R89" s="45"/>
      <c r="S89" s="45"/>
      <c r="T89" s="45"/>
      <c r="U89" s="45"/>
      <c r="V89" s="45"/>
      <c r="W89" s="90">
        <f t="shared" si="49"/>
        <v>0</v>
      </c>
      <c r="X89" s="45"/>
      <c r="Y89" s="45"/>
      <c r="Z89" s="45"/>
      <c r="AA89" s="45"/>
      <c r="AB89" s="45"/>
      <c r="AC89" s="86">
        <f t="shared" si="50"/>
        <v>0</v>
      </c>
      <c r="AD89" s="89"/>
      <c r="AH89" s="77"/>
      <c r="AI89" s="77"/>
    </row>
    <row r="90" spans="1:35" s="76" customFormat="1" ht="25.5" x14ac:dyDescent="0.25">
      <c r="A90" s="88" t="s">
        <v>64</v>
      </c>
      <c r="B90" s="88" t="s">
        <v>64</v>
      </c>
      <c r="C90" s="48">
        <f t="shared" si="45"/>
        <v>0</v>
      </c>
      <c r="D90" s="45"/>
      <c r="E90" s="48"/>
      <c r="F90" s="45">
        <f t="shared" si="47"/>
        <v>0</v>
      </c>
      <c r="G90" s="45"/>
      <c r="H90" s="45"/>
      <c r="I90" s="45"/>
      <c r="J90" s="45"/>
      <c r="K90" s="45"/>
      <c r="L90" s="45"/>
      <c r="M90" s="45">
        <f t="shared" si="48"/>
        <v>0</v>
      </c>
      <c r="N90" s="45"/>
      <c r="O90" s="45"/>
      <c r="P90" s="45"/>
      <c r="Q90" s="45"/>
      <c r="R90" s="45"/>
      <c r="S90" s="45"/>
      <c r="T90" s="45"/>
      <c r="U90" s="45"/>
      <c r="V90" s="45"/>
      <c r="W90" s="90">
        <f t="shared" si="49"/>
        <v>0</v>
      </c>
      <c r="X90" s="45"/>
      <c r="Y90" s="45"/>
      <c r="Z90" s="45"/>
      <c r="AA90" s="45"/>
      <c r="AB90" s="45"/>
      <c r="AC90" s="86">
        <f t="shared" si="50"/>
        <v>0</v>
      </c>
      <c r="AD90" s="89"/>
      <c r="AH90" s="77"/>
      <c r="AI90" s="77"/>
    </row>
    <row r="91" spans="1:35" s="76" customFormat="1" ht="15.75" x14ac:dyDescent="0.25">
      <c r="A91" s="46" t="s">
        <v>66</v>
      </c>
      <c r="B91" s="47" t="s">
        <v>121</v>
      </c>
      <c r="C91" s="48">
        <f t="shared" si="45"/>
        <v>0</v>
      </c>
      <c r="D91" s="48">
        <f>D92+D93</f>
        <v>0</v>
      </c>
      <c r="E91" s="48">
        <f>E92+E93</f>
        <v>0</v>
      </c>
      <c r="F91" s="45">
        <f t="shared" si="47"/>
        <v>0</v>
      </c>
      <c r="G91" s="48">
        <f t="shared" ref="G91:L91" si="56">G92+G93</f>
        <v>0</v>
      </c>
      <c r="H91" s="48">
        <f t="shared" si="56"/>
        <v>0</v>
      </c>
      <c r="I91" s="48">
        <f t="shared" si="56"/>
        <v>0</v>
      </c>
      <c r="J91" s="48">
        <f t="shared" si="56"/>
        <v>0</v>
      </c>
      <c r="K91" s="48">
        <f t="shared" si="56"/>
        <v>0</v>
      </c>
      <c r="L91" s="48">
        <f t="shared" si="56"/>
        <v>0</v>
      </c>
      <c r="M91" s="45">
        <f t="shared" si="48"/>
        <v>0</v>
      </c>
      <c r="N91" s="48">
        <f t="shared" ref="N91:V91" si="57">N92+N93</f>
        <v>0</v>
      </c>
      <c r="O91" s="48">
        <f t="shared" si="57"/>
        <v>0</v>
      </c>
      <c r="P91" s="48">
        <f t="shared" si="57"/>
        <v>0</v>
      </c>
      <c r="Q91" s="48">
        <f t="shared" si="57"/>
        <v>0</v>
      </c>
      <c r="R91" s="48">
        <f t="shared" si="57"/>
        <v>0</v>
      </c>
      <c r="S91" s="48">
        <f t="shared" si="57"/>
        <v>0</v>
      </c>
      <c r="T91" s="48">
        <f t="shared" si="57"/>
        <v>0</v>
      </c>
      <c r="U91" s="48">
        <f t="shared" si="57"/>
        <v>0</v>
      </c>
      <c r="V91" s="48">
        <f t="shared" si="57"/>
        <v>0</v>
      </c>
      <c r="W91" s="90">
        <f t="shared" si="49"/>
        <v>0</v>
      </c>
      <c r="X91" s="48">
        <f>X92+X93</f>
        <v>0</v>
      </c>
      <c r="Y91" s="48"/>
      <c r="Z91" s="48">
        <f>Z92+Z93</f>
        <v>0</v>
      </c>
      <c r="AA91" s="48"/>
      <c r="AB91" s="48">
        <f>AB92+AB93</f>
        <v>0</v>
      </c>
      <c r="AC91" s="86">
        <f t="shared" si="50"/>
        <v>0</v>
      </c>
      <c r="AD91" s="89"/>
      <c r="AH91" s="77"/>
      <c r="AI91" s="77"/>
    </row>
    <row r="92" spans="1:35" s="76" customFormat="1" ht="15.75" x14ac:dyDescent="0.25">
      <c r="A92" s="88" t="s">
        <v>63</v>
      </c>
      <c r="B92" s="88" t="s">
        <v>63</v>
      </c>
      <c r="C92" s="48">
        <f t="shared" si="45"/>
        <v>0</v>
      </c>
      <c r="D92" s="48"/>
      <c r="E92" s="48"/>
      <c r="F92" s="45">
        <f t="shared" si="47"/>
        <v>0</v>
      </c>
      <c r="G92" s="45"/>
      <c r="H92" s="45"/>
      <c r="I92" s="45"/>
      <c r="J92" s="45"/>
      <c r="K92" s="45"/>
      <c r="L92" s="45"/>
      <c r="M92" s="45">
        <f t="shared" si="48"/>
        <v>0</v>
      </c>
      <c r="N92" s="45"/>
      <c r="O92" s="45"/>
      <c r="P92" s="45"/>
      <c r="Q92" s="45"/>
      <c r="R92" s="45"/>
      <c r="S92" s="45"/>
      <c r="T92" s="45"/>
      <c r="U92" s="45"/>
      <c r="V92" s="45"/>
      <c r="W92" s="90">
        <f t="shared" si="49"/>
        <v>0</v>
      </c>
      <c r="X92" s="45"/>
      <c r="Y92" s="45"/>
      <c r="Z92" s="45"/>
      <c r="AA92" s="45"/>
      <c r="AB92" s="45"/>
      <c r="AC92" s="86">
        <f t="shared" si="50"/>
        <v>0</v>
      </c>
      <c r="AD92" s="89"/>
      <c r="AH92" s="77"/>
      <c r="AI92" s="77"/>
    </row>
    <row r="93" spans="1:35" s="76" customFormat="1" ht="25.5" x14ac:dyDescent="0.25">
      <c r="A93" s="88" t="s">
        <v>64</v>
      </c>
      <c r="B93" s="88" t="s">
        <v>64</v>
      </c>
      <c r="C93" s="48">
        <f t="shared" si="45"/>
        <v>0</v>
      </c>
      <c r="D93" s="48"/>
      <c r="E93" s="48"/>
      <c r="F93" s="45">
        <f t="shared" si="47"/>
        <v>0</v>
      </c>
      <c r="G93" s="45"/>
      <c r="H93" s="45"/>
      <c r="I93" s="45"/>
      <c r="J93" s="45"/>
      <c r="K93" s="45"/>
      <c r="L93" s="45"/>
      <c r="M93" s="45">
        <f t="shared" si="48"/>
        <v>0</v>
      </c>
      <c r="N93" s="45"/>
      <c r="O93" s="45"/>
      <c r="P93" s="45"/>
      <c r="Q93" s="45"/>
      <c r="R93" s="45"/>
      <c r="S93" s="45"/>
      <c r="T93" s="45"/>
      <c r="U93" s="45"/>
      <c r="V93" s="45"/>
      <c r="W93" s="90">
        <f t="shared" si="49"/>
        <v>0</v>
      </c>
      <c r="X93" s="45"/>
      <c r="Y93" s="45"/>
      <c r="Z93" s="45"/>
      <c r="AA93" s="45"/>
      <c r="AB93" s="45"/>
      <c r="AC93" s="86">
        <f t="shared" si="50"/>
        <v>0</v>
      </c>
      <c r="AD93" s="89"/>
      <c r="AH93" s="77"/>
      <c r="AI93" s="77"/>
    </row>
    <row r="94" spans="1:35" s="76" customFormat="1" ht="15.75" x14ac:dyDescent="0.25">
      <c r="A94" s="46" t="s">
        <v>67</v>
      </c>
      <c r="B94" s="47" t="s">
        <v>107</v>
      </c>
      <c r="C94" s="48">
        <f t="shared" si="45"/>
        <v>0</v>
      </c>
      <c r="D94" s="48"/>
      <c r="E94" s="45"/>
      <c r="F94" s="45">
        <f t="shared" si="47"/>
        <v>0</v>
      </c>
      <c r="G94" s="45"/>
      <c r="H94" s="45"/>
      <c r="I94" s="45"/>
      <c r="J94" s="45"/>
      <c r="K94" s="45"/>
      <c r="L94" s="45"/>
      <c r="M94" s="45">
        <f t="shared" si="48"/>
        <v>0</v>
      </c>
      <c r="N94" s="45"/>
      <c r="O94" s="45"/>
      <c r="P94" s="45"/>
      <c r="Q94" s="45"/>
      <c r="R94" s="45"/>
      <c r="S94" s="45"/>
      <c r="T94" s="45"/>
      <c r="U94" s="45"/>
      <c r="V94" s="45"/>
      <c r="W94" s="90">
        <f t="shared" si="49"/>
        <v>0</v>
      </c>
      <c r="X94" s="45"/>
      <c r="Y94" s="45"/>
      <c r="Z94" s="45"/>
      <c r="AA94" s="45"/>
      <c r="AB94" s="45"/>
      <c r="AC94" s="86">
        <f t="shared" si="50"/>
        <v>0</v>
      </c>
      <c r="AD94" s="89"/>
      <c r="AH94" s="77"/>
      <c r="AI94" s="77"/>
    </row>
    <row r="95" spans="1:35" s="76" customFormat="1" ht="15.75" x14ac:dyDescent="0.25">
      <c r="A95" s="46" t="s">
        <v>68</v>
      </c>
      <c r="B95" s="47" t="s">
        <v>108</v>
      </c>
      <c r="C95" s="48">
        <f t="shared" si="45"/>
        <v>0</v>
      </c>
      <c r="D95" s="48"/>
      <c r="E95" s="45"/>
      <c r="F95" s="45">
        <f t="shared" si="47"/>
        <v>0</v>
      </c>
      <c r="G95" s="45"/>
      <c r="H95" s="45"/>
      <c r="I95" s="45"/>
      <c r="J95" s="45"/>
      <c r="K95" s="45"/>
      <c r="L95" s="45"/>
      <c r="M95" s="45">
        <f t="shared" si="48"/>
        <v>0</v>
      </c>
      <c r="N95" s="45"/>
      <c r="O95" s="45"/>
      <c r="P95" s="45"/>
      <c r="Q95" s="45"/>
      <c r="R95" s="45"/>
      <c r="S95" s="45"/>
      <c r="T95" s="45"/>
      <c r="U95" s="45"/>
      <c r="V95" s="45"/>
      <c r="W95" s="90">
        <f t="shared" si="49"/>
        <v>0</v>
      </c>
      <c r="X95" s="45"/>
      <c r="Y95" s="45"/>
      <c r="Z95" s="45"/>
      <c r="AA95" s="45"/>
      <c r="AB95" s="45"/>
      <c r="AC95" s="86">
        <f t="shared" si="50"/>
        <v>0</v>
      </c>
      <c r="AD95" s="89"/>
      <c r="AH95" s="77"/>
      <c r="AI95" s="77"/>
    </row>
    <row r="96" spans="1:35" s="76" customFormat="1" ht="15.75" x14ac:dyDescent="0.25">
      <c r="A96" s="46" t="s">
        <v>69</v>
      </c>
      <c r="B96" s="47" t="s">
        <v>122</v>
      </c>
      <c r="C96" s="48">
        <f t="shared" si="45"/>
        <v>0</v>
      </c>
      <c r="D96" s="48"/>
      <c r="E96" s="45"/>
      <c r="F96" s="45">
        <f t="shared" si="47"/>
        <v>0</v>
      </c>
      <c r="G96" s="45"/>
      <c r="H96" s="45"/>
      <c r="I96" s="45"/>
      <c r="J96" s="45"/>
      <c r="K96" s="45"/>
      <c r="L96" s="45"/>
      <c r="M96" s="45">
        <f t="shared" si="48"/>
        <v>0</v>
      </c>
      <c r="N96" s="45"/>
      <c r="O96" s="45"/>
      <c r="P96" s="45"/>
      <c r="Q96" s="45"/>
      <c r="R96" s="45"/>
      <c r="S96" s="45"/>
      <c r="T96" s="45"/>
      <c r="U96" s="45"/>
      <c r="V96" s="45"/>
      <c r="W96" s="90">
        <f t="shared" si="49"/>
        <v>0</v>
      </c>
      <c r="X96" s="45"/>
      <c r="Y96" s="45"/>
      <c r="Z96" s="45"/>
      <c r="AA96" s="45"/>
      <c r="AB96" s="45"/>
      <c r="AC96" s="86">
        <f t="shared" si="50"/>
        <v>0</v>
      </c>
      <c r="AD96" s="89"/>
      <c r="AH96" s="77"/>
      <c r="AI96" s="77"/>
    </row>
    <row r="97" spans="1:35" s="76" customFormat="1" ht="21.2" customHeight="1" x14ac:dyDescent="0.25">
      <c r="A97" s="46" t="s">
        <v>70</v>
      </c>
      <c r="B97" s="47" t="s">
        <v>109</v>
      </c>
      <c r="C97" s="48">
        <f t="shared" si="45"/>
        <v>0</v>
      </c>
      <c r="D97" s="48"/>
      <c r="E97" s="45"/>
      <c r="F97" s="45">
        <f t="shared" si="47"/>
        <v>0</v>
      </c>
      <c r="G97" s="45"/>
      <c r="H97" s="45"/>
      <c r="I97" s="45"/>
      <c r="J97" s="48"/>
      <c r="K97" s="45"/>
      <c r="L97" s="45"/>
      <c r="M97" s="45">
        <f t="shared" si="48"/>
        <v>0</v>
      </c>
      <c r="N97" s="45"/>
      <c r="O97" s="45"/>
      <c r="P97" s="45"/>
      <c r="Q97" s="45"/>
      <c r="R97" s="45"/>
      <c r="S97" s="45"/>
      <c r="T97" s="45"/>
      <c r="U97" s="45"/>
      <c r="V97" s="45"/>
      <c r="W97" s="90">
        <f t="shared" si="49"/>
        <v>0</v>
      </c>
      <c r="X97" s="45"/>
      <c r="Y97" s="45"/>
      <c r="Z97" s="45"/>
      <c r="AA97" s="45"/>
      <c r="AB97" s="45"/>
      <c r="AC97" s="86">
        <f t="shared" si="50"/>
        <v>0</v>
      </c>
      <c r="AD97" s="89"/>
      <c r="AH97" s="77"/>
      <c r="AI97" s="77"/>
    </row>
    <row r="98" spans="1:35" s="76" customFormat="1" ht="15.75" x14ac:dyDescent="0.25">
      <c r="A98" s="46" t="s">
        <v>71</v>
      </c>
      <c r="B98" s="47" t="s">
        <v>110</v>
      </c>
      <c r="C98" s="48">
        <f t="shared" si="45"/>
        <v>0</v>
      </c>
      <c r="D98" s="48"/>
      <c r="E98" s="48"/>
      <c r="F98" s="45">
        <f t="shared" si="47"/>
        <v>0</v>
      </c>
      <c r="G98" s="45"/>
      <c r="H98" s="45"/>
      <c r="I98" s="45"/>
      <c r="J98" s="45"/>
      <c r="K98" s="45"/>
      <c r="L98" s="45"/>
      <c r="M98" s="45">
        <f t="shared" si="48"/>
        <v>0</v>
      </c>
      <c r="N98" s="45"/>
      <c r="O98" s="45"/>
      <c r="P98" s="45"/>
      <c r="Q98" s="45"/>
      <c r="R98" s="45"/>
      <c r="S98" s="45"/>
      <c r="T98" s="45"/>
      <c r="U98" s="45"/>
      <c r="V98" s="45"/>
      <c r="W98" s="90">
        <f t="shared" si="49"/>
        <v>0</v>
      </c>
      <c r="X98" s="45"/>
      <c r="Y98" s="45"/>
      <c r="Z98" s="45"/>
      <c r="AA98" s="45"/>
      <c r="AB98" s="45"/>
      <c r="AC98" s="86">
        <f t="shared" si="50"/>
        <v>0</v>
      </c>
      <c r="AD98" s="89"/>
      <c r="AH98" s="77"/>
      <c r="AI98" s="77"/>
    </row>
    <row r="99" spans="1:35" s="76" customFormat="1" ht="15.75" x14ac:dyDescent="0.25">
      <c r="A99" s="46" t="s">
        <v>72</v>
      </c>
      <c r="B99" s="47" t="s">
        <v>111</v>
      </c>
      <c r="C99" s="48">
        <f t="shared" si="45"/>
        <v>0</v>
      </c>
      <c r="D99" s="48"/>
      <c r="E99" s="48"/>
      <c r="F99" s="45">
        <f t="shared" si="47"/>
        <v>0</v>
      </c>
      <c r="G99" s="45"/>
      <c r="H99" s="45"/>
      <c r="I99" s="45"/>
      <c r="J99" s="45"/>
      <c r="K99" s="45"/>
      <c r="L99" s="45"/>
      <c r="M99" s="45">
        <f t="shared" si="48"/>
        <v>0</v>
      </c>
      <c r="N99" s="45"/>
      <c r="O99" s="45"/>
      <c r="P99" s="45"/>
      <c r="Q99" s="45"/>
      <c r="R99" s="45"/>
      <c r="S99" s="45"/>
      <c r="T99" s="45"/>
      <c r="U99" s="45"/>
      <c r="V99" s="45"/>
      <c r="W99" s="90">
        <f t="shared" si="49"/>
        <v>0</v>
      </c>
      <c r="X99" s="45"/>
      <c r="Y99" s="45"/>
      <c r="Z99" s="45"/>
      <c r="AA99" s="45"/>
      <c r="AB99" s="45"/>
      <c r="AC99" s="86">
        <f t="shared" si="50"/>
        <v>0</v>
      </c>
      <c r="AD99" s="89"/>
      <c r="AH99" s="77"/>
      <c r="AI99" s="77"/>
    </row>
    <row r="100" spans="1:35" s="76" customFormat="1" ht="16.5" thickBot="1" x14ac:dyDescent="0.3">
      <c r="A100" s="46" t="s">
        <v>73</v>
      </c>
      <c r="B100" s="47" t="s">
        <v>123</v>
      </c>
      <c r="C100" s="48">
        <f t="shared" si="45"/>
        <v>0</v>
      </c>
      <c r="D100" s="48"/>
      <c r="E100" s="45"/>
      <c r="F100" s="45">
        <f t="shared" si="47"/>
        <v>0</v>
      </c>
      <c r="G100" s="45"/>
      <c r="H100" s="45"/>
      <c r="I100" s="45"/>
      <c r="J100" s="45"/>
      <c r="K100" s="45"/>
      <c r="L100" s="45"/>
      <c r="M100" s="45">
        <f t="shared" si="48"/>
        <v>0</v>
      </c>
      <c r="N100" s="45"/>
      <c r="O100" s="45"/>
      <c r="P100" s="45"/>
      <c r="Q100" s="45"/>
      <c r="R100" s="45"/>
      <c r="S100" s="45"/>
      <c r="T100" s="45"/>
      <c r="U100" s="45"/>
      <c r="V100" s="45"/>
      <c r="W100" s="90">
        <f t="shared" si="49"/>
        <v>0</v>
      </c>
      <c r="X100" s="45"/>
      <c r="Y100" s="45"/>
      <c r="Z100" s="45"/>
      <c r="AA100" s="45"/>
      <c r="AB100" s="45"/>
      <c r="AC100" s="86">
        <f t="shared" si="50"/>
        <v>0</v>
      </c>
      <c r="AD100" s="89"/>
      <c r="AH100" s="77"/>
      <c r="AI100" s="77"/>
    </row>
    <row r="101" spans="1:35" s="76" customFormat="1" ht="16.5" thickBot="1" x14ac:dyDescent="0.3">
      <c r="A101" s="56" t="s">
        <v>75</v>
      </c>
      <c r="B101" s="57" t="s">
        <v>124</v>
      </c>
      <c r="C101" s="52">
        <f t="shared" ref="C101:AC101" si="58">C80+C83+C88+C91+C94+C95+C96+C97+C98+C99+C100</f>
        <v>0</v>
      </c>
      <c r="D101" s="52">
        <f t="shared" si="58"/>
        <v>0</v>
      </c>
      <c r="E101" s="52">
        <f t="shared" si="58"/>
        <v>0</v>
      </c>
      <c r="F101" s="52">
        <f t="shared" si="58"/>
        <v>0</v>
      </c>
      <c r="G101" s="52">
        <f t="shared" si="58"/>
        <v>0</v>
      </c>
      <c r="H101" s="52">
        <f t="shared" si="58"/>
        <v>0</v>
      </c>
      <c r="I101" s="52">
        <f t="shared" si="58"/>
        <v>0</v>
      </c>
      <c r="J101" s="52">
        <f t="shared" si="58"/>
        <v>0</v>
      </c>
      <c r="K101" s="52">
        <f t="shared" si="58"/>
        <v>0</v>
      </c>
      <c r="L101" s="52">
        <f t="shared" si="58"/>
        <v>0</v>
      </c>
      <c r="M101" s="52">
        <f t="shared" si="58"/>
        <v>0</v>
      </c>
      <c r="N101" s="52">
        <f t="shared" si="58"/>
        <v>0</v>
      </c>
      <c r="O101" s="52">
        <f t="shared" si="58"/>
        <v>0</v>
      </c>
      <c r="P101" s="52">
        <f t="shared" si="58"/>
        <v>0</v>
      </c>
      <c r="Q101" s="52">
        <f t="shared" si="58"/>
        <v>0</v>
      </c>
      <c r="R101" s="52">
        <f t="shared" si="58"/>
        <v>0</v>
      </c>
      <c r="S101" s="52">
        <f t="shared" si="58"/>
        <v>0</v>
      </c>
      <c r="T101" s="52">
        <f t="shared" si="58"/>
        <v>0</v>
      </c>
      <c r="U101" s="52">
        <f t="shared" si="58"/>
        <v>0</v>
      </c>
      <c r="V101" s="52">
        <f t="shared" si="58"/>
        <v>0</v>
      </c>
      <c r="W101" s="52">
        <f t="shared" si="58"/>
        <v>0</v>
      </c>
      <c r="X101" s="52">
        <f t="shared" si="58"/>
        <v>0</v>
      </c>
      <c r="Y101" s="52">
        <f t="shared" si="58"/>
        <v>0</v>
      </c>
      <c r="Z101" s="52">
        <f t="shared" si="58"/>
        <v>0</v>
      </c>
      <c r="AA101" s="52">
        <f t="shared" si="58"/>
        <v>0</v>
      </c>
      <c r="AB101" s="52">
        <f t="shared" si="58"/>
        <v>0</v>
      </c>
      <c r="AC101" s="52">
        <f t="shared" si="58"/>
        <v>0</v>
      </c>
      <c r="AD101" s="103"/>
      <c r="AE101" s="53"/>
      <c r="AH101" s="77"/>
      <c r="AI101" s="77"/>
    </row>
    <row r="102" spans="1:35" s="76" customFormat="1" ht="16.5" thickBot="1" x14ac:dyDescent="0.3">
      <c r="A102" s="54" t="s">
        <v>76</v>
      </c>
      <c r="B102" s="55" t="s">
        <v>125</v>
      </c>
      <c r="C102" s="61">
        <f>D102+E102+F102+T102+U102+V102</f>
        <v>0</v>
      </c>
      <c r="D102" s="49"/>
      <c r="E102" s="49"/>
      <c r="F102" s="63">
        <f>G102+H102+I102+J102+K102+L102+M102+S102</f>
        <v>0</v>
      </c>
      <c r="G102" s="63"/>
      <c r="H102" s="63"/>
      <c r="I102" s="63"/>
      <c r="J102" s="63"/>
      <c r="K102" s="63"/>
      <c r="L102" s="63"/>
      <c r="M102" s="63">
        <f>N102+O102+P102+Q102+R102</f>
        <v>0</v>
      </c>
      <c r="N102" s="63"/>
      <c r="O102" s="63"/>
      <c r="P102" s="63"/>
      <c r="Q102" s="63"/>
      <c r="R102" s="91"/>
      <c r="S102" s="91"/>
      <c r="T102" s="91"/>
      <c r="U102" s="91"/>
      <c r="V102" s="91"/>
      <c r="W102" s="92">
        <f>X102+Z102+AB102</f>
        <v>0</v>
      </c>
      <c r="X102" s="91"/>
      <c r="Y102" s="91"/>
      <c r="Z102" s="91"/>
      <c r="AA102" s="91"/>
      <c r="AB102" s="92"/>
      <c r="AC102" s="93">
        <f>W102+C102</f>
        <v>0</v>
      </c>
      <c r="AD102" s="60"/>
      <c r="AE102" s="53"/>
      <c r="AH102" s="77"/>
      <c r="AI102" s="77"/>
    </row>
    <row r="103" spans="1:35" s="76" customFormat="1" ht="15.75" x14ac:dyDescent="0.25">
      <c r="A103" s="102" t="s">
        <v>127</v>
      </c>
      <c r="B103" s="97"/>
      <c r="C103" s="97"/>
      <c r="D103" s="98"/>
      <c r="E103" s="98"/>
      <c r="F103" s="98"/>
      <c r="G103" s="98"/>
      <c r="H103" s="98"/>
      <c r="I103" s="98"/>
      <c r="J103" s="98"/>
      <c r="K103" s="98"/>
      <c r="L103" s="98"/>
      <c r="M103" s="98"/>
      <c r="N103" s="98"/>
      <c r="O103" s="98"/>
      <c r="P103" s="98"/>
      <c r="Q103" s="98"/>
      <c r="R103" s="99"/>
      <c r="S103" s="99"/>
      <c r="T103" s="99"/>
      <c r="U103" s="99"/>
      <c r="V103" s="99"/>
      <c r="W103" s="99"/>
      <c r="X103" s="99"/>
      <c r="Y103" s="99"/>
      <c r="Z103" s="99"/>
      <c r="AA103" s="99"/>
      <c r="AB103" s="99"/>
      <c r="AC103" s="100"/>
      <c r="AD103" s="89"/>
      <c r="AH103" s="77"/>
      <c r="AI103" s="77"/>
    </row>
    <row r="104" spans="1:35" s="76" customFormat="1" ht="15.75" x14ac:dyDescent="0.25">
      <c r="A104" s="83" t="s">
        <v>57</v>
      </c>
      <c r="B104" s="83" t="s">
        <v>57</v>
      </c>
      <c r="C104" s="84">
        <v>2000</v>
      </c>
      <c r="D104" s="84">
        <v>2110</v>
      </c>
      <c r="E104" s="84">
        <v>2120</v>
      </c>
      <c r="F104" s="84">
        <v>2200</v>
      </c>
      <c r="G104" s="84">
        <v>2210</v>
      </c>
      <c r="H104" s="84">
        <v>2220</v>
      </c>
      <c r="I104" s="84">
        <v>2230</v>
      </c>
      <c r="J104" s="84">
        <v>2240</v>
      </c>
      <c r="K104" s="84">
        <v>2250</v>
      </c>
      <c r="L104" s="84">
        <v>2260</v>
      </c>
      <c r="M104" s="84">
        <v>2270</v>
      </c>
      <c r="N104" s="84">
        <v>2271</v>
      </c>
      <c r="O104" s="84">
        <v>2272</v>
      </c>
      <c r="P104" s="84">
        <v>2273</v>
      </c>
      <c r="Q104" s="84">
        <v>2274</v>
      </c>
      <c r="R104" s="84">
        <v>2275</v>
      </c>
      <c r="S104" s="84">
        <v>2282</v>
      </c>
      <c r="T104" s="84">
        <v>2720</v>
      </c>
      <c r="U104" s="84">
        <v>2730</v>
      </c>
      <c r="V104" s="84">
        <v>2800</v>
      </c>
      <c r="W104" s="84">
        <v>3000</v>
      </c>
      <c r="X104" s="84">
        <v>3110</v>
      </c>
      <c r="Y104" s="84">
        <v>3122</v>
      </c>
      <c r="Z104" s="84">
        <v>3132</v>
      </c>
      <c r="AA104" s="84">
        <v>3142</v>
      </c>
      <c r="AB104" s="84">
        <v>3210</v>
      </c>
      <c r="AC104" s="85" t="s">
        <v>58</v>
      </c>
      <c r="AD104" s="89"/>
      <c r="AH104" s="77"/>
      <c r="AI104" s="77"/>
    </row>
    <row r="105" spans="1:35" s="76" customFormat="1" ht="15.75" x14ac:dyDescent="0.25">
      <c r="A105" s="46" t="s">
        <v>59</v>
      </c>
      <c r="B105" s="47" t="s">
        <v>104</v>
      </c>
      <c r="C105" s="48">
        <f t="shared" ref="C105:C125" si="59">D105+E105+F105+T105+U105+V105</f>
        <v>0</v>
      </c>
      <c r="D105" s="48">
        <f>D106+D107</f>
        <v>0</v>
      </c>
      <c r="E105" s="48">
        <f>E106+E107</f>
        <v>0</v>
      </c>
      <c r="F105" s="45">
        <f>G105+H105+I105+J105+K105+L105+M105+S105</f>
        <v>0</v>
      </c>
      <c r="G105" s="48">
        <f t="shared" ref="G105:U105" si="60">G106+G107</f>
        <v>0</v>
      </c>
      <c r="H105" s="48">
        <f t="shared" si="60"/>
        <v>0</v>
      </c>
      <c r="I105" s="48">
        <f t="shared" si="60"/>
        <v>0</v>
      </c>
      <c r="J105" s="48">
        <f t="shared" si="60"/>
        <v>0</v>
      </c>
      <c r="K105" s="48">
        <f t="shared" si="60"/>
        <v>0</v>
      </c>
      <c r="L105" s="48">
        <f t="shared" si="60"/>
        <v>0</v>
      </c>
      <c r="M105" s="48">
        <f t="shared" si="60"/>
        <v>0</v>
      </c>
      <c r="N105" s="48">
        <f t="shared" si="60"/>
        <v>0</v>
      </c>
      <c r="O105" s="48">
        <f t="shared" si="60"/>
        <v>0</v>
      </c>
      <c r="P105" s="48">
        <f t="shared" si="60"/>
        <v>0</v>
      </c>
      <c r="Q105" s="48">
        <f t="shared" si="60"/>
        <v>0</v>
      </c>
      <c r="R105" s="48">
        <f t="shared" si="60"/>
        <v>0</v>
      </c>
      <c r="S105" s="48">
        <f t="shared" si="60"/>
        <v>0</v>
      </c>
      <c r="T105" s="48">
        <f t="shared" si="60"/>
        <v>0</v>
      </c>
      <c r="U105" s="48">
        <f t="shared" si="60"/>
        <v>0</v>
      </c>
      <c r="V105" s="45"/>
      <c r="W105" s="90">
        <f>X105+Z105+AB105</f>
        <v>0</v>
      </c>
      <c r="X105" s="48">
        <f>X106+X107</f>
        <v>0</v>
      </c>
      <c r="Y105" s="48">
        <f>Y106+Y107</f>
        <v>0</v>
      </c>
      <c r="Z105" s="48">
        <f>Z106+Z107</f>
        <v>0</v>
      </c>
      <c r="AA105" s="48">
        <f>AA106+AA107</f>
        <v>0</v>
      </c>
      <c r="AB105" s="48">
        <f>AB106+AB107</f>
        <v>0</v>
      </c>
      <c r="AC105" s="86">
        <f>W105+C105</f>
        <v>0</v>
      </c>
      <c r="AD105" s="89"/>
      <c r="AH105" s="77"/>
      <c r="AI105" s="77"/>
    </row>
    <row r="106" spans="1:35" s="76" customFormat="1" ht="15.75" x14ac:dyDescent="0.25">
      <c r="A106" s="88" t="s">
        <v>63</v>
      </c>
      <c r="B106" s="47"/>
      <c r="C106" s="48">
        <f t="shared" si="59"/>
        <v>0</v>
      </c>
      <c r="D106" s="45"/>
      <c r="E106" s="48"/>
      <c r="F106" s="45">
        <f t="shared" ref="F106:F125" si="61">G106+H106+I106+J106+K106+L106+M106+S106</f>
        <v>0</v>
      </c>
      <c r="G106" s="45"/>
      <c r="H106" s="45"/>
      <c r="I106" s="45"/>
      <c r="J106" s="45"/>
      <c r="K106" s="45"/>
      <c r="L106" s="45"/>
      <c r="M106" s="45"/>
      <c r="N106" s="45"/>
      <c r="O106" s="45"/>
      <c r="P106" s="45"/>
      <c r="Q106" s="45"/>
      <c r="R106" s="45"/>
      <c r="S106" s="45"/>
      <c r="T106" s="45"/>
      <c r="U106" s="45"/>
      <c r="V106" s="45"/>
      <c r="W106" s="48">
        <f t="shared" ref="W106:W125" si="62">X106+Z106+AB106</f>
        <v>0</v>
      </c>
      <c r="X106" s="45"/>
      <c r="Y106" s="45"/>
      <c r="Z106" s="45"/>
      <c r="AA106" s="45"/>
      <c r="AB106" s="45"/>
      <c r="AC106" s="86">
        <f>W106+C106</f>
        <v>0</v>
      </c>
      <c r="AD106" s="89"/>
      <c r="AH106" s="77"/>
      <c r="AI106" s="77"/>
    </row>
    <row r="107" spans="1:35" s="76" customFormat="1" ht="31.7" customHeight="1" x14ac:dyDescent="0.25">
      <c r="A107" s="88" t="s">
        <v>64</v>
      </c>
      <c r="B107" s="88" t="s">
        <v>64</v>
      </c>
      <c r="C107" s="48">
        <f t="shared" si="59"/>
        <v>0</v>
      </c>
      <c r="D107" s="45"/>
      <c r="E107" s="48"/>
      <c r="F107" s="45">
        <f t="shared" si="61"/>
        <v>0</v>
      </c>
      <c r="G107" s="45"/>
      <c r="H107" s="45"/>
      <c r="I107" s="45"/>
      <c r="J107" s="45"/>
      <c r="K107" s="45"/>
      <c r="L107" s="45"/>
      <c r="M107" s="45">
        <f>N107+O107+P107+Q107+R107</f>
        <v>0</v>
      </c>
      <c r="N107" s="45"/>
      <c r="O107" s="45"/>
      <c r="P107" s="45"/>
      <c r="Q107" s="45"/>
      <c r="R107" s="45"/>
      <c r="S107" s="45"/>
      <c r="T107" s="45"/>
      <c r="U107" s="45"/>
      <c r="V107" s="45"/>
      <c r="W107" s="48">
        <f t="shared" si="62"/>
        <v>0</v>
      </c>
      <c r="X107" s="45"/>
      <c r="Y107" s="45"/>
      <c r="Z107" s="45"/>
      <c r="AA107" s="45"/>
      <c r="AB107" s="45"/>
      <c r="AC107" s="86">
        <f t="shared" ref="AC107:AC125" si="63">W107+C107</f>
        <v>0</v>
      </c>
      <c r="AD107" s="89"/>
      <c r="AH107" s="77"/>
      <c r="AI107" s="77"/>
    </row>
    <row r="108" spans="1:35" s="76" customFormat="1" ht="18.75" customHeight="1" x14ac:dyDescent="0.25">
      <c r="A108" s="46" t="s">
        <v>60</v>
      </c>
      <c r="B108" s="47" t="s">
        <v>105</v>
      </c>
      <c r="C108" s="48">
        <f t="shared" si="59"/>
        <v>0</v>
      </c>
      <c r="D108" s="48">
        <f>D109+D110</f>
        <v>0</v>
      </c>
      <c r="E108" s="48">
        <f>E109+E110</f>
        <v>0</v>
      </c>
      <c r="F108" s="45">
        <f t="shared" si="61"/>
        <v>0</v>
      </c>
      <c r="G108" s="48">
        <f t="shared" ref="G108:L108" si="64">G109+G110</f>
        <v>0</v>
      </c>
      <c r="H108" s="48">
        <f t="shared" si="64"/>
        <v>0</v>
      </c>
      <c r="I108" s="48">
        <f t="shared" si="64"/>
        <v>0</v>
      </c>
      <c r="J108" s="48">
        <f t="shared" si="64"/>
        <v>0</v>
      </c>
      <c r="K108" s="48">
        <f t="shared" si="64"/>
        <v>0</v>
      </c>
      <c r="L108" s="48">
        <f t="shared" si="64"/>
        <v>0</v>
      </c>
      <c r="M108" s="45">
        <f t="shared" ref="M108:M125" si="65">N108+O108+P108+Q108+R108</f>
        <v>0</v>
      </c>
      <c r="N108" s="48">
        <f t="shared" ref="N108:V108" si="66">N109+N110</f>
        <v>0</v>
      </c>
      <c r="O108" s="48">
        <f t="shared" si="66"/>
        <v>0</v>
      </c>
      <c r="P108" s="48">
        <f t="shared" si="66"/>
        <v>0</v>
      </c>
      <c r="Q108" s="48">
        <f t="shared" si="66"/>
        <v>0</v>
      </c>
      <c r="R108" s="48">
        <f t="shared" si="66"/>
        <v>0</v>
      </c>
      <c r="S108" s="48">
        <f t="shared" si="66"/>
        <v>0</v>
      </c>
      <c r="T108" s="48">
        <f t="shared" si="66"/>
        <v>0</v>
      </c>
      <c r="U108" s="48">
        <f t="shared" si="66"/>
        <v>0</v>
      </c>
      <c r="V108" s="48">
        <f t="shared" si="66"/>
        <v>0</v>
      </c>
      <c r="W108" s="48">
        <f t="shared" si="62"/>
        <v>0</v>
      </c>
      <c r="X108" s="48">
        <f>X109+X110</f>
        <v>0</v>
      </c>
      <c r="Y108" s="48"/>
      <c r="Z108" s="48">
        <f>Z109+Z110</f>
        <v>0</v>
      </c>
      <c r="AA108" s="48"/>
      <c r="AB108" s="48">
        <f>AB109+AB110</f>
        <v>0</v>
      </c>
      <c r="AC108" s="86">
        <f t="shared" si="63"/>
        <v>0</v>
      </c>
      <c r="AD108" s="89"/>
      <c r="AH108" s="77"/>
      <c r="AI108" s="77"/>
    </row>
    <row r="109" spans="1:35" s="76" customFormat="1" ht="28.5" customHeight="1" x14ac:dyDescent="0.25">
      <c r="A109" s="88" t="s">
        <v>61</v>
      </c>
      <c r="B109" s="88" t="s">
        <v>61</v>
      </c>
      <c r="C109" s="48">
        <f t="shared" si="59"/>
        <v>0</v>
      </c>
      <c r="D109" s="48"/>
      <c r="E109" s="48"/>
      <c r="F109" s="45">
        <f t="shared" si="61"/>
        <v>0</v>
      </c>
      <c r="G109" s="45"/>
      <c r="H109" s="45"/>
      <c r="I109" s="45"/>
      <c r="J109" s="45"/>
      <c r="K109" s="45"/>
      <c r="L109" s="45"/>
      <c r="M109" s="45">
        <f t="shared" si="65"/>
        <v>0</v>
      </c>
      <c r="N109" s="45"/>
      <c r="O109" s="45"/>
      <c r="P109" s="45"/>
      <c r="Q109" s="45"/>
      <c r="R109" s="45"/>
      <c r="S109" s="45"/>
      <c r="T109" s="45"/>
      <c r="U109" s="45"/>
      <c r="V109" s="45"/>
      <c r="W109" s="48">
        <f t="shared" si="62"/>
        <v>0</v>
      </c>
      <c r="X109" s="45"/>
      <c r="Y109" s="45"/>
      <c r="Z109" s="45"/>
      <c r="AA109" s="45"/>
      <c r="AB109" s="45"/>
      <c r="AC109" s="86">
        <f t="shared" si="63"/>
        <v>0</v>
      </c>
      <c r="AD109" s="89"/>
      <c r="AH109" s="77"/>
      <c r="AI109" s="77"/>
    </row>
    <row r="110" spans="1:35" s="76" customFormat="1" ht="26.45" customHeight="1" x14ac:dyDescent="0.25">
      <c r="A110" s="88" t="s">
        <v>62</v>
      </c>
      <c r="B110" s="88" t="s">
        <v>62</v>
      </c>
      <c r="C110" s="48">
        <f t="shared" si="59"/>
        <v>0</v>
      </c>
      <c r="D110" s="48">
        <f>D111+D112</f>
        <v>0</v>
      </c>
      <c r="E110" s="48">
        <f>E111+E112</f>
        <v>0</v>
      </c>
      <c r="F110" s="45">
        <f t="shared" si="61"/>
        <v>0</v>
      </c>
      <c r="G110" s="48">
        <f t="shared" ref="G110:L110" si="67">G111+G112</f>
        <v>0</v>
      </c>
      <c r="H110" s="48">
        <f t="shared" si="67"/>
        <v>0</v>
      </c>
      <c r="I110" s="48">
        <f t="shared" si="67"/>
        <v>0</v>
      </c>
      <c r="J110" s="48">
        <f t="shared" si="67"/>
        <v>0</v>
      </c>
      <c r="K110" s="48">
        <f t="shared" si="67"/>
        <v>0</v>
      </c>
      <c r="L110" s="48">
        <f t="shared" si="67"/>
        <v>0</v>
      </c>
      <c r="M110" s="45">
        <f t="shared" si="65"/>
        <v>0</v>
      </c>
      <c r="N110" s="48">
        <f t="shared" ref="N110:V110" si="68">N111+N112</f>
        <v>0</v>
      </c>
      <c r="O110" s="48">
        <f t="shared" si="68"/>
        <v>0</v>
      </c>
      <c r="P110" s="48">
        <f t="shared" si="68"/>
        <v>0</v>
      </c>
      <c r="Q110" s="48">
        <f t="shared" si="68"/>
        <v>0</v>
      </c>
      <c r="R110" s="48">
        <f t="shared" si="68"/>
        <v>0</v>
      </c>
      <c r="S110" s="48">
        <f t="shared" si="68"/>
        <v>0</v>
      </c>
      <c r="T110" s="48">
        <f t="shared" si="68"/>
        <v>0</v>
      </c>
      <c r="U110" s="48">
        <f t="shared" si="68"/>
        <v>0</v>
      </c>
      <c r="V110" s="48">
        <f t="shared" si="68"/>
        <v>0</v>
      </c>
      <c r="W110" s="48">
        <f t="shared" si="62"/>
        <v>0</v>
      </c>
      <c r="X110" s="48"/>
      <c r="Y110" s="48"/>
      <c r="Z110" s="48">
        <f>Z111+Z112</f>
        <v>0</v>
      </c>
      <c r="AA110" s="48"/>
      <c r="AB110" s="48">
        <f>AB111+AB112</f>
        <v>0</v>
      </c>
      <c r="AC110" s="86">
        <f t="shared" si="63"/>
        <v>0</v>
      </c>
      <c r="AD110" s="89"/>
      <c r="AH110" s="77"/>
      <c r="AI110" s="77"/>
    </row>
    <row r="111" spans="1:35" s="76" customFormat="1" ht="18.75" customHeight="1" x14ac:dyDescent="0.25">
      <c r="A111" s="88" t="s">
        <v>63</v>
      </c>
      <c r="B111" s="88" t="s">
        <v>63</v>
      </c>
      <c r="C111" s="48">
        <f t="shared" si="59"/>
        <v>0</v>
      </c>
      <c r="D111" s="48"/>
      <c r="E111" s="48"/>
      <c r="F111" s="45">
        <f t="shared" si="61"/>
        <v>0</v>
      </c>
      <c r="G111" s="45"/>
      <c r="H111" s="45"/>
      <c r="I111" s="45"/>
      <c r="J111" s="45"/>
      <c r="K111" s="45"/>
      <c r="L111" s="45"/>
      <c r="M111" s="45">
        <f t="shared" si="65"/>
        <v>0</v>
      </c>
      <c r="N111" s="45"/>
      <c r="O111" s="45"/>
      <c r="P111" s="45"/>
      <c r="Q111" s="45"/>
      <c r="R111" s="45"/>
      <c r="S111" s="45"/>
      <c r="T111" s="45"/>
      <c r="U111" s="45"/>
      <c r="V111" s="45"/>
      <c r="W111" s="48">
        <f t="shared" si="62"/>
        <v>0</v>
      </c>
      <c r="X111" s="45"/>
      <c r="Y111" s="45"/>
      <c r="Z111" s="45"/>
      <c r="AA111" s="45"/>
      <c r="AB111" s="45"/>
      <c r="AC111" s="86">
        <f t="shared" si="63"/>
        <v>0</v>
      </c>
      <c r="AD111" s="89"/>
      <c r="AH111" s="77"/>
      <c r="AI111" s="77"/>
    </row>
    <row r="112" spans="1:35" s="76" customFormat="1" ht="24.75" customHeight="1" x14ac:dyDescent="0.25">
      <c r="A112" s="88" t="s">
        <v>64</v>
      </c>
      <c r="B112" s="88" t="s">
        <v>64</v>
      </c>
      <c r="C112" s="48">
        <f t="shared" si="59"/>
        <v>0</v>
      </c>
      <c r="D112" s="48"/>
      <c r="E112" s="48"/>
      <c r="F112" s="45">
        <f t="shared" si="61"/>
        <v>0</v>
      </c>
      <c r="G112" s="48"/>
      <c r="H112" s="45"/>
      <c r="I112" s="45"/>
      <c r="J112" s="45"/>
      <c r="K112" s="45"/>
      <c r="L112" s="45"/>
      <c r="M112" s="45">
        <f t="shared" si="65"/>
        <v>0</v>
      </c>
      <c r="N112" s="45"/>
      <c r="O112" s="45"/>
      <c r="P112" s="45"/>
      <c r="Q112" s="45"/>
      <c r="R112" s="45"/>
      <c r="S112" s="45"/>
      <c r="T112" s="45"/>
      <c r="U112" s="45"/>
      <c r="V112" s="45"/>
      <c r="W112" s="48">
        <f t="shared" si="62"/>
        <v>0</v>
      </c>
      <c r="X112" s="45"/>
      <c r="Y112" s="45"/>
      <c r="Z112" s="45"/>
      <c r="AA112" s="45"/>
      <c r="AB112" s="45"/>
      <c r="AC112" s="86">
        <f t="shared" si="63"/>
        <v>0</v>
      </c>
      <c r="AD112" s="89"/>
      <c r="AH112" s="77"/>
      <c r="AI112" s="77"/>
    </row>
    <row r="113" spans="1:35" s="76" customFormat="1" ht="21.2" customHeight="1" x14ac:dyDescent="0.25">
      <c r="A113" s="46" t="s">
        <v>65</v>
      </c>
      <c r="B113" s="47" t="s">
        <v>106</v>
      </c>
      <c r="C113" s="48">
        <f t="shared" si="59"/>
        <v>0</v>
      </c>
      <c r="D113" s="48">
        <f>D114+D115</f>
        <v>0</v>
      </c>
      <c r="E113" s="48">
        <f>E114+E115</f>
        <v>0</v>
      </c>
      <c r="F113" s="45">
        <f t="shared" si="61"/>
        <v>0</v>
      </c>
      <c r="G113" s="48">
        <f t="shared" ref="G113:L113" si="69">G114+G115</f>
        <v>0</v>
      </c>
      <c r="H113" s="48">
        <f t="shared" si="69"/>
        <v>0</v>
      </c>
      <c r="I113" s="48">
        <f t="shared" si="69"/>
        <v>0</v>
      </c>
      <c r="J113" s="48">
        <f t="shared" si="69"/>
        <v>0</v>
      </c>
      <c r="K113" s="48">
        <f t="shared" si="69"/>
        <v>0</v>
      </c>
      <c r="L113" s="48">
        <f t="shared" si="69"/>
        <v>0</v>
      </c>
      <c r="M113" s="45">
        <f t="shared" si="65"/>
        <v>0</v>
      </c>
      <c r="N113" s="48">
        <f t="shared" ref="N113:V113" si="70">N114+N115</f>
        <v>0</v>
      </c>
      <c r="O113" s="48">
        <f t="shared" si="70"/>
        <v>0</v>
      </c>
      <c r="P113" s="48">
        <f t="shared" si="70"/>
        <v>0</v>
      </c>
      <c r="Q113" s="48">
        <f t="shared" si="70"/>
        <v>0</v>
      </c>
      <c r="R113" s="48">
        <f t="shared" si="70"/>
        <v>0</v>
      </c>
      <c r="S113" s="48">
        <f t="shared" si="70"/>
        <v>0</v>
      </c>
      <c r="T113" s="48">
        <f t="shared" si="70"/>
        <v>0</v>
      </c>
      <c r="U113" s="48">
        <f t="shared" si="70"/>
        <v>0</v>
      </c>
      <c r="V113" s="48">
        <f t="shared" si="70"/>
        <v>0</v>
      </c>
      <c r="W113" s="48">
        <f t="shared" si="62"/>
        <v>0</v>
      </c>
      <c r="X113" s="48">
        <f>X114+X115</f>
        <v>0</v>
      </c>
      <c r="Y113" s="48"/>
      <c r="Z113" s="48">
        <f>Z114+Z115</f>
        <v>0</v>
      </c>
      <c r="AA113" s="48"/>
      <c r="AB113" s="48">
        <f>AB114+AB115</f>
        <v>0</v>
      </c>
      <c r="AC113" s="86">
        <f t="shared" si="63"/>
        <v>0</v>
      </c>
      <c r="AD113" s="89"/>
      <c r="AH113" s="77"/>
      <c r="AI113" s="77"/>
    </row>
    <row r="114" spans="1:35" s="76" customFormat="1" ht="21.2" customHeight="1" x14ac:dyDescent="0.25">
      <c r="A114" s="88" t="s">
        <v>63</v>
      </c>
      <c r="B114" s="88" t="s">
        <v>63</v>
      </c>
      <c r="C114" s="48">
        <f t="shared" si="59"/>
        <v>0</v>
      </c>
      <c r="D114" s="45"/>
      <c r="E114" s="48"/>
      <c r="F114" s="45">
        <f t="shared" si="61"/>
        <v>0</v>
      </c>
      <c r="G114" s="45"/>
      <c r="H114" s="45"/>
      <c r="I114" s="45"/>
      <c r="J114" s="45"/>
      <c r="K114" s="45"/>
      <c r="L114" s="45"/>
      <c r="M114" s="45">
        <f t="shared" si="65"/>
        <v>0</v>
      </c>
      <c r="N114" s="45"/>
      <c r="O114" s="45"/>
      <c r="P114" s="45"/>
      <c r="Q114" s="45"/>
      <c r="R114" s="45"/>
      <c r="S114" s="45"/>
      <c r="T114" s="45"/>
      <c r="U114" s="45"/>
      <c r="V114" s="45"/>
      <c r="W114" s="48">
        <f t="shared" si="62"/>
        <v>0</v>
      </c>
      <c r="X114" s="45"/>
      <c r="Y114" s="45"/>
      <c r="Z114" s="45"/>
      <c r="AA114" s="45"/>
      <c r="AB114" s="45"/>
      <c r="AC114" s="86">
        <f t="shared" si="63"/>
        <v>0</v>
      </c>
      <c r="AD114" s="89"/>
      <c r="AH114" s="77"/>
      <c r="AI114" s="77"/>
    </row>
    <row r="115" spans="1:35" s="76" customFormat="1" ht="31.7" customHeight="1" x14ac:dyDescent="0.25">
      <c r="A115" s="88" t="s">
        <v>64</v>
      </c>
      <c r="B115" s="88" t="s">
        <v>64</v>
      </c>
      <c r="C115" s="48">
        <f t="shared" si="59"/>
        <v>0</v>
      </c>
      <c r="D115" s="45"/>
      <c r="E115" s="48"/>
      <c r="F115" s="45">
        <f t="shared" si="61"/>
        <v>0</v>
      </c>
      <c r="G115" s="45"/>
      <c r="H115" s="45"/>
      <c r="I115" s="45"/>
      <c r="J115" s="45"/>
      <c r="K115" s="45"/>
      <c r="L115" s="45"/>
      <c r="M115" s="45">
        <f t="shared" si="65"/>
        <v>0</v>
      </c>
      <c r="N115" s="45"/>
      <c r="O115" s="45"/>
      <c r="P115" s="45"/>
      <c r="Q115" s="45"/>
      <c r="R115" s="45"/>
      <c r="S115" s="45"/>
      <c r="T115" s="45"/>
      <c r="U115" s="45"/>
      <c r="V115" s="45"/>
      <c r="W115" s="48">
        <f t="shared" si="62"/>
        <v>0</v>
      </c>
      <c r="X115" s="45"/>
      <c r="Y115" s="45"/>
      <c r="Z115" s="45"/>
      <c r="AA115" s="45"/>
      <c r="AB115" s="45"/>
      <c r="AC115" s="86">
        <f t="shared" si="63"/>
        <v>0</v>
      </c>
      <c r="AD115" s="89"/>
      <c r="AH115" s="77"/>
      <c r="AI115" s="77"/>
    </row>
    <row r="116" spans="1:35" s="76" customFormat="1" ht="18" customHeight="1" x14ac:dyDescent="0.25">
      <c r="A116" s="46" t="s">
        <v>66</v>
      </c>
      <c r="B116" s="47" t="s">
        <v>121</v>
      </c>
      <c r="C116" s="48">
        <f t="shared" si="59"/>
        <v>0</v>
      </c>
      <c r="D116" s="48">
        <f>D117+D118</f>
        <v>0</v>
      </c>
      <c r="E116" s="48">
        <f>E117+E118</f>
        <v>0</v>
      </c>
      <c r="F116" s="45">
        <f t="shared" si="61"/>
        <v>0</v>
      </c>
      <c r="G116" s="48">
        <f t="shared" ref="G116:L116" si="71">G117+G118</f>
        <v>0</v>
      </c>
      <c r="H116" s="48">
        <f t="shared" si="71"/>
        <v>0</v>
      </c>
      <c r="I116" s="48">
        <f t="shared" si="71"/>
        <v>0</v>
      </c>
      <c r="J116" s="48">
        <f t="shared" si="71"/>
        <v>0</v>
      </c>
      <c r="K116" s="48">
        <f t="shared" si="71"/>
        <v>0</v>
      </c>
      <c r="L116" s="48">
        <f t="shared" si="71"/>
        <v>0</v>
      </c>
      <c r="M116" s="45">
        <f t="shared" si="65"/>
        <v>0</v>
      </c>
      <c r="N116" s="48">
        <f t="shared" ref="N116:V116" si="72">N117+N118</f>
        <v>0</v>
      </c>
      <c r="O116" s="48">
        <f t="shared" si="72"/>
        <v>0</v>
      </c>
      <c r="P116" s="48">
        <f t="shared" si="72"/>
        <v>0</v>
      </c>
      <c r="Q116" s="48">
        <f t="shared" si="72"/>
        <v>0</v>
      </c>
      <c r="R116" s="48">
        <f t="shared" si="72"/>
        <v>0</v>
      </c>
      <c r="S116" s="48">
        <f t="shared" si="72"/>
        <v>0</v>
      </c>
      <c r="T116" s="48">
        <f t="shared" si="72"/>
        <v>0</v>
      </c>
      <c r="U116" s="48">
        <f t="shared" si="72"/>
        <v>0</v>
      </c>
      <c r="V116" s="48">
        <f t="shared" si="72"/>
        <v>0</v>
      </c>
      <c r="W116" s="48">
        <f t="shared" si="62"/>
        <v>0</v>
      </c>
      <c r="X116" s="48">
        <f>X117+X118</f>
        <v>0</v>
      </c>
      <c r="Y116" s="48"/>
      <c r="Z116" s="48">
        <f>Z117+Z118</f>
        <v>0</v>
      </c>
      <c r="AA116" s="48"/>
      <c r="AB116" s="48">
        <f>AB117+AB118</f>
        <v>0</v>
      </c>
      <c r="AC116" s="86">
        <f t="shared" si="63"/>
        <v>0</v>
      </c>
      <c r="AD116" s="89"/>
      <c r="AH116" s="77"/>
      <c r="AI116" s="77"/>
    </row>
    <row r="117" spans="1:35" s="76" customFormat="1" ht="18" customHeight="1" x14ac:dyDescent="0.25">
      <c r="A117" s="88" t="s">
        <v>63</v>
      </c>
      <c r="B117" s="88" t="s">
        <v>63</v>
      </c>
      <c r="C117" s="48">
        <f t="shared" si="59"/>
        <v>0</v>
      </c>
      <c r="D117" s="48"/>
      <c r="E117" s="48"/>
      <c r="F117" s="45">
        <f t="shared" si="61"/>
        <v>0</v>
      </c>
      <c r="G117" s="45"/>
      <c r="H117" s="45"/>
      <c r="I117" s="45"/>
      <c r="J117" s="45"/>
      <c r="K117" s="45"/>
      <c r="L117" s="45"/>
      <c r="M117" s="45">
        <f t="shared" si="65"/>
        <v>0</v>
      </c>
      <c r="N117" s="45"/>
      <c r="O117" s="45"/>
      <c r="P117" s="45"/>
      <c r="Q117" s="45"/>
      <c r="R117" s="45"/>
      <c r="S117" s="45"/>
      <c r="T117" s="45"/>
      <c r="U117" s="45"/>
      <c r="V117" s="45"/>
      <c r="W117" s="90">
        <f t="shared" si="62"/>
        <v>0</v>
      </c>
      <c r="X117" s="45"/>
      <c r="Y117" s="45"/>
      <c r="Z117" s="45"/>
      <c r="AA117" s="45"/>
      <c r="AB117" s="45"/>
      <c r="AC117" s="86">
        <f t="shared" si="63"/>
        <v>0</v>
      </c>
      <c r="AD117" s="89"/>
      <c r="AH117" s="77"/>
      <c r="AI117" s="77"/>
    </row>
    <row r="118" spans="1:35" s="76" customFormat="1" ht="24.75" customHeight="1" x14ac:dyDescent="0.25">
      <c r="A118" s="88" t="s">
        <v>64</v>
      </c>
      <c r="B118" s="88" t="s">
        <v>64</v>
      </c>
      <c r="C118" s="48">
        <f t="shared" si="59"/>
        <v>0</v>
      </c>
      <c r="D118" s="48"/>
      <c r="E118" s="48"/>
      <c r="F118" s="45">
        <f t="shared" si="61"/>
        <v>0</v>
      </c>
      <c r="G118" s="45"/>
      <c r="H118" s="45"/>
      <c r="I118" s="45"/>
      <c r="J118" s="45"/>
      <c r="K118" s="45"/>
      <c r="L118" s="45"/>
      <c r="M118" s="45">
        <f t="shared" si="65"/>
        <v>0</v>
      </c>
      <c r="N118" s="45"/>
      <c r="O118" s="45"/>
      <c r="P118" s="45"/>
      <c r="Q118" s="45"/>
      <c r="R118" s="45"/>
      <c r="S118" s="45"/>
      <c r="T118" s="45"/>
      <c r="U118" s="45"/>
      <c r="V118" s="45"/>
      <c r="W118" s="90">
        <f t="shared" si="62"/>
        <v>0</v>
      </c>
      <c r="X118" s="45"/>
      <c r="Y118" s="45"/>
      <c r="Z118" s="45"/>
      <c r="AA118" s="45"/>
      <c r="AB118" s="45"/>
      <c r="AC118" s="86">
        <f t="shared" si="63"/>
        <v>0</v>
      </c>
      <c r="AD118" s="89"/>
      <c r="AH118" s="77"/>
      <c r="AI118" s="77"/>
    </row>
    <row r="119" spans="1:35" s="76" customFormat="1" ht="17.45" customHeight="1" x14ac:dyDescent="0.25">
      <c r="A119" s="46" t="s">
        <v>67</v>
      </c>
      <c r="B119" s="47" t="s">
        <v>107</v>
      </c>
      <c r="C119" s="48">
        <f t="shared" si="59"/>
        <v>0</v>
      </c>
      <c r="D119" s="48"/>
      <c r="E119" s="45"/>
      <c r="F119" s="45">
        <f t="shared" si="61"/>
        <v>0</v>
      </c>
      <c r="G119" s="45"/>
      <c r="H119" s="45"/>
      <c r="I119" s="45"/>
      <c r="J119" s="45"/>
      <c r="K119" s="45"/>
      <c r="L119" s="45"/>
      <c r="M119" s="45">
        <f t="shared" si="65"/>
        <v>0</v>
      </c>
      <c r="N119" s="45"/>
      <c r="O119" s="45"/>
      <c r="P119" s="45"/>
      <c r="Q119" s="45"/>
      <c r="R119" s="45"/>
      <c r="S119" s="45"/>
      <c r="T119" s="45"/>
      <c r="U119" s="45"/>
      <c r="V119" s="45"/>
      <c r="W119" s="90">
        <f t="shared" si="62"/>
        <v>0</v>
      </c>
      <c r="X119" s="45"/>
      <c r="Y119" s="45"/>
      <c r="Z119" s="45"/>
      <c r="AA119" s="45"/>
      <c r="AB119" s="45"/>
      <c r="AC119" s="86">
        <f t="shared" si="63"/>
        <v>0</v>
      </c>
      <c r="AD119" s="89"/>
      <c r="AH119" s="77"/>
      <c r="AI119" s="77"/>
    </row>
    <row r="120" spans="1:35" s="76" customFormat="1" ht="17.45" customHeight="1" x14ac:dyDescent="0.25">
      <c r="A120" s="46" t="s">
        <v>68</v>
      </c>
      <c r="B120" s="47" t="s">
        <v>108</v>
      </c>
      <c r="C120" s="48">
        <f t="shared" si="59"/>
        <v>0</v>
      </c>
      <c r="D120" s="48"/>
      <c r="E120" s="45"/>
      <c r="F120" s="45">
        <f t="shared" si="61"/>
        <v>0</v>
      </c>
      <c r="G120" s="45"/>
      <c r="H120" s="45"/>
      <c r="I120" s="45"/>
      <c r="J120" s="45"/>
      <c r="K120" s="45"/>
      <c r="L120" s="45"/>
      <c r="M120" s="45">
        <f t="shared" si="65"/>
        <v>0</v>
      </c>
      <c r="N120" s="45"/>
      <c r="O120" s="45"/>
      <c r="P120" s="45"/>
      <c r="Q120" s="45"/>
      <c r="R120" s="45"/>
      <c r="S120" s="45"/>
      <c r="T120" s="45"/>
      <c r="U120" s="45"/>
      <c r="V120" s="45"/>
      <c r="W120" s="90">
        <f t="shared" si="62"/>
        <v>0</v>
      </c>
      <c r="X120" s="45"/>
      <c r="Y120" s="45"/>
      <c r="Z120" s="45"/>
      <c r="AA120" s="45"/>
      <c r="AB120" s="45"/>
      <c r="AC120" s="86">
        <f t="shared" si="63"/>
        <v>0</v>
      </c>
      <c r="AD120" s="89"/>
      <c r="AH120" s="77"/>
      <c r="AI120" s="77"/>
    </row>
    <row r="121" spans="1:35" s="76" customFormat="1" ht="15.75" customHeight="1" x14ac:dyDescent="0.25">
      <c r="A121" s="46" t="s">
        <v>69</v>
      </c>
      <c r="B121" s="47" t="s">
        <v>122</v>
      </c>
      <c r="C121" s="48">
        <f t="shared" si="59"/>
        <v>0</v>
      </c>
      <c r="D121" s="48"/>
      <c r="E121" s="45"/>
      <c r="F121" s="45">
        <f t="shared" si="61"/>
        <v>0</v>
      </c>
      <c r="G121" s="45"/>
      <c r="H121" s="45"/>
      <c r="I121" s="45"/>
      <c r="J121" s="45"/>
      <c r="K121" s="45"/>
      <c r="L121" s="45"/>
      <c r="M121" s="45">
        <f t="shared" si="65"/>
        <v>0</v>
      </c>
      <c r="N121" s="45"/>
      <c r="O121" s="45"/>
      <c r="P121" s="45"/>
      <c r="Q121" s="45"/>
      <c r="R121" s="45"/>
      <c r="S121" s="45"/>
      <c r="T121" s="45"/>
      <c r="U121" s="45"/>
      <c r="V121" s="45"/>
      <c r="W121" s="90">
        <f t="shared" si="62"/>
        <v>0</v>
      </c>
      <c r="X121" s="45"/>
      <c r="Y121" s="45"/>
      <c r="Z121" s="45"/>
      <c r="AA121" s="45"/>
      <c r="AB121" s="45"/>
      <c r="AC121" s="86">
        <f t="shared" si="63"/>
        <v>0</v>
      </c>
      <c r="AD121" s="89"/>
      <c r="AH121" s="77"/>
      <c r="AI121" s="77"/>
    </row>
    <row r="122" spans="1:35" s="76" customFormat="1" ht="15.75" x14ac:dyDescent="0.25">
      <c r="A122" s="46" t="s">
        <v>70</v>
      </c>
      <c r="B122" s="47" t="s">
        <v>109</v>
      </c>
      <c r="C122" s="48">
        <f t="shared" si="59"/>
        <v>0</v>
      </c>
      <c r="D122" s="48"/>
      <c r="E122" s="45"/>
      <c r="F122" s="45">
        <f t="shared" si="61"/>
        <v>0</v>
      </c>
      <c r="G122" s="45"/>
      <c r="H122" s="45"/>
      <c r="I122" s="45"/>
      <c r="J122" s="45"/>
      <c r="K122" s="45"/>
      <c r="L122" s="45"/>
      <c r="M122" s="45">
        <f t="shared" si="65"/>
        <v>0</v>
      </c>
      <c r="N122" s="45"/>
      <c r="O122" s="45"/>
      <c r="P122" s="45"/>
      <c r="Q122" s="45"/>
      <c r="R122" s="45"/>
      <c r="S122" s="45"/>
      <c r="T122" s="45"/>
      <c r="U122" s="45"/>
      <c r="V122" s="45"/>
      <c r="W122" s="90">
        <f t="shared" si="62"/>
        <v>0</v>
      </c>
      <c r="X122" s="45"/>
      <c r="Y122" s="45"/>
      <c r="Z122" s="45"/>
      <c r="AA122" s="45"/>
      <c r="AB122" s="45"/>
      <c r="AC122" s="86">
        <f t="shared" si="63"/>
        <v>0</v>
      </c>
      <c r="AD122" s="89"/>
      <c r="AH122" s="77"/>
      <c r="AI122" s="77"/>
    </row>
    <row r="123" spans="1:35" s="76" customFormat="1" ht="15.75" x14ac:dyDescent="0.25">
      <c r="A123" s="46" t="s">
        <v>71</v>
      </c>
      <c r="B123" s="47" t="s">
        <v>110</v>
      </c>
      <c r="C123" s="48">
        <f t="shared" si="59"/>
        <v>0</v>
      </c>
      <c r="D123" s="48"/>
      <c r="E123" s="48"/>
      <c r="F123" s="48">
        <f t="shared" si="61"/>
        <v>0</v>
      </c>
      <c r="G123" s="48"/>
      <c r="H123" s="48"/>
      <c r="I123" s="45"/>
      <c r="J123" s="48"/>
      <c r="K123" s="45"/>
      <c r="L123" s="45"/>
      <c r="M123" s="45">
        <f t="shared" si="65"/>
        <v>0</v>
      </c>
      <c r="N123" s="45"/>
      <c r="O123" s="45"/>
      <c r="P123" s="45"/>
      <c r="Q123" s="45"/>
      <c r="R123" s="45"/>
      <c r="S123" s="45"/>
      <c r="T123" s="45"/>
      <c r="U123" s="45"/>
      <c r="V123" s="45"/>
      <c r="W123" s="90">
        <f t="shared" si="62"/>
        <v>0</v>
      </c>
      <c r="X123" s="45"/>
      <c r="Y123" s="45"/>
      <c r="Z123" s="45"/>
      <c r="AA123" s="45"/>
      <c r="AB123" s="45"/>
      <c r="AC123" s="86">
        <f t="shared" si="63"/>
        <v>0</v>
      </c>
      <c r="AD123" s="89"/>
      <c r="AH123" s="77"/>
      <c r="AI123" s="77"/>
    </row>
    <row r="124" spans="1:35" s="76" customFormat="1" ht="15.75" x14ac:dyDescent="0.25">
      <c r="A124" s="46" t="s">
        <v>72</v>
      </c>
      <c r="B124" s="47" t="s">
        <v>111</v>
      </c>
      <c r="C124" s="48">
        <f t="shared" si="59"/>
        <v>0</v>
      </c>
      <c r="D124" s="48"/>
      <c r="E124" s="48"/>
      <c r="F124" s="45">
        <f t="shared" si="61"/>
        <v>0</v>
      </c>
      <c r="G124" s="45"/>
      <c r="H124" s="45"/>
      <c r="I124" s="45"/>
      <c r="J124" s="45"/>
      <c r="K124" s="45"/>
      <c r="L124" s="45"/>
      <c r="M124" s="45">
        <f t="shared" si="65"/>
        <v>0</v>
      </c>
      <c r="N124" s="45"/>
      <c r="O124" s="45"/>
      <c r="P124" s="45"/>
      <c r="Q124" s="45"/>
      <c r="R124" s="45"/>
      <c r="S124" s="45"/>
      <c r="T124" s="45"/>
      <c r="U124" s="45"/>
      <c r="V124" s="45"/>
      <c r="W124" s="90">
        <f t="shared" si="62"/>
        <v>0</v>
      </c>
      <c r="X124" s="45"/>
      <c r="Y124" s="45"/>
      <c r="Z124" s="45"/>
      <c r="AA124" s="45"/>
      <c r="AB124" s="45"/>
      <c r="AC124" s="86">
        <f t="shared" si="63"/>
        <v>0</v>
      </c>
      <c r="AD124" s="89"/>
      <c r="AH124" s="77"/>
      <c r="AI124" s="77"/>
    </row>
    <row r="125" spans="1:35" s="76" customFormat="1" ht="18.75" customHeight="1" thickBot="1" x14ac:dyDescent="0.3">
      <c r="A125" s="46" t="s">
        <v>73</v>
      </c>
      <c r="B125" s="47" t="s">
        <v>123</v>
      </c>
      <c r="C125" s="48">
        <f t="shared" si="59"/>
        <v>0</v>
      </c>
      <c r="D125" s="48"/>
      <c r="E125" s="45"/>
      <c r="F125" s="45">
        <f t="shared" si="61"/>
        <v>0</v>
      </c>
      <c r="G125" s="45"/>
      <c r="H125" s="45"/>
      <c r="I125" s="45"/>
      <c r="J125" s="45"/>
      <c r="K125" s="45"/>
      <c r="L125" s="45"/>
      <c r="M125" s="45">
        <f t="shared" si="65"/>
        <v>0</v>
      </c>
      <c r="N125" s="45"/>
      <c r="O125" s="45"/>
      <c r="P125" s="45"/>
      <c r="Q125" s="45"/>
      <c r="R125" s="45"/>
      <c r="S125" s="45"/>
      <c r="T125" s="45"/>
      <c r="U125" s="45"/>
      <c r="V125" s="45"/>
      <c r="W125" s="90">
        <f t="shared" si="62"/>
        <v>0</v>
      </c>
      <c r="X125" s="45"/>
      <c r="Y125" s="45"/>
      <c r="Z125" s="45"/>
      <c r="AA125" s="45"/>
      <c r="AB125" s="45"/>
      <c r="AC125" s="86">
        <f t="shared" si="63"/>
        <v>0</v>
      </c>
      <c r="AD125" s="89"/>
      <c r="AH125" s="77"/>
      <c r="AI125" s="77"/>
    </row>
    <row r="126" spans="1:35" s="76" customFormat="1" ht="16.5" thickBot="1" x14ac:dyDescent="0.3">
      <c r="A126" s="56" t="s">
        <v>75</v>
      </c>
      <c r="B126" s="57" t="s">
        <v>124</v>
      </c>
      <c r="C126" s="52">
        <f t="shared" ref="C126:AC126" si="73">C105+C108+C113+C116+C119+C120+C121+C122+C123+C124+C125</f>
        <v>0</v>
      </c>
      <c r="D126" s="52">
        <f t="shared" si="73"/>
        <v>0</v>
      </c>
      <c r="E126" s="52">
        <f t="shared" si="73"/>
        <v>0</v>
      </c>
      <c r="F126" s="52">
        <f t="shared" si="73"/>
        <v>0</v>
      </c>
      <c r="G126" s="52">
        <f t="shared" si="73"/>
        <v>0</v>
      </c>
      <c r="H126" s="52">
        <f t="shared" si="73"/>
        <v>0</v>
      </c>
      <c r="I126" s="52">
        <f t="shared" si="73"/>
        <v>0</v>
      </c>
      <c r="J126" s="52">
        <f t="shared" si="73"/>
        <v>0</v>
      </c>
      <c r="K126" s="52">
        <f t="shared" si="73"/>
        <v>0</v>
      </c>
      <c r="L126" s="52">
        <f t="shared" si="73"/>
        <v>0</v>
      </c>
      <c r="M126" s="52">
        <f t="shared" si="73"/>
        <v>0</v>
      </c>
      <c r="N126" s="52">
        <f t="shared" si="73"/>
        <v>0</v>
      </c>
      <c r="O126" s="52">
        <f t="shared" si="73"/>
        <v>0</v>
      </c>
      <c r="P126" s="52">
        <f t="shared" si="73"/>
        <v>0</v>
      </c>
      <c r="Q126" s="52">
        <f t="shared" si="73"/>
        <v>0</v>
      </c>
      <c r="R126" s="52">
        <f t="shared" si="73"/>
        <v>0</v>
      </c>
      <c r="S126" s="52">
        <f t="shared" si="73"/>
        <v>0</v>
      </c>
      <c r="T126" s="52">
        <f t="shared" si="73"/>
        <v>0</v>
      </c>
      <c r="U126" s="52">
        <f t="shared" si="73"/>
        <v>0</v>
      </c>
      <c r="V126" s="52">
        <f t="shared" si="73"/>
        <v>0</v>
      </c>
      <c r="W126" s="52">
        <f t="shared" si="73"/>
        <v>0</v>
      </c>
      <c r="X126" s="52">
        <f t="shared" si="73"/>
        <v>0</v>
      </c>
      <c r="Y126" s="52">
        <f t="shared" si="73"/>
        <v>0</v>
      </c>
      <c r="Z126" s="52">
        <f t="shared" si="73"/>
        <v>0</v>
      </c>
      <c r="AA126" s="52">
        <f t="shared" si="73"/>
        <v>0</v>
      </c>
      <c r="AB126" s="52">
        <f t="shared" si="73"/>
        <v>0</v>
      </c>
      <c r="AC126" s="52">
        <f t="shared" si="73"/>
        <v>0</v>
      </c>
      <c r="AD126" s="53"/>
      <c r="AH126" s="77"/>
      <c r="AI126" s="77"/>
    </row>
    <row r="127" spans="1:35" s="76" customFormat="1" ht="16.5" thickBot="1" x14ac:dyDescent="0.3">
      <c r="A127" s="54" t="s">
        <v>76</v>
      </c>
      <c r="B127" s="55" t="s">
        <v>125</v>
      </c>
      <c r="C127" s="61">
        <f>D127+E127+F127+T127+U127+V127</f>
        <v>0</v>
      </c>
      <c r="D127" s="49"/>
      <c r="E127" s="49"/>
      <c r="F127" s="63">
        <f>G127+H127+I127+J127+K127+L127+M127+S127</f>
        <v>0</v>
      </c>
      <c r="G127" s="63"/>
      <c r="H127" s="63"/>
      <c r="I127" s="63"/>
      <c r="J127" s="63"/>
      <c r="K127" s="63"/>
      <c r="L127" s="63"/>
      <c r="M127" s="63">
        <f>N127+O127+P127+Q127+R127</f>
        <v>0</v>
      </c>
      <c r="N127" s="63"/>
      <c r="O127" s="63"/>
      <c r="P127" s="63"/>
      <c r="Q127" s="63"/>
      <c r="R127" s="91"/>
      <c r="S127" s="91"/>
      <c r="T127" s="91"/>
      <c r="U127" s="91"/>
      <c r="V127" s="91"/>
      <c r="W127" s="92">
        <f>X127+Z127+AB127</f>
        <v>0</v>
      </c>
      <c r="X127" s="91"/>
      <c r="Y127" s="91"/>
      <c r="Z127" s="91"/>
      <c r="AA127" s="91"/>
      <c r="AB127" s="92"/>
      <c r="AC127" s="93">
        <f>W127+C127</f>
        <v>0</v>
      </c>
      <c r="AD127" s="53"/>
      <c r="AH127" s="77"/>
      <c r="AI127" s="77"/>
    </row>
    <row r="128" spans="1:35" s="76" customFormat="1" ht="15.75" x14ac:dyDescent="0.25">
      <c r="A128" s="102" t="s">
        <v>81</v>
      </c>
      <c r="B128" s="97"/>
      <c r="C128" s="97"/>
      <c r="D128" s="104"/>
      <c r="E128" s="98"/>
      <c r="F128" s="98"/>
      <c r="G128" s="98"/>
      <c r="H128" s="98"/>
      <c r="I128" s="98"/>
      <c r="J128" s="98"/>
      <c r="K128" s="98"/>
      <c r="L128" s="98"/>
      <c r="M128" s="98"/>
      <c r="N128" s="98"/>
      <c r="O128" s="98"/>
      <c r="P128" s="98"/>
      <c r="Q128" s="98"/>
      <c r="R128" s="99"/>
      <c r="S128" s="99"/>
      <c r="T128" s="99"/>
      <c r="U128" s="99"/>
      <c r="V128" s="99"/>
      <c r="W128" s="99"/>
      <c r="X128" s="99"/>
      <c r="Y128" s="99"/>
      <c r="Z128" s="99"/>
      <c r="AA128" s="99"/>
      <c r="AB128" s="99"/>
      <c r="AC128" s="100"/>
      <c r="AH128" s="77"/>
      <c r="AI128" s="77"/>
    </row>
    <row r="129" spans="1:35" s="76" customFormat="1" ht="15.75" x14ac:dyDescent="0.25">
      <c r="A129" s="83" t="s">
        <v>57</v>
      </c>
      <c r="B129" s="83" t="s">
        <v>57</v>
      </c>
      <c r="C129" s="84">
        <v>2000</v>
      </c>
      <c r="D129" s="84">
        <v>2110</v>
      </c>
      <c r="E129" s="84">
        <v>2120</v>
      </c>
      <c r="F129" s="84">
        <v>2200</v>
      </c>
      <c r="G129" s="84">
        <v>2210</v>
      </c>
      <c r="H129" s="84">
        <v>2220</v>
      </c>
      <c r="I129" s="84">
        <v>2230</v>
      </c>
      <c r="J129" s="84">
        <v>2240</v>
      </c>
      <c r="K129" s="84">
        <v>2250</v>
      </c>
      <c r="L129" s="84">
        <v>2260</v>
      </c>
      <c r="M129" s="84">
        <v>2270</v>
      </c>
      <c r="N129" s="84">
        <v>2271</v>
      </c>
      <c r="O129" s="84">
        <v>2272</v>
      </c>
      <c r="P129" s="84">
        <v>2273</v>
      </c>
      <c r="Q129" s="84">
        <v>2274</v>
      </c>
      <c r="R129" s="84">
        <v>2275</v>
      </c>
      <c r="S129" s="84">
        <v>2282</v>
      </c>
      <c r="T129" s="84">
        <v>2720</v>
      </c>
      <c r="U129" s="84">
        <v>2730</v>
      </c>
      <c r="V129" s="84">
        <v>2800</v>
      </c>
      <c r="W129" s="84">
        <v>3000</v>
      </c>
      <c r="X129" s="84">
        <v>3110</v>
      </c>
      <c r="Y129" s="84"/>
      <c r="Z129" s="84">
        <v>3132</v>
      </c>
      <c r="AA129" s="84">
        <v>3142</v>
      </c>
      <c r="AB129" s="84">
        <v>3210</v>
      </c>
      <c r="AC129" s="85" t="s">
        <v>58</v>
      </c>
      <c r="AD129" s="89"/>
      <c r="AH129" s="77"/>
      <c r="AI129" s="77"/>
    </row>
    <row r="130" spans="1:35" s="76" customFormat="1" ht="15.75" x14ac:dyDescent="0.25">
      <c r="A130" s="46" t="s">
        <v>59</v>
      </c>
      <c r="B130" s="47" t="s">
        <v>104</v>
      </c>
      <c r="C130" s="48">
        <f t="shared" ref="C130:C150" si="74">D130+E130+F130+T130+U130+V130</f>
        <v>0</v>
      </c>
      <c r="D130" s="48">
        <f>D131+D132</f>
        <v>0</v>
      </c>
      <c r="E130" s="48">
        <f>E131+E132</f>
        <v>0</v>
      </c>
      <c r="F130" s="45">
        <f>G130+H130+I130+J130+K130+L130+M130+S130</f>
        <v>0</v>
      </c>
      <c r="G130" s="48">
        <f t="shared" ref="G130:U130" si="75">G131+G132</f>
        <v>0</v>
      </c>
      <c r="H130" s="48">
        <f t="shared" si="75"/>
        <v>0</v>
      </c>
      <c r="I130" s="48">
        <f t="shared" si="75"/>
        <v>0</v>
      </c>
      <c r="J130" s="48">
        <f t="shared" si="75"/>
        <v>0</v>
      </c>
      <c r="K130" s="48">
        <f t="shared" si="75"/>
        <v>0</v>
      </c>
      <c r="L130" s="48">
        <f t="shared" si="75"/>
        <v>0</v>
      </c>
      <c r="M130" s="48">
        <f t="shared" si="75"/>
        <v>0</v>
      </c>
      <c r="N130" s="48">
        <f t="shared" si="75"/>
        <v>0</v>
      </c>
      <c r="O130" s="48">
        <f t="shared" si="75"/>
        <v>0</v>
      </c>
      <c r="P130" s="48">
        <f t="shared" si="75"/>
        <v>0</v>
      </c>
      <c r="Q130" s="48">
        <f t="shared" si="75"/>
        <v>0</v>
      </c>
      <c r="R130" s="48">
        <f t="shared" si="75"/>
        <v>0</v>
      </c>
      <c r="S130" s="48">
        <f t="shared" si="75"/>
        <v>0</v>
      </c>
      <c r="T130" s="48">
        <f t="shared" si="75"/>
        <v>0</v>
      </c>
      <c r="U130" s="48">
        <f t="shared" si="75"/>
        <v>0</v>
      </c>
      <c r="V130" s="45"/>
      <c r="W130" s="90">
        <f>X130+Z130+AB130</f>
        <v>0</v>
      </c>
      <c r="X130" s="48">
        <f>X131+X132</f>
        <v>0</v>
      </c>
      <c r="Y130" s="48">
        <f>Y131+Y132</f>
        <v>0</v>
      </c>
      <c r="Z130" s="48">
        <f>Z131+Z132</f>
        <v>0</v>
      </c>
      <c r="AA130" s="48">
        <f>AA131+AA132</f>
        <v>0</v>
      </c>
      <c r="AB130" s="48">
        <f>AB131+AB132</f>
        <v>0</v>
      </c>
      <c r="AC130" s="86">
        <f>W130+C130</f>
        <v>0</v>
      </c>
      <c r="AD130" s="77"/>
      <c r="AH130" s="77"/>
      <c r="AI130" s="77"/>
    </row>
    <row r="131" spans="1:35" ht="16.5" customHeight="1" x14ac:dyDescent="0.25">
      <c r="A131" s="88" t="s">
        <v>63</v>
      </c>
      <c r="B131" s="88" t="s">
        <v>63</v>
      </c>
      <c r="C131" s="48">
        <f t="shared" si="74"/>
        <v>0</v>
      </c>
      <c r="D131" s="48"/>
      <c r="E131" s="48"/>
      <c r="F131" s="45">
        <f t="shared" ref="F131:F150" si="76">G131+H131+I131+J131+K131+L131+M131+S131</f>
        <v>0</v>
      </c>
      <c r="G131" s="45"/>
      <c r="H131" s="45"/>
      <c r="I131" s="45"/>
      <c r="J131" s="45"/>
      <c r="K131" s="45"/>
      <c r="L131" s="45"/>
      <c r="M131" s="45">
        <f t="shared" ref="M131:M150" si="77">N131+O131+P131+Q131+R131</f>
        <v>0</v>
      </c>
      <c r="N131" s="45"/>
      <c r="O131" s="45"/>
      <c r="P131" s="45"/>
      <c r="Q131" s="45"/>
      <c r="R131" s="45"/>
      <c r="S131" s="45"/>
      <c r="T131" s="45"/>
      <c r="U131" s="45"/>
      <c r="V131" s="45"/>
      <c r="W131" s="48">
        <f t="shared" ref="W131:W150" si="78">X131+Z131+AB131</f>
        <v>0</v>
      </c>
      <c r="X131" s="45"/>
      <c r="Y131" s="45"/>
      <c r="Z131" s="45"/>
      <c r="AA131" s="45"/>
      <c r="AB131" s="45"/>
      <c r="AC131" s="58">
        <f t="shared" ref="AC131:AC150" si="79">W131+C131</f>
        <v>0</v>
      </c>
    </row>
    <row r="132" spans="1:35" ht="26.45" customHeight="1" x14ac:dyDescent="0.25">
      <c r="A132" s="88" t="s">
        <v>64</v>
      </c>
      <c r="B132" s="88" t="s">
        <v>64</v>
      </c>
      <c r="C132" s="48">
        <f t="shared" si="74"/>
        <v>0</v>
      </c>
      <c r="D132" s="48"/>
      <c r="E132" s="48"/>
      <c r="F132" s="45">
        <f t="shared" si="76"/>
        <v>0</v>
      </c>
      <c r="G132" s="45"/>
      <c r="H132" s="45"/>
      <c r="I132" s="45"/>
      <c r="J132" s="45"/>
      <c r="K132" s="45"/>
      <c r="L132" s="45"/>
      <c r="M132" s="45">
        <f t="shared" si="77"/>
        <v>0</v>
      </c>
      <c r="N132" s="45"/>
      <c r="O132" s="45"/>
      <c r="P132" s="45"/>
      <c r="Q132" s="45"/>
      <c r="R132" s="45"/>
      <c r="S132" s="45"/>
      <c r="T132" s="45"/>
      <c r="U132" s="45"/>
      <c r="V132" s="45"/>
      <c r="W132" s="48">
        <f t="shared" si="78"/>
        <v>0</v>
      </c>
      <c r="X132" s="45"/>
      <c r="Y132" s="45"/>
      <c r="Z132" s="45"/>
      <c r="AA132" s="45"/>
      <c r="AB132" s="45"/>
      <c r="AC132" s="58">
        <f t="shared" si="79"/>
        <v>0</v>
      </c>
    </row>
    <row r="133" spans="1:35" s="76" customFormat="1" ht="15.75" x14ac:dyDescent="0.25">
      <c r="A133" s="46" t="s">
        <v>60</v>
      </c>
      <c r="B133" s="47" t="s">
        <v>105</v>
      </c>
      <c r="C133" s="48">
        <f t="shared" si="74"/>
        <v>0</v>
      </c>
      <c r="D133" s="48">
        <f>D134+D135</f>
        <v>0</v>
      </c>
      <c r="E133" s="48">
        <f>E134+E135</f>
        <v>0</v>
      </c>
      <c r="F133" s="45">
        <f t="shared" si="76"/>
        <v>0</v>
      </c>
      <c r="G133" s="48">
        <f t="shared" ref="G133:L133" si="80">G134+G135</f>
        <v>0</v>
      </c>
      <c r="H133" s="48">
        <f t="shared" si="80"/>
        <v>0</v>
      </c>
      <c r="I133" s="48">
        <f t="shared" si="80"/>
        <v>0</v>
      </c>
      <c r="J133" s="48">
        <f t="shared" si="80"/>
        <v>0</v>
      </c>
      <c r="K133" s="48">
        <f t="shared" si="80"/>
        <v>0</v>
      </c>
      <c r="L133" s="48">
        <f t="shared" si="80"/>
        <v>0</v>
      </c>
      <c r="M133" s="45">
        <f t="shared" si="77"/>
        <v>0</v>
      </c>
      <c r="N133" s="48">
        <f t="shared" ref="N133:V133" si="81">N134+N135</f>
        <v>0</v>
      </c>
      <c r="O133" s="48">
        <f t="shared" si="81"/>
        <v>0</v>
      </c>
      <c r="P133" s="48">
        <f t="shared" si="81"/>
        <v>0</v>
      </c>
      <c r="Q133" s="48">
        <f t="shared" si="81"/>
        <v>0</v>
      </c>
      <c r="R133" s="48">
        <f t="shared" si="81"/>
        <v>0</v>
      </c>
      <c r="S133" s="48">
        <f t="shared" si="81"/>
        <v>0</v>
      </c>
      <c r="T133" s="48">
        <f t="shared" si="81"/>
        <v>0</v>
      </c>
      <c r="U133" s="48">
        <f t="shared" si="81"/>
        <v>0</v>
      </c>
      <c r="V133" s="48">
        <f t="shared" si="81"/>
        <v>0</v>
      </c>
      <c r="W133" s="90">
        <f t="shared" si="78"/>
        <v>0</v>
      </c>
      <c r="X133" s="48">
        <f>X134+X135</f>
        <v>0</v>
      </c>
      <c r="Y133" s="48"/>
      <c r="Z133" s="48">
        <f>Z134+Z135</f>
        <v>0</v>
      </c>
      <c r="AA133" s="48"/>
      <c r="AB133" s="48">
        <f>AB134+AB135</f>
        <v>0</v>
      </c>
      <c r="AC133" s="86">
        <f t="shared" si="79"/>
        <v>0</v>
      </c>
      <c r="AD133" s="105"/>
      <c r="AH133" s="77"/>
      <c r="AI133" s="77"/>
    </row>
    <row r="134" spans="1:35" s="76" customFormat="1" ht="25.5" x14ac:dyDescent="0.25">
      <c r="A134" s="88" t="s">
        <v>61</v>
      </c>
      <c r="B134" s="88" t="s">
        <v>61</v>
      </c>
      <c r="C134" s="48">
        <f t="shared" si="74"/>
        <v>0</v>
      </c>
      <c r="D134" s="48"/>
      <c r="E134" s="48"/>
      <c r="F134" s="45">
        <f t="shared" si="76"/>
        <v>0</v>
      </c>
      <c r="G134" s="45"/>
      <c r="H134" s="45"/>
      <c r="I134" s="45"/>
      <c r="J134" s="45"/>
      <c r="K134" s="45"/>
      <c r="L134" s="45"/>
      <c r="M134" s="45">
        <f t="shared" si="77"/>
        <v>0</v>
      </c>
      <c r="N134" s="45"/>
      <c r="O134" s="45"/>
      <c r="P134" s="45"/>
      <c r="Q134" s="45"/>
      <c r="R134" s="45"/>
      <c r="S134" s="45"/>
      <c r="T134" s="45"/>
      <c r="U134" s="45"/>
      <c r="V134" s="45"/>
      <c r="W134" s="90">
        <f t="shared" si="78"/>
        <v>0</v>
      </c>
      <c r="X134" s="45"/>
      <c r="Y134" s="45"/>
      <c r="Z134" s="45"/>
      <c r="AA134" s="45"/>
      <c r="AB134" s="45"/>
      <c r="AC134" s="86">
        <f t="shared" si="79"/>
        <v>0</v>
      </c>
      <c r="AD134" s="106"/>
      <c r="AH134" s="77"/>
      <c r="AI134" s="77"/>
    </row>
    <row r="135" spans="1:35" s="76" customFormat="1" ht="25.5" x14ac:dyDescent="0.25">
      <c r="A135" s="88" t="s">
        <v>62</v>
      </c>
      <c r="B135" s="88" t="s">
        <v>62</v>
      </c>
      <c r="C135" s="48">
        <f t="shared" si="74"/>
        <v>0</v>
      </c>
      <c r="D135" s="48">
        <f>D136+D137</f>
        <v>0</v>
      </c>
      <c r="E135" s="48">
        <f>E136+E137</f>
        <v>0</v>
      </c>
      <c r="F135" s="45">
        <f t="shared" si="76"/>
        <v>0</v>
      </c>
      <c r="G135" s="48">
        <f t="shared" ref="G135:L135" si="82">G136+G137</f>
        <v>0</v>
      </c>
      <c r="H135" s="48">
        <f t="shared" si="82"/>
        <v>0</v>
      </c>
      <c r="I135" s="48">
        <f t="shared" si="82"/>
        <v>0</v>
      </c>
      <c r="J135" s="48">
        <f t="shared" si="82"/>
        <v>0</v>
      </c>
      <c r="K135" s="48">
        <f t="shared" si="82"/>
        <v>0</v>
      </c>
      <c r="L135" s="48">
        <f t="shared" si="82"/>
        <v>0</v>
      </c>
      <c r="M135" s="45">
        <f t="shared" si="77"/>
        <v>0</v>
      </c>
      <c r="N135" s="48">
        <f t="shared" ref="N135:V135" si="83">N136+N137</f>
        <v>0</v>
      </c>
      <c r="O135" s="48">
        <f t="shared" si="83"/>
        <v>0</v>
      </c>
      <c r="P135" s="48">
        <f t="shared" si="83"/>
        <v>0</v>
      </c>
      <c r="Q135" s="48">
        <f t="shared" si="83"/>
        <v>0</v>
      </c>
      <c r="R135" s="48">
        <f t="shared" si="83"/>
        <v>0</v>
      </c>
      <c r="S135" s="48">
        <f t="shared" si="83"/>
        <v>0</v>
      </c>
      <c r="T135" s="48">
        <f t="shared" si="83"/>
        <v>0</v>
      </c>
      <c r="U135" s="48">
        <f t="shared" si="83"/>
        <v>0</v>
      </c>
      <c r="V135" s="48">
        <f t="shared" si="83"/>
        <v>0</v>
      </c>
      <c r="W135" s="90">
        <f t="shared" si="78"/>
        <v>0</v>
      </c>
      <c r="X135" s="48">
        <f>X136+X137</f>
        <v>0</v>
      </c>
      <c r="Y135" s="48"/>
      <c r="Z135" s="48">
        <f>Z136+Z137</f>
        <v>0</v>
      </c>
      <c r="AA135" s="48"/>
      <c r="AB135" s="48">
        <f>AB136+AB137</f>
        <v>0</v>
      </c>
      <c r="AC135" s="86">
        <f t="shared" si="79"/>
        <v>0</v>
      </c>
      <c r="AD135" s="106"/>
      <c r="AH135" s="77"/>
      <c r="AI135" s="77"/>
    </row>
    <row r="136" spans="1:35" s="76" customFormat="1" ht="15.75" x14ac:dyDescent="0.25">
      <c r="A136" s="88" t="s">
        <v>63</v>
      </c>
      <c r="B136" s="88" t="s">
        <v>63</v>
      </c>
      <c r="C136" s="48">
        <f t="shared" si="74"/>
        <v>0</v>
      </c>
      <c r="D136" s="48"/>
      <c r="E136" s="48"/>
      <c r="F136" s="45">
        <f t="shared" si="76"/>
        <v>0</v>
      </c>
      <c r="G136" s="45"/>
      <c r="H136" s="45"/>
      <c r="I136" s="45"/>
      <c r="J136" s="45"/>
      <c r="K136" s="45"/>
      <c r="L136" s="45"/>
      <c r="M136" s="45">
        <f t="shared" si="77"/>
        <v>0</v>
      </c>
      <c r="N136" s="45"/>
      <c r="O136" s="45"/>
      <c r="P136" s="45"/>
      <c r="Q136" s="45"/>
      <c r="R136" s="45"/>
      <c r="S136" s="45"/>
      <c r="T136" s="45"/>
      <c r="U136" s="45"/>
      <c r="V136" s="45"/>
      <c r="W136" s="90">
        <f t="shared" si="78"/>
        <v>0</v>
      </c>
      <c r="X136" s="45"/>
      <c r="Y136" s="45"/>
      <c r="Z136" s="45"/>
      <c r="AA136" s="45"/>
      <c r="AB136" s="45"/>
      <c r="AC136" s="86">
        <f t="shared" si="79"/>
        <v>0</v>
      </c>
      <c r="AD136" s="106"/>
      <c r="AH136" s="77"/>
      <c r="AI136" s="77"/>
    </row>
    <row r="137" spans="1:35" s="76" customFormat="1" ht="25.5" x14ac:dyDescent="0.25">
      <c r="A137" s="88" t="s">
        <v>64</v>
      </c>
      <c r="B137" s="88" t="s">
        <v>64</v>
      </c>
      <c r="C137" s="48">
        <f t="shared" si="74"/>
        <v>0</v>
      </c>
      <c r="D137" s="48"/>
      <c r="E137" s="48"/>
      <c r="F137" s="45">
        <f t="shared" si="76"/>
        <v>0</v>
      </c>
      <c r="G137" s="45"/>
      <c r="H137" s="45"/>
      <c r="I137" s="45"/>
      <c r="J137" s="45"/>
      <c r="K137" s="45"/>
      <c r="L137" s="45"/>
      <c r="M137" s="45">
        <f t="shared" si="77"/>
        <v>0</v>
      </c>
      <c r="N137" s="45"/>
      <c r="O137" s="45"/>
      <c r="P137" s="45"/>
      <c r="Q137" s="45"/>
      <c r="R137" s="45"/>
      <c r="S137" s="45"/>
      <c r="T137" s="45"/>
      <c r="U137" s="45"/>
      <c r="V137" s="45"/>
      <c r="W137" s="90">
        <f t="shared" si="78"/>
        <v>0</v>
      </c>
      <c r="X137" s="45"/>
      <c r="Y137" s="45"/>
      <c r="Z137" s="45"/>
      <c r="AA137" s="45"/>
      <c r="AB137" s="45"/>
      <c r="AC137" s="86">
        <f t="shared" si="79"/>
        <v>0</v>
      </c>
      <c r="AD137" s="106"/>
      <c r="AH137" s="77"/>
      <c r="AI137" s="77"/>
    </row>
    <row r="138" spans="1:35" s="76" customFormat="1" ht="15.75" x14ac:dyDescent="0.25">
      <c r="A138" s="46" t="s">
        <v>65</v>
      </c>
      <c r="B138" s="47" t="s">
        <v>106</v>
      </c>
      <c r="C138" s="48">
        <f t="shared" si="74"/>
        <v>0</v>
      </c>
      <c r="D138" s="48">
        <f>D139+D140</f>
        <v>0</v>
      </c>
      <c r="E138" s="48">
        <f>E139+E140</f>
        <v>0</v>
      </c>
      <c r="F138" s="45">
        <f t="shared" si="76"/>
        <v>0</v>
      </c>
      <c r="G138" s="48">
        <f t="shared" ref="G138:L138" si="84">G139+G140</f>
        <v>0</v>
      </c>
      <c r="H138" s="48">
        <f t="shared" si="84"/>
        <v>0</v>
      </c>
      <c r="I138" s="48">
        <f t="shared" si="84"/>
        <v>0</v>
      </c>
      <c r="J138" s="48">
        <f t="shared" si="84"/>
        <v>0</v>
      </c>
      <c r="K138" s="48">
        <f t="shared" si="84"/>
        <v>0</v>
      </c>
      <c r="L138" s="48">
        <f t="shared" si="84"/>
        <v>0</v>
      </c>
      <c r="M138" s="45">
        <f t="shared" si="77"/>
        <v>0</v>
      </c>
      <c r="N138" s="48">
        <f t="shared" ref="N138:V138" si="85">N139+N140</f>
        <v>0</v>
      </c>
      <c r="O138" s="48">
        <f t="shared" si="85"/>
        <v>0</v>
      </c>
      <c r="P138" s="48">
        <f t="shared" si="85"/>
        <v>0</v>
      </c>
      <c r="Q138" s="48">
        <f t="shared" si="85"/>
        <v>0</v>
      </c>
      <c r="R138" s="48">
        <f t="shared" si="85"/>
        <v>0</v>
      </c>
      <c r="S138" s="48">
        <f t="shared" si="85"/>
        <v>0</v>
      </c>
      <c r="T138" s="48">
        <f t="shared" si="85"/>
        <v>0</v>
      </c>
      <c r="U138" s="48">
        <f t="shared" si="85"/>
        <v>0</v>
      </c>
      <c r="V138" s="48">
        <f t="shared" si="85"/>
        <v>0</v>
      </c>
      <c r="W138" s="90">
        <f t="shared" si="78"/>
        <v>0</v>
      </c>
      <c r="X138" s="48">
        <f>X139+X140</f>
        <v>0</v>
      </c>
      <c r="Y138" s="48"/>
      <c r="Z138" s="48">
        <f>Z139+Z140</f>
        <v>0</v>
      </c>
      <c r="AA138" s="48"/>
      <c r="AB138" s="48">
        <f>AB139+AB140</f>
        <v>0</v>
      </c>
      <c r="AC138" s="86">
        <f t="shared" si="79"/>
        <v>0</v>
      </c>
      <c r="AD138" s="89"/>
      <c r="AH138" s="77"/>
      <c r="AI138" s="77"/>
    </row>
    <row r="139" spans="1:35" s="76" customFormat="1" ht="15.75" x14ac:dyDescent="0.25">
      <c r="A139" s="88" t="s">
        <v>63</v>
      </c>
      <c r="B139" s="88" t="s">
        <v>63</v>
      </c>
      <c r="C139" s="48">
        <f t="shared" si="74"/>
        <v>0</v>
      </c>
      <c r="D139" s="45"/>
      <c r="E139" s="48"/>
      <c r="F139" s="45">
        <f t="shared" si="76"/>
        <v>0</v>
      </c>
      <c r="G139" s="45"/>
      <c r="H139" s="45"/>
      <c r="I139" s="45"/>
      <c r="J139" s="45"/>
      <c r="K139" s="45"/>
      <c r="L139" s="45"/>
      <c r="M139" s="45">
        <f t="shared" si="77"/>
        <v>0</v>
      </c>
      <c r="N139" s="45"/>
      <c r="O139" s="45"/>
      <c r="P139" s="45"/>
      <c r="Q139" s="45"/>
      <c r="R139" s="45"/>
      <c r="S139" s="45"/>
      <c r="T139" s="45"/>
      <c r="U139" s="45"/>
      <c r="V139" s="45"/>
      <c r="W139" s="90">
        <f t="shared" si="78"/>
        <v>0</v>
      </c>
      <c r="X139" s="45"/>
      <c r="Y139" s="45"/>
      <c r="Z139" s="45"/>
      <c r="AA139" s="45"/>
      <c r="AB139" s="45"/>
      <c r="AC139" s="86">
        <f t="shared" si="79"/>
        <v>0</v>
      </c>
      <c r="AD139" s="89"/>
      <c r="AH139" s="77"/>
      <c r="AI139" s="77"/>
    </row>
    <row r="140" spans="1:35" s="76" customFormat="1" ht="25.5" x14ac:dyDescent="0.25">
      <c r="A140" s="88" t="s">
        <v>64</v>
      </c>
      <c r="B140" s="88" t="s">
        <v>64</v>
      </c>
      <c r="C140" s="48">
        <f t="shared" si="74"/>
        <v>0</v>
      </c>
      <c r="D140" s="45"/>
      <c r="E140" s="48"/>
      <c r="F140" s="45">
        <f t="shared" si="76"/>
        <v>0</v>
      </c>
      <c r="G140" s="45"/>
      <c r="H140" s="45"/>
      <c r="I140" s="45"/>
      <c r="J140" s="45"/>
      <c r="K140" s="45"/>
      <c r="L140" s="45"/>
      <c r="M140" s="45">
        <f t="shared" si="77"/>
        <v>0</v>
      </c>
      <c r="N140" s="45"/>
      <c r="O140" s="45"/>
      <c r="P140" s="45"/>
      <c r="Q140" s="45"/>
      <c r="R140" s="45"/>
      <c r="S140" s="45"/>
      <c r="T140" s="45"/>
      <c r="U140" s="45"/>
      <c r="V140" s="45"/>
      <c r="W140" s="90">
        <f t="shared" si="78"/>
        <v>0</v>
      </c>
      <c r="X140" s="45"/>
      <c r="Y140" s="45"/>
      <c r="Z140" s="45"/>
      <c r="AA140" s="45"/>
      <c r="AB140" s="45"/>
      <c r="AC140" s="86">
        <f t="shared" si="79"/>
        <v>0</v>
      </c>
      <c r="AD140" s="89"/>
      <c r="AH140" s="77"/>
      <c r="AI140" s="77"/>
    </row>
    <row r="141" spans="1:35" s="76" customFormat="1" ht="15.75" x14ac:dyDescent="0.25">
      <c r="A141" s="46" t="s">
        <v>66</v>
      </c>
      <c r="B141" s="47" t="s">
        <v>121</v>
      </c>
      <c r="C141" s="48">
        <f t="shared" si="74"/>
        <v>0</v>
      </c>
      <c r="D141" s="48">
        <f>D142+D143</f>
        <v>0</v>
      </c>
      <c r="E141" s="48">
        <f>E142+E143</f>
        <v>0</v>
      </c>
      <c r="F141" s="45">
        <f t="shared" si="76"/>
        <v>0</v>
      </c>
      <c r="G141" s="48">
        <f t="shared" ref="G141:L141" si="86">G142+G143</f>
        <v>0</v>
      </c>
      <c r="H141" s="48">
        <f t="shared" si="86"/>
        <v>0</v>
      </c>
      <c r="I141" s="48">
        <f t="shared" si="86"/>
        <v>0</v>
      </c>
      <c r="J141" s="48">
        <f t="shared" si="86"/>
        <v>0</v>
      </c>
      <c r="K141" s="48">
        <f t="shared" si="86"/>
        <v>0</v>
      </c>
      <c r="L141" s="48">
        <f t="shared" si="86"/>
        <v>0</v>
      </c>
      <c r="M141" s="45">
        <f t="shared" si="77"/>
        <v>0</v>
      </c>
      <c r="N141" s="48">
        <f t="shared" ref="N141:V141" si="87">N142+N143</f>
        <v>0</v>
      </c>
      <c r="O141" s="48">
        <f t="shared" si="87"/>
        <v>0</v>
      </c>
      <c r="P141" s="48">
        <f t="shared" si="87"/>
        <v>0</v>
      </c>
      <c r="Q141" s="48">
        <f t="shared" si="87"/>
        <v>0</v>
      </c>
      <c r="R141" s="48">
        <f t="shared" si="87"/>
        <v>0</v>
      </c>
      <c r="S141" s="48">
        <f t="shared" si="87"/>
        <v>0</v>
      </c>
      <c r="T141" s="48">
        <f t="shared" si="87"/>
        <v>0</v>
      </c>
      <c r="U141" s="48">
        <f t="shared" si="87"/>
        <v>0</v>
      </c>
      <c r="V141" s="48">
        <f t="shared" si="87"/>
        <v>0</v>
      </c>
      <c r="W141" s="90">
        <f t="shared" si="78"/>
        <v>0</v>
      </c>
      <c r="X141" s="48">
        <f>X142+X143</f>
        <v>0</v>
      </c>
      <c r="Y141" s="48"/>
      <c r="Z141" s="48">
        <f>Z142+Z143</f>
        <v>0</v>
      </c>
      <c r="AA141" s="48"/>
      <c r="AB141" s="48">
        <f>AB142+AB143</f>
        <v>0</v>
      </c>
      <c r="AC141" s="86">
        <f t="shared" si="79"/>
        <v>0</v>
      </c>
      <c r="AD141" s="89"/>
      <c r="AH141" s="77"/>
      <c r="AI141" s="77"/>
    </row>
    <row r="142" spans="1:35" s="76" customFormat="1" ht="15.75" x14ac:dyDescent="0.25">
      <c r="A142" s="88" t="s">
        <v>63</v>
      </c>
      <c r="B142" s="88" t="s">
        <v>63</v>
      </c>
      <c r="C142" s="48">
        <f t="shared" si="74"/>
        <v>0</v>
      </c>
      <c r="D142" s="48"/>
      <c r="E142" s="48"/>
      <c r="F142" s="45">
        <f t="shared" si="76"/>
        <v>0</v>
      </c>
      <c r="G142" s="45"/>
      <c r="H142" s="45"/>
      <c r="I142" s="45"/>
      <c r="J142" s="45"/>
      <c r="K142" s="45"/>
      <c r="L142" s="45"/>
      <c r="M142" s="45">
        <f t="shared" si="77"/>
        <v>0</v>
      </c>
      <c r="N142" s="45"/>
      <c r="O142" s="45"/>
      <c r="P142" s="45"/>
      <c r="Q142" s="45"/>
      <c r="R142" s="45"/>
      <c r="S142" s="45"/>
      <c r="T142" s="45"/>
      <c r="U142" s="45"/>
      <c r="V142" s="45"/>
      <c r="W142" s="90">
        <f t="shared" si="78"/>
        <v>0</v>
      </c>
      <c r="X142" s="45"/>
      <c r="Y142" s="45"/>
      <c r="Z142" s="45"/>
      <c r="AA142" s="45"/>
      <c r="AB142" s="45"/>
      <c r="AC142" s="86">
        <f t="shared" si="79"/>
        <v>0</v>
      </c>
      <c r="AD142" s="89"/>
      <c r="AH142" s="77"/>
      <c r="AI142" s="77"/>
    </row>
    <row r="143" spans="1:35" s="76" customFormat="1" ht="25.5" x14ac:dyDescent="0.25">
      <c r="A143" s="88" t="s">
        <v>64</v>
      </c>
      <c r="B143" s="88" t="s">
        <v>64</v>
      </c>
      <c r="C143" s="48">
        <f t="shared" si="74"/>
        <v>0</v>
      </c>
      <c r="D143" s="48"/>
      <c r="E143" s="48"/>
      <c r="F143" s="45">
        <f t="shared" si="76"/>
        <v>0</v>
      </c>
      <c r="G143" s="45"/>
      <c r="H143" s="45"/>
      <c r="I143" s="45"/>
      <c r="J143" s="45"/>
      <c r="K143" s="45"/>
      <c r="L143" s="45"/>
      <c r="M143" s="45">
        <f t="shared" si="77"/>
        <v>0</v>
      </c>
      <c r="N143" s="45"/>
      <c r="O143" s="45"/>
      <c r="P143" s="45"/>
      <c r="Q143" s="45"/>
      <c r="R143" s="45"/>
      <c r="S143" s="45"/>
      <c r="T143" s="45"/>
      <c r="U143" s="45"/>
      <c r="V143" s="45"/>
      <c r="W143" s="90">
        <f t="shared" si="78"/>
        <v>0</v>
      </c>
      <c r="X143" s="45"/>
      <c r="Y143" s="45"/>
      <c r="Z143" s="45"/>
      <c r="AA143" s="45"/>
      <c r="AB143" s="45"/>
      <c r="AC143" s="86">
        <f t="shared" si="79"/>
        <v>0</v>
      </c>
      <c r="AD143" s="89"/>
      <c r="AH143" s="77"/>
      <c r="AI143" s="77"/>
    </row>
    <row r="144" spans="1:35" s="76" customFormat="1" ht="15.75" x14ac:dyDescent="0.25">
      <c r="A144" s="46" t="s">
        <v>67</v>
      </c>
      <c r="B144" s="47" t="s">
        <v>107</v>
      </c>
      <c r="C144" s="48">
        <f t="shared" si="74"/>
        <v>0</v>
      </c>
      <c r="D144" s="48"/>
      <c r="E144" s="45"/>
      <c r="F144" s="45">
        <f t="shared" si="76"/>
        <v>0</v>
      </c>
      <c r="G144" s="45"/>
      <c r="H144" s="45"/>
      <c r="I144" s="45"/>
      <c r="J144" s="45"/>
      <c r="K144" s="45"/>
      <c r="L144" s="45"/>
      <c r="M144" s="45">
        <f t="shared" si="77"/>
        <v>0</v>
      </c>
      <c r="N144" s="45"/>
      <c r="O144" s="45"/>
      <c r="P144" s="45"/>
      <c r="Q144" s="45"/>
      <c r="R144" s="45"/>
      <c r="S144" s="45"/>
      <c r="T144" s="45"/>
      <c r="U144" s="45"/>
      <c r="V144" s="45"/>
      <c r="W144" s="90">
        <f t="shared" si="78"/>
        <v>0</v>
      </c>
      <c r="X144" s="45"/>
      <c r="Y144" s="45"/>
      <c r="Z144" s="45"/>
      <c r="AA144" s="45"/>
      <c r="AB144" s="45"/>
      <c r="AC144" s="86">
        <f t="shared" si="79"/>
        <v>0</v>
      </c>
      <c r="AD144" s="89"/>
      <c r="AH144" s="77"/>
      <c r="AI144" s="77"/>
    </row>
    <row r="145" spans="1:35" s="76" customFormat="1" ht="15.75" x14ac:dyDescent="0.25">
      <c r="A145" s="46" t="s">
        <v>68</v>
      </c>
      <c r="B145" s="47" t="s">
        <v>108</v>
      </c>
      <c r="C145" s="48">
        <f t="shared" si="74"/>
        <v>0</v>
      </c>
      <c r="D145" s="48"/>
      <c r="E145" s="45"/>
      <c r="F145" s="45">
        <f t="shared" si="76"/>
        <v>0</v>
      </c>
      <c r="G145" s="45"/>
      <c r="H145" s="45"/>
      <c r="I145" s="45"/>
      <c r="J145" s="45"/>
      <c r="K145" s="45"/>
      <c r="L145" s="45"/>
      <c r="M145" s="45">
        <f t="shared" si="77"/>
        <v>0</v>
      </c>
      <c r="N145" s="45"/>
      <c r="O145" s="45"/>
      <c r="P145" s="45"/>
      <c r="Q145" s="45"/>
      <c r="R145" s="45"/>
      <c r="S145" s="45"/>
      <c r="T145" s="45"/>
      <c r="U145" s="45"/>
      <c r="V145" s="45"/>
      <c r="W145" s="90">
        <f t="shared" si="78"/>
        <v>0</v>
      </c>
      <c r="X145" s="45"/>
      <c r="Y145" s="45"/>
      <c r="Z145" s="45"/>
      <c r="AA145" s="45"/>
      <c r="AB145" s="45"/>
      <c r="AC145" s="86">
        <f t="shared" si="79"/>
        <v>0</v>
      </c>
      <c r="AD145" s="89"/>
      <c r="AH145" s="77"/>
      <c r="AI145" s="77"/>
    </row>
    <row r="146" spans="1:35" s="76" customFormat="1" ht="15.75" x14ac:dyDescent="0.25">
      <c r="A146" s="46" t="s">
        <v>69</v>
      </c>
      <c r="B146" s="47" t="s">
        <v>122</v>
      </c>
      <c r="C146" s="48">
        <f t="shared" si="74"/>
        <v>0</v>
      </c>
      <c r="D146" s="48"/>
      <c r="E146" s="45"/>
      <c r="F146" s="45">
        <f t="shared" si="76"/>
        <v>0</v>
      </c>
      <c r="G146" s="45"/>
      <c r="H146" s="45"/>
      <c r="I146" s="45"/>
      <c r="J146" s="45"/>
      <c r="K146" s="45"/>
      <c r="L146" s="45"/>
      <c r="M146" s="45">
        <f t="shared" si="77"/>
        <v>0</v>
      </c>
      <c r="N146" s="45"/>
      <c r="O146" s="45"/>
      <c r="P146" s="45"/>
      <c r="Q146" s="45"/>
      <c r="R146" s="45"/>
      <c r="S146" s="45"/>
      <c r="T146" s="45"/>
      <c r="U146" s="45"/>
      <c r="V146" s="45"/>
      <c r="W146" s="90">
        <f t="shared" si="78"/>
        <v>0</v>
      </c>
      <c r="X146" s="45"/>
      <c r="Y146" s="45"/>
      <c r="Z146" s="45"/>
      <c r="AA146" s="45"/>
      <c r="AB146" s="45"/>
      <c r="AC146" s="86">
        <f t="shared" si="79"/>
        <v>0</v>
      </c>
      <c r="AD146" s="89"/>
      <c r="AH146" s="77"/>
      <c r="AI146" s="77"/>
    </row>
    <row r="147" spans="1:35" s="76" customFormat="1" ht="15.75" x14ac:dyDescent="0.25">
      <c r="A147" s="46" t="s">
        <v>70</v>
      </c>
      <c r="B147" s="47" t="s">
        <v>109</v>
      </c>
      <c r="C147" s="48">
        <f t="shared" si="74"/>
        <v>0</v>
      </c>
      <c r="D147" s="48"/>
      <c r="E147" s="45"/>
      <c r="F147" s="45">
        <f t="shared" si="76"/>
        <v>0</v>
      </c>
      <c r="G147" s="45"/>
      <c r="H147" s="45"/>
      <c r="I147" s="45"/>
      <c r="J147" s="45"/>
      <c r="K147" s="45"/>
      <c r="L147" s="45"/>
      <c r="M147" s="45">
        <f t="shared" si="77"/>
        <v>0</v>
      </c>
      <c r="N147" s="45"/>
      <c r="O147" s="45"/>
      <c r="P147" s="45"/>
      <c r="Q147" s="45"/>
      <c r="R147" s="45"/>
      <c r="S147" s="45"/>
      <c r="T147" s="45"/>
      <c r="U147" s="45"/>
      <c r="V147" s="45"/>
      <c r="W147" s="90">
        <f t="shared" si="78"/>
        <v>0</v>
      </c>
      <c r="X147" s="45"/>
      <c r="Y147" s="45"/>
      <c r="Z147" s="45"/>
      <c r="AA147" s="45"/>
      <c r="AB147" s="45"/>
      <c r="AC147" s="86">
        <f t="shared" si="79"/>
        <v>0</v>
      </c>
      <c r="AD147" s="89"/>
      <c r="AH147" s="77"/>
      <c r="AI147" s="77"/>
    </row>
    <row r="148" spans="1:35" s="76" customFormat="1" ht="15.75" x14ac:dyDescent="0.25">
      <c r="A148" s="46" t="s">
        <v>71</v>
      </c>
      <c r="B148" s="47" t="s">
        <v>110</v>
      </c>
      <c r="C148" s="48">
        <f t="shared" si="74"/>
        <v>0</v>
      </c>
      <c r="D148" s="48"/>
      <c r="E148" s="48"/>
      <c r="F148" s="45">
        <f t="shared" si="76"/>
        <v>0</v>
      </c>
      <c r="G148" s="45"/>
      <c r="H148" s="45"/>
      <c r="I148" s="45"/>
      <c r="J148" s="45"/>
      <c r="K148" s="45"/>
      <c r="L148" s="45"/>
      <c r="M148" s="45">
        <f t="shared" si="77"/>
        <v>0</v>
      </c>
      <c r="N148" s="45"/>
      <c r="O148" s="45"/>
      <c r="P148" s="45"/>
      <c r="Q148" s="45"/>
      <c r="R148" s="45"/>
      <c r="S148" s="45"/>
      <c r="T148" s="45"/>
      <c r="U148" s="45"/>
      <c r="V148" s="45"/>
      <c r="W148" s="90">
        <f t="shared" si="78"/>
        <v>0</v>
      </c>
      <c r="X148" s="45"/>
      <c r="Y148" s="45"/>
      <c r="Z148" s="45"/>
      <c r="AA148" s="45"/>
      <c r="AB148" s="45"/>
      <c r="AC148" s="86">
        <f t="shared" si="79"/>
        <v>0</v>
      </c>
      <c r="AD148" s="89"/>
      <c r="AH148" s="77"/>
      <c r="AI148" s="77"/>
    </row>
    <row r="149" spans="1:35" s="76" customFormat="1" ht="15.75" x14ac:dyDescent="0.25">
      <c r="A149" s="46" t="s">
        <v>72</v>
      </c>
      <c r="B149" s="47" t="s">
        <v>111</v>
      </c>
      <c r="C149" s="48">
        <f t="shared" si="74"/>
        <v>0</v>
      </c>
      <c r="D149" s="48"/>
      <c r="E149" s="48"/>
      <c r="F149" s="45">
        <f t="shared" si="76"/>
        <v>0</v>
      </c>
      <c r="G149" s="45"/>
      <c r="H149" s="45"/>
      <c r="I149" s="45"/>
      <c r="J149" s="45"/>
      <c r="K149" s="45"/>
      <c r="L149" s="45"/>
      <c r="M149" s="45">
        <f t="shared" si="77"/>
        <v>0</v>
      </c>
      <c r="N149" s="45"/>
      <c r="O149" s="45"/>
      <c r="P149" s="45"/>
      <c r="Q149" s="45"/>
      <c r="R149" s="45"/>
      <c r="S149" s="45"/>
      <c r="T149" s="45"/>
      <c r="U149" s="45"/>
      <c r="V149" s="45"/>
      <c r="W149" s="90">
        <f t="shared" si="78"/>
        <v>0</v>
      </c>
      <c r="X149" s="45"/>
      <c r="Y149" s="45"/>
      <c r="Z149" s="45"/>
      <c r="AA149" s="45"/>
      <c r="AB149" s="45"/>
      <c r="AC149" s="86">
        <f t="shared" si="79"/>
        <v>0</v>
      </c>
      <c r="AD149" s="89"/>
      <c r="AH149" s="77"/>
      <c r="AI149" s="77"/>
    </row>
    <row r="150" spans="1:35" s="76" customFormat="1" ht="16.5" thickBot="1" x14ac:dyDescent="0.3">
      <c r="A150" s="46" t="s">
        <v>73</v>
      </c>
      <c r="B150" s="47" t="s">
        <v>123</v>
      </c>
      <c r="C150" s="48">
        <f t="shared" si="74"/>
        <v>0</v>
      </c>
      <c r="D150" s="48"/>
      <c r="E150" s="45"/>
      <c r="F150" s="45">
        <f t="shared" si="76"/>
        <v>0</v>
      </c>
      <c r="G150" s="45"/>
      <c r="H150" s="45"/>
      <c r="I150" s="45"/>
      <c r="J150" s="45"/>
      <c r="K150" s="45"/>
      <c r="L150" s="45"/>
      <c r="M150" s="45">
        <f t="shared" si="77"/>
        <v>0</v>
      </c>
      <c r="N150" s="45"/>
      <c r="O150" s="45"/>
      <c r="P150" s="45"/>
      <c r="Q150" s="45"/>
      <c r="R150" s="45"/>
      <c r="S150" s="45"/>
      <c r="T150" s="45"/>
      <c r="U150" s="45"/>
      <c r="V150" s="45"/>
      <c r="W150" s="90">
        <f t="shared" si="78"/>
        <v>0</v>
      </c>
      <c r="X150" s="45"/>
      <c r="Y150" s="45"/>
      <c r="Z150" s="45"/>
      <c r="AA150" s="45"/>
      <c r="AB150" s="45"/>
      <c r="AC150" s="86">
        <f t="shared" si="79"/>
        <v>0</v>
      </c>
      <c r="AD150" s="89"/>
      <c r="AH150" s="77"/>
      <c r="AI150" s="77"/>
    </row>
    <row r="151" spans="1:35" s="76" customFormat="1" ht="16.5" thickBot="1" x14ac:dyDescent="0.3">
      <c r="A151" s="56" t="s">
        <v>75</v>
      </c>
      <c r="B151" s="57" t="s">
        <v>124</v>
      </c>
      <c r="C151" s="52">
        <f t="shared" ref="C151:AC151" si="88">C130+C133+C138+C141+C144+C145+C146+C147+C148+C149+C150</f>
        <v>0</v>
      </c>
      <c r="D151" s="52">
        <f t="shared" si="88"/>
        <v>0</v>
      </c>
      <c r="E151" s="52">
        <f t="shared" si="88"/>
        <v>0</v>
      </c>
      <c r="F151" s="52">
        <f t="shared" si="88"/>
        <v>0</v>
      </c>
      <c r="G151" s="52">
        <f t="shared" si="88"/>
        <v>0</v>
      </c>
      <c r="H151" s="52">
        <f t="shared" si="88"/>
        <v>0</v>
      </c>
      <c r="I151" s="52">
        <f t="shared" si="88"/>
        <v>0</v>
      </c>
      <c r="J151" s="52">
        <f t="shared" si="88"/>
        <v>0</v>
      </c>
      <c r="K151" s="52">
        <f t="shared" si="88"/>
        <v>0</v>
      </c>
      <c r="L151" s="52">
        <f t="shared" si="88"/>
        <v>0</v>
      </c>
      <c r="M151" s="52">
        <f t="shared" si="88"/>
        <v>0</v>
      </c>
      <c r="N151" s="52">
        <f t="shared" si="88"/>
        <v>0</v>
      </c>
      <c r="O151" s="52">
        <f t="shared" si="88"/>
        <v>0</v>
      </c>
      <c r="P151" s="52">
        <f t="shared" si="88"/>
        <v>0</v>
      </c>
      <c r="Q151" s="52">
        <f t="shared" si="88"/>
        <v>0</v>
      </c>
      <c r="R151" s="52">
        <f t="shared" si="88"/>
        <v>0</v>
      </c>
      <c r="S151" s="52">
        <f t="shared" si="88"/>
        <v>0</v>
      </c>
      <c r="T151" s="52">
        <f t="shared" si="88"/>
        <v>0</v>
      </c>
      <c r="U151" s="52">
        <f t="shared" si="88"/>
        <v>0</v>
      </c>
      <c r="V151" s="52">
        <f t="shared" si="88"/>
        <v>0</v>
      </c>
      <c r="W151" s="52">
        <f t="shared" si="88"/>
        <v>0</v>
      </c>
      <c r="X151" s="52">
        <f t="shared" si="88"/>
        <v>0</v>
      </c>
      <c r="Y151" s="52">
        <f t="shared" si="88"/>
        <v>0</v>
      </c>
      <c r="Z151" s="52">
        <f t="shared" si="88"/>
        <v>0</v>
      </c>
      <c r="AA151" s="52">
        <f t="shared" si="88"/>
        <v>0</v>
      </c>
      <c r="AB151" s="52">
        <f t="shared" si="88"/>
        <v>0</v>
      </c>
      <c r="AC151" s="52">
        <f t="shared" si="88"/>
        <v>0</v>
      </c>
      <c r="AD151" s="53"/>
      <c r="AH151" s="77"/>
      <c r="AI151" s="77"/>
    </row>
    <row r="152" spans="1:35" s="76" customFormat="1" ht="16.5" thickBot="1" x14ac:dyDescent="0.3">
      <c r="A152" s="54" t="s">
        <v>76</v>
      </c>
      <c r="B152" s="55" t="s">
        <v>125</v>
      </c>
      <c r="C152" s="61">
        <f>D152+E152+F152+T152+U152+V152</f>
        <v>0</v>
      </c>
      <c r="D152" s="49"/>
      <c r="E152" s="49"/>
      <c r="F152" s="63">
        <f>G152+H152+I152+J152+K152+L152+M152+S152</f>
        <v>0</v>
      </c>
      <c r="G152" s="63"/>
      <c r="H152" s="63"/>
      <c r="I152" s="63"/>
      <c r="J152" s="63"/>
      <c r="K152" s="63"/>
      <c r="L152" s="63"/>
      <c r="M152" s="63">
        <f>N152+O152+P152+Q152+R152</f>
        <v>0</v>
      </c>
      <c r="N152" s="63"/>
      <c r="O152" s="63"/>
      <c r="P152" s="63"/>
      <c r="Q152" s="63"/>
      <c r="R152" s="91"/>
      <c r="S152" s="91"/>
      <c r="T152" s="91"/>
      <c r="U152" s="91"/>
      <c r="V152" s="91"/>
      <c r="W152" s="92">
        <f>X152+Z152+AB152</f>
        <v>0</v>
      </c>
      <c r="X152" s="91"/>
      <c r="Y152" s="91"/>
      <c r="Z152" s="91"/>
      <c r="AA152" s="91"/>
      <c r="AB152" s="92"/>
      <c r="AC152" s="93">
        <f>W152+C152</f>
        <v>0</v>
      </c>
      <c r="AD152" s="60"/>
      <c r="AH152" s="77"/>
      <c r="AI152" s="77"/>
    </row>
    <row r="153" spans="1:35" s="76" customFormat="1" ht="15.75" x14ac:dyDescent="0.25">
      <c r="A153" s="102" t="s">
        <v>82</v>
      </c>
      <c r="B153" s="97"/>
      <c r="C153" s="97"/>
      <c r="D153" s="98"/>
      <c r="E153" s="98"/>
      <c r="F153" s="98"/>
      <c r="G153" s="98"/>
      <c r="H153" s="98"/>
      <c r="I153" s="98"/>
      <c r="J153" s="98"/>
      <c r="K153" s="98"/>
      <c r="L153" s="98"/>
      <c r="M153" s="98"/>
      <c r="N153" s="98"/>
      <c r="O153" s="98"/>
      <c r="P153" s="98"/>
      <c r="Q153" s="98"/>
      <c r="R153" s="99"/>
      <c r="S153" s="99"/>
      <c r="T153" s="99"/>
      <c r="U153" s="99"/>
      <c r="V153" s="99"/>
      <c r="W153" s="99"/>
      <c r="X153" s="99"/>
      <c r="Y153" s="99"/>
      <c r="Z153" s="99"/>
      <c r="AA153" s="99"/>
      <c r="AB153" s="99"/>
      <c r="AC153" s="100"/>
      <c r="AH153" s="77"/>
      <c r="AI153" s="77"/>
    </row>
    <row r="154" spans="1:35" s="76" customFormat="1" ht="15.75" x14ac:dyDescent="0.25">
      <c r="A154" s="83" t="s">
        <v>57</v>
      </c>
      <c r="B154" s="83" t="s">
        <v>57</v>
      </c>
      <c r="C154" s="84">
        <v>2000</v>
      </c>
      <c r="D154" s="84">
        <v>2110</v>
      </c>
      <c r="E154" s="84">
        <v>2120</v>
      </c>
      <c r="F154" s="84">
        <v>2200</v>
      </c>
      <c r="G154" s="84">
        <v>2210</v>
      </c>
      <c r="H154" s="84">
        <v>2220</v>
      </c>
      <c r="I154" s="84">
        <v>2230</v>
      </c>
      <c r="J154" s="84">
        <v>2240</v>
      </c>
      <c r="K154" s="84">
        <v>2250</v>
      </c>
      <c r="L154" s="84">
        <v>2260</v>
      </c>
      <c r="M154" s="84">
        <v>2270</v>
      </c>
      <c r="N154" s="84">
        <v>2271</v>
      </c>
      <c r="O154" s="84">
        <v>2272</v>
      </c>
      <c r="P154" s="84">
        <v>2273</v>
      </c>
      <c r="Q154" s="84">
        <v>2274</v>
      </c>
      <c r="R154" s="84">
        <v>2275</v>
      </c>
      <c r="S154" s="84">
        <v>2282</v>
      </c>
      <c r="T154" s="84">
        <v>2720</v>
      </c>
      <c r="U154" s="84">
        <v>2730</v>
      </c>
      <c r="V154" s="84">
        <v>2800</v>
      </c>
      <c r="W154" s="84">
        <v>3000</v>
      </c>
      <c r="X154" s="107">
        <v>3110</v>
      </c>
      <c r="Y154" s="107">
        <v>3122</v>
      </c>
      <c r="Z154" s="84">
        <v>3132</v>
      </c>
      <c r="AA154" s="84">
        <v>3142</v>
      </c>
      <c r="AB154" s="84">
        <v>3210</v>
      </c>
      <c r="AC154" s="85" t="s">
        <v>58</v>
      </c>
      <c r="AD154" s="89"/>
      <c r="AH154" s="77"/>
      <c r="AI154" s="77"/>
    </row>
    <row r="155" spans="1:35" s="76" customFormat="1" ht="15.75" x14ac:dyDescent="0.25">
      <c r="A155" s="46" t="s">
        <v>59</v>
      </c>
      <c r="B155" s="47" t="s">
        <v>104</v>
      </c>
      <c r="C155" s="48">
        <f t="shared" ref="C155:C175" si="89">D155+E155+F155+T155+U155+V155</f>
        <v>0</v>
      </c>
      <c r="D155" s="48">
        <f>D156+D157</f>
        <v>0</v>
      </c>
      <c r="E155" s="48">
        <f>E156+E157</f>
        <v>0</v>
      </c>
      <c r="F155" s="45">
        <f>G155+H155+I155+J155+K155+L155+M155+S155</f>
        <v>0</v>
      </c>
      <c r="G155" s="48">
        <f t="shared" ref="G155:U155" si="90">G156+G157</f>
        <v>0</v>
      </c>
      <c r="H155" s="48">
        <f t="shared" si="90"/>
        <v>0</v>
      </c>
      <c r="I155" s="48">
        <f t="shared" si="90"/>
        <v>0</v>
      </c>
      <c r="J155" s="48">
        <f t="shared" si="90"/>
        <v>0</v>
      </c>
      <c r="K155" s="48">
        <f t="shared" si="90"/>
        <v>0</v>
      </c>
      <c r="L155" s="48">
        <f t="shared" si="90"/>
        <v>0</v>
      </c>
      <c r="M155" s="48">
        <f t="shared" si="90"/>
        <v>0</v>
      </c>
      <c r="N155" s="48">
        <f t="shared" si="90"/>
        <v>0</v>
      </c>
      <c r="O155" s="48">
        <f t="shared" si="90"/>
        <v>0</v>
      </c>
      <c r="P155" s="48">
        <f t="shared" si="90"/>
        <v>0</v>
      </c>
      <c r="Q155" s="48">
        <f t="shared" si="90"/>
        <v>0</v>
      </c>
      <c r="R155" s="48">
        <f t="shared" si="90"/>
        <v>0</v>
      </c>
      <c r="S155" s="48">
        <f t="shared" si="90"/>
        <v>0</v>
      </c>
      <c r="T155" s="48">
        <f t="shared" si="90"/>
        <v>0</v>
      </c>
      <c r="U155" s="48">
        <f t="shared" si="90"/>
        <v>0</v>
      </c>
      <c r="V155" s="45"/>
      <c r="W155" s="90">
        <f>X155+Z155+AB155</f>
        <v>0</v>
      </c>
      <c r="X155" s="48">
        <f>X156+X157</f>
        <v>0</v>
      </c>
      <c r="Y155" s="48">
        <f>Y156+Y157</f>
        <v>0</v>
      </c>
      <c r="Z155" s="48">
        <f>Z156+Z157</f>
        <v>0</v>
      </c>
      <c r="AA155" s="48">
        <f>AA156+AA157</f>
        <v>0</v>
      </c>
      <c r="AB155" s="48">
        <f>AB156+AB157</f>
        <v>0</v>
      </c>
      <c r="AC155" s="86">
        <f>W155+C155</f>
        <v>0</v>
      </c>
      <c r="AD155" s="89"/>
      <c r="AH155" s="77"/>
      <c r="AI155" s="77"/>
    </row>
    <row r="156" spans="1:35" ht="16.5" customHeight="1" x14ac:dyDescent="0.25">
      <c r="A156" s="88" t="s">
        <v>63</v>
      </c>
      <c r="B156" s="88" t="s">
        <v>63</v>
      </c>
      <c r="C156" s="48">
        <f t="shared" si="89"/>
        <v>0</v>
      </c>
      <c r="D156" s="48"/>
      <c r="E156" s="48"/>
      <c r="F156" s="45">
        <f t="shared" ref="F156:F175" si="91">G156+H156+I156+J156+K156+L156+M156+S156</f>
        <v>0</v>
      </c>
      <c r="G156" s="45"/>
      <c r="H156" s="45"/>
      <c r="I156" s="45"/>
      <c r="J156" s="45"/>
      <c r="K156" s="45"/>
      <c r="L156" s="45"/>
      <c r="M156" s="45">
        <f t="shared" ref="M156:M175" si="92">N156+O156+P156+Q156+R156</f>
        <v>0</v>
      </c>
      <c r="N156" s="45"/>
      <c r="O156" s="45"/>
      <c r="P156" s="45"/>
      <c r="Q156" s="45"/>
      <c r="R156" s="45"/>
      <c r="S156" s="45"/>
      <c r="T156" s="45"/>
      <c r="U156" s="45"/>
      <c r="V156" s="45"/>
      <c r="W156" s="48">
        <f t="shared" ref="W156:W175" si="93">X156+Z156+AB156</f>
        <v>0</v>
      </c>
      <c r="X156" s="45"/>
      <c r="Y156" s="45"/>
      <c r="Z156" s="45"/>
      <c r="AA156" s="45"/>
      <c r="AB156" s="45"/>
      <c r="AC156" s="58">
        <f t="shared" ref="AC156:AC175" si="94">W156+C156</f>
        <v>0</v>
      </c>
    </row>
    <row r="157" spans="1:35" ht="26.45" customHeight="1" x14ac:dyDescent="0.25">
      <c r="A157" s="88" t="s">
        <v>64</v>
      </c>
      <c r="B157" s="88" t="s">
        <v>64</v>
      </c>
      <c r="C157" s="48">
        <f t="shared" si="89"/>
        <v>0</v>
      </c>
      <c r="D157" s="48"/>
      <c r="E157" s="48"/>
      <c r="F157" s="45">
        <f t="shared" si="91"/>
        <v>0</v>
      </c>
      <c r="G157" s="45"/>
      <c r="H157" s="45"/>
      <c r="I157" s="45"/>
      <c r="J157" s="48"/>
      <c r="K157" s="45"/>
      <c r="L157" s="45"/>
      <c r="M157" s="45">
        <f t="shared" si="92"/>
        <v>0</v>
      </c>
      <c r="N157" s="45"/>
      <c r="O157" s="45"/>
      <c r="P157" s="45"/>
      <c r="Q157" s="45"/>
      <c r="R157" s="45"/>
      <c r="S157" s="45"/>
      <c r="T157" s="45"/>
      <c r="U157" s="45"/>
      <c r="V157" s="45"/>
      <c r="W157" s="48">
        <f t="shared" si="93"/>
        <v>0</v>
      </c>
      <c r="X157" s="45"/>
      <c r="Y157" s="45"/>
      <c r="Z157" s="45"/>
      <c r="AA157" s="45"/>
      <c r="AB157" s="45"/>
      <c r="AC157" s="58">
        <f t="shared" si="94"/>
        <v>0</v>
      </c>
    </row>
    <row r="158" spans="1:35" s="76" customFormat="1" ht="15.75" x14ac:dyDescent="0.25">
      <c r="A158" s="46" t="s">
        <v>60</v>
      </c>
      <c r="B158" s="47" t="s">
        <v>105</v>
      </c>
      <c r="C158" s="48">
        <f t="shared" si="89"/>
        <v>0</v>
      </c>
      <c r="D158" s="48">
        <f>D159+D160</f>
        <v>0</v>
      </c>
      <c r="E158" s="48">
        <f>E159+E160</f>
        <v>0</v>
      </c>
      <c r="F158" s="45">
        <f t="shared" si="91"/>
        <v>0</v>
      </c>
      <c r="G158" s="48">
        <f t="shared" ref="G158:L158" si="95">G159+G160</f>
        <v>0</v>
      </c>
      <c r="H158" s="48">
        <f t="shared" si="95"/>
        <v>0</v>
      </c>
      <c r="I158" s="48">
        <f t="shared" si="95"/>
        <v>0</v>
      </c>
      <c r="J158" s="48">
        <f t="shared" si="95"/>
        <v>0</v>
      </c>
      <c r="K158" s="48">
        <f t="shared" si="95"/>
        <v>0</v>
      </c>
      <c r="L158" s="48">
        <f t="shared" si="95"/>
        <v>0</v>
      </c>
      <c r="M158" s="45">
        <f t="shared" si="92"/>
        <v>0</v>
      </c>
      <c r="N158" s="48">
        <f t="shared" ref="N158:V158" si="96">N159+N160</f>
        <v>0</v>
      </c>
      <c r="O158" s="48">
        <f t="shared" si="96"/>
        <v>0</v>
      </c>
      <c r="P158" s="48">
        <f t="shared" si="96"/>
        <v>0</v>
      </c>
      <c r="Q158" s="48">
        <f t="shared" si="96"/>
        <v>0</v>
      </c>
      <c r="R158" s="48">
        <f t="shared" si="96"/>
        <v>0</v>
      </c>
      <c r="S158" s="48">
        <f t="shared" si="96"/>
        <v>0</v>
      </c>
      <c r="T158" s="48">
        <f t="shared" si="96"/>
        <v>0</v>
      </c>
      <c r="U158" s="48">
        <f t="shared" si="96"/>
        <v>0</v>
      </c>
      <c r="V158" s="48">
        <f t="shared" si="96"/>
        <v>0</v>
      </c>
      <c r="W158" s="48">
        <f t="shared" si="93"/>
        <v>0</v>
      </c>
      <c r="X158" s="48">
        <f>X159+X160</f>
        <v>0</v>
      </c>
      <c r="Y158" s="48"/>
      <c r="Z158" s="48">
        <f>Z159+Z160</f>
        <v>0</v>
      </c>
      <c r="AA158" s="48"/>
      <c r="AB158" s="48">
        <f>AB159+AB160</f>
        <v>0</v>
      </c>
      <c r="AC158" s="86">
        <f t="shared" si="94"/>
        <v>0</v>
      </c>
      <c r="AD158" s="89"/>
      <c r="AH158" s="77"/>
      <c r="AI158" s="77"/>
    </row>
    <row r="159" spans="1:35" s="76" customFormat="1" ht="25.5" x14ac:dyDescent="0.25">
      <c r="A159" s="88" t="s">
        <v>61</v>
      </c>
      <c r="B159" s="88" t="s">
        <v>61</v>
      </c>
      <c r="C159" s="48">
        <f t="shared" si="89"/>
        <v>0</v>
      </c>
      <c r="D159" s="48"/>
      <c r="E159" s="48"/>
      <c r="F159" s="45">
        <f t="shared" si="91"/>
        <v>0</v>
      </c>
      <c r="G159" s="48"/>
      <c r="H159" s="45"/>
      <c r="I159" s="45"/>
      <c r="J159" s="45"/>
      <c r="K159" s="45"/>
      <c r="L159" s="45"/>
      <c r="M159" s="45">
        <f t="shared" si="92"/>
        <v>0</v>
      </c>
      <c r="N159" s="45"/>
      <c r="O159" s="45"/>
      <c r="P159" s="45"/>
      <c r="Q159" s="45"/>
      <c r="R159" s="45"/>
      <c r="S159" s="45"/>
      <c r="T159" s="45"/>
      <c r="U159" s="45"/>
      <c r="V159" s="45"/>
      <c r="W159" s="48">
        <f t="shared" si="93"/>
        <v>0</v>
      </c>
      <c r="X159" s="45"/>
      <c r="Y159" s="45"/>
      <c r="Z159" s="45"/>
      <c r="AA159" s="45"/>
      <c r="AB159" s="45"/>
      <c r="AC159" s="86">
        <f t="shared" si="94"/>
        <v>0</v>
      </c>
      <c r="AD159" s="89"/>
      <c r="AH159" s="77"/>
      <c r="AI159" s="77"/>
    </row>
    <row r="160" spans="1:35" s="76" customFormat="1" ht="25.5" x14ac:dyDescent="0.25">
      <c r="A160" s="88" t="s">
        <v>62</v>
      </c>
      <c r="B160" s="88" t="s">
        <v>62</v>
      </c>
      <c r="C160" s="48">
        <f t="shared" si="89"/>
        <v>0</v>
      </c>
      <c r="D160" s="48">
        <f>D161+D162</f>
        <v>0</v>
      </c>
      <c r="E160" s="48">
        <f>E161+E162</f>
        <v>0</v>
      </c>
      <c r="F160" s="45">
        <f t="shared" si="91"/>
        <v>0</v>
      </c>
      <c r="G160" s="48">
        <f t="shared" ref="G160:L160" si="97">G161+G162</f>
        <v>0</v>
      </c>
      <c r="H160" s="48">
        <f t="shared" si="97"/>
        <v>0</v>
      </c>
      <c r="I160" s="48">
        <f t="shared" si="97"/>
        <v>0</v>
      </c>
      <c r="J160" s="48">
        <f t="shared" si="97"/>
        <v>0</v>
      </c>
      <c r="K160" s="48">
        <f t="shared" si="97"/>
        <v>0</v>
      </c>
      <c r="L160" s="48">
        <f t="shared" si="97"/>
        <v>0</v>
      </c>
      <c r="M160" s="45">
        <f t="shared" si="92"/>
        <v>0</v>
      </c>
      <c r="N160" s="48">
        <f t="shared" ref="N160:V160" si="98">N161+N162</f>
        <v>0</v>
      </c>
      <c r="O160" s="48">
        <f t="shared" si="98"/>
        <v>0</v>
      </c>
      <c r="P160" s="48">
        <f t="shared" si="98"/>
        <v>0</v>
      </c>
      <c r="Q160" s="48">
        <f t="shared" si="98"/>
        <v>0</v>
      </c>
      <c r="R160" s="48">
        <f t="shared" si="98"/>
        <v>0</v>
      </c>
      <c r="S160" s="48">
        <f t="shared" si="98"/>
        <v>0</v>
      </c>
      <c r="T160" s="48">
        <f t="shared" si="98"/>
        <v>0</v>
      </c>
      <c r="U160" s="48">
        <f t="shared" si="98"/>
        <v>0</v>
      </c>
      <c r="V160" s="48">
        <f t="shared" si="98"/>
        <v>0</v>
      </c>
      <c r="W160" s="48">
        <f t="shared" si="93"/>
        <v>0</v>
      </c>
      <c r="X160" s="48">
        <f>X161+X162</f>
        <v>0</v>
      </c>
      <c r="Y160" s="48"/>
      <c r="Z160" s="48">
        <f>Z161+Z162</f>
        <v>0</v>
      </c>
      <c r="AA160" s="48"/>
      <c r="AB160" s="48">
        <f>AB161+AB162</f>
        <v>0</v>
      </c>
      <c r="AC160" s="86">
        <f t="shared" si="94"/>
        <v>0</v>
      </c>
      <c r="AD160" s="89"/>
      <c r="AH160" s="77"/>
      <c r="AI160" s="77"/>
    </row>
    <row r="161" spans="1:35" s="76" customFormat="1" ht="15.75" x14ac:dyDescent="0.25">
      <c r="A161" s="88" t="s">
        <v>63</v>
      </c>
      <c r="B161" s="88" t="s">
        <v>63</v>
      </c>
      <c r="C161" s="48">
        <f t="shared" si="89"/>
        <v>0</v>
      </c>
      <c r="D161" s="48"/>
      <c r="E161" s="48"/>
      <c r="F161" s="45">
        <f t="shared" si="91"/>
        <v>0</v>
      </c>
      <c r="G161" s="45"/>
      <c r="H161" s="45"/>
      <c r="I161" s="45"/>
      <c r="J161" s="45"/>
      <c r="K161" s="45"/>
      <c r="L161" s="45"/>
      <c r="M161" s="45">
        <f t="shared" si="92"/>
        <v>0</v>
      </c>
      <c r="N161" s="45"/>
      <c r="O161" s="45"/>
      <c r="P161" s="45"/>
      <c r="Q161" s="45"/>
      <c r="R161" s="45"/>
      <c r="S161" s="45"/>
      <c r="T161" s="45"/>
      <c r="U161" s="45"/>
      <c r="V161" s="45"/>
      <c r="W161" s="48">
        <f t="shared" si="93"/>
        <v>0</v>
      </c>
      <c r="X161" s="45"/>
      <c r="Y161" s="45"/>
      <c r="Z161" s="45"/>
      <c r="AA161" s="45"/>
      <c r="AB161" s="45"/>
      <c r="AC161" s="86">
        <f t="shared" si="94"/>
        <v>0</v>
      </c>
      <c r="AD161" s="89"/>
      <c r="AH161" s="77"/>
      <c r="AI161" s="77"/>
    </row>
    <row r="162" spans="1:35" s="76" customFormat="1" ht="25.5" x14ac:dyDescent="0.25">
      <c r="A162" s="88" t="s">
        <v>64</v>
      </c>
      <c r="B162" s="88" t="s">
        <v>64</v>
      </c>
      <c r="C162" s="48">
        <f t="shared" si="89"/>
        <v>0</v>
      </c>
      <c r="D162" s="48"/>
      <c r="E162" s="48"/>
      <c r="F162" s="45">
        <f t="shared" si="91"/>
        <v>0</v>
      </c>
      <c r="G162" s="45"/>
      <c r="H162" s="45"/>
      <c r="I162" s="45"/>
      <c r="J162" s="48"/>
      <c r="K162" s="45"/>
      <c r="L162" s="45"/>
      <c r="M162" s="45">
        <f t="shared" si="92"/>
        <v>0</v>
      </c>
      <c r="N162" s="45"/>
      <c r="O162" s="45"/>
      <c r="P162" s="45"/>
      <c r="Q162" s="45"/>
      <c r="R162" s="45"/>
      <c r="S162" s="45"/>
      <c r="T162" s="45"/>
      <c r="U162" s="45"/>
      <c r="V162" s="45"/>
      <c r="W162" s="48">
        <f t="shared" si="93"/>
        <v>0</v>
      </c>
      <c r="X162" s="45"/>
      <c r="Y162" s="45"/>
      <c r="Z162" s="45"/>
      <c r="AA162" s="45"/>
      <c r="AB162" s="45"/>
      <c r="AC162" s="86">
        <f t="shared" si="94"/>
        <v>0</v>
      </c>
      <c r="AD162" s="89"/>
      <c r="AH162" s="77"/>
      <c r="AI162" s="77"/>
    </row>
    <row r="163" spans="1:35" s="76" customFormat="1" ht="18" customHeight="1" x14ac:dyDescent="0.25">
      <c r="A163" s="46" t="s">
        <v>65</v>
      </c>
      <c r="B163" s="47" t="s">
        <v>106</v>
      </c>
      <c r="C163" s="48">
        <f t="shared" si="89"/>
        <v>0</v>
      </c>
      <c r="D163" s="48">
        <f>D164+D165</f>
        <v>0</v>
      </c>
      <c r="E163" s="48">
        <f>E164+E165</f>
        <v>0</v>
      </c>
      <c r="F163" s="45">
        <f t="shared" si="91"/>
        <v>0</v>
      </c>
      <c r="G163" s="48">
        <f t="shared" ref="G163:L163" si="99">G164+G165</f>
        <v>0</v>
      </c>
      <c r="H163" s="48">
        <f t="shared" si="99"/>
        <v>0</v>
      </c>
      <c r="I163" s="48">
        <f t="shared" si="99"/>
        <v>0</v>
      </c>
      <c r="J163" s="48">
        <f t="shared" si="99"/>
        <v>0</v>
      </c>
      <c r="K163" s="48">
        <f t="shared" si="99"/>
        <v>0</v>
      </c>
      <c r="L163" s="48">
        <f t="shared" si="99"/>
        <v>0</v>
      </c>
      <c r="M163" s="45">
        <f t="shared" si="92"/>
        <v>0</v>
      </c>
      <c r="N163" s="48">
        <f t="shared" ref="N163:V163" si="100">N164+N165</f>
        <v>0</v>
      </c>
      <c r="O163" s="48">
        <f t="shared" si="100"/>
        <v>0</v>
      </c>
      <c r="P163" s="48">
        <f t="shared" si="100"/>
        <v>0</v>
      </c>
      <c r="Q163" s="48">
        <f t="shared" si="100"/>
        <v>0</v>
      </c>
      <c r="R163" s="48">
        <f t="shared" si="100"/>
        <v>0</v>
      </c>
      <c r="S163" s="48">
        <f t="shared" si="100"/>
        <v>0</v>
      </c>
      <c r="T163" s="48">
        <f t="shared" si="100"/>
        <v>0</v>
      </c>
      <c r="U163" s="48">
        <f t="shared" si="100"/>
        <v>0</v>
      </c>
      <c r="V163" s="48">
        <f t="shared" si="100"/>
        <v>0</v>
      </c>
      <c r="W163" s="90">
        <f t="shared" si="93"/>
        <v>0</v>
      </c>
      <c r="X163" s="48">
        <f>X164+X165</f>
        <v>0</v>
      </c>
      <c r="Y163" s="48"/>
      <c r="Z163" s="48">
        <f>Z164+Z165</f>
        <v>0</v>
      </c>
      <c r="AA163" s="48"/>
      <c r="AB163" s="48">
        <f>AB164+AB165</f>
        <v>0</v>
      </c>
      <c r="AC163" s="86">
        <f t="shared" si="94"/>
        <v>0</v>
      </c>
      <c r="AD163" s="89"/>
      <c r="AH163" s="77"/>
      <c r="AI163" s="77"/>
    </row>
    <row r="164" spans="1:35" s="76" customFormat="1" ht="18" customHeight="1" x14ac:dyDescent="0.25">
      <c r="A164" s="88" t="s">
        <v>63</v>
      </c>
      <c r="B164" s="88" t="s">
        <v>63</v>
      </c>
      <c r="C164" s="48">
        <f t="shared" si="89"/>
        <v>0</v>
      </c>
      <c r="D164" s="45"/>
      <c r="E164" s="48"/>
      <c r="F164" s="45">
        <f t="shared" si="91"/>
        <v>0</v>
      </c>
      <c r="G164" s="45"/>
      <c r="H164" s="45"/>
      <c r="I164" s="45"/>
      <c r="J164" s="45"/>
      <c r="K164" s="45"/>
      <c r="L164" s="45"/>
      <c r="M164" s="45">
        <f t="shared" si="92"/>
        <v>0</v>
      </c>
      <c r="N164" s="45"/>
      <c r="O164" s="45"/>
      <c r="P164" s="45"/>
      <c r="Q164" s="45"/>
      <c r="R164" s="45"/>
      <c r="S164" s="45"/>
      <c r="T164" s="45"/>
      <c r="U164" s="45"/>
      <c r="V164" s="45"/>
      <c r="W164" s="90">
        <f t="shared" si="93"/>
        <v>0</v>
      </c>
      <c r="X164" s="45"/>
      <c r="Y164" s="45"/>
      <c r="Z164" s="45"/>
      <c r="AA164" s="45"/>
      <c r="AB164" s="45"/>
      <c r="AC164" s="86">
        <f t="shared" si="94"/>
        <v>0</v>
      </c>
      <c r="AD164" s="89"/>
      <c r="AH164" s="77"/>
      <c r="AI164" s="77"/>
    </row>
    <row r="165" spans="1:35" s="76" customFormat="1" ht="26.45" customHeight="1" x14ac:dyDescent="0.25">
      <c r="A165" s="88" t="s">
        <v>64</v>
      </c>
      <c r="B165" s="88" t="s">
        <v>64</v>
      </c>
      <c r="C165" s="48">
        <f t="shared" si="89"/>
        <v>0</v>
      </c>
      <c r="D165" s="45"/>
      <c r="E165" s="48"/>
      <c r="F165" s="45">
        <f t="shared" si="91"/>
        <v>0</v>
      </c>
      <c r="G165" s="45"/>
      <c r="H165" s="45"/>
      <c r="I165" s="45"/>
      <c r="J165" s="45"/>
      <c r="K165" s="45"/>
      <c r="L165" s="45"/>
      <c r="M165" s="45">
        <f t="shared" si="92"/>
        <v>0</v>
      </c>
      <c r="N165" s="45"/>
      <c r="O165" s="45"/>
      <c r="P165" s="45"/>
      <c r="Q165" s="45"/>
      <c r="R165" s="45"/>
      <c r="S165" s="45"/>
      <c r="T165" s="45"/>
      <c r="U165" s="45"/>
      <c r="V165" s="45"/>
      <c r="W165" s="90">
        <f t="shared" si="93"/>
        <v>0</v>
      </c>
      <c r="X165" s="45"/>
      <c r="Y165" s="45"/>
      <c r="Z165" s="45"/>
      <c r="AA165" s="45"/>
      <c r="AB165" s="45"/>
      <c r="AC165" s="86">
        <f t="shared" si="94"/>
        <v>0</v>
      </c>
      <c r="AD165" s="89"/>
      <c r="AH165" s="77"/>
      <c r="AI165" s="77"/>
    </row>
    <row r="166" spans="1:35" s="76" customFormat="1" ht="15.75" x14ac:dyDescent="0.25">
      <c r="A166" s="46" t="s">
        <v>66</v>
      </c>
      <c r="B166" s="47" t="s">
        <v>121</v>
      </c>
      <c r="C166" s="48">
        <f t="shared" si="89"/>
        <v>0</v>
      </c>
      <c r="D166" s="48">
        <f>D167+D168</f>
        <v>0</v>
      </c>
      <c r="E166" s="48">
        <f>E167+E168</f>
        <v>0</v>
      </c>
      <c r="F166" s="45">
        <f t="shared" si="91"/>
        <v>0</v>
      </c>
      <c r="G166" s="48">
        <f t="shared" ref="G166:L166" si="101">G167+G168</f>
        <v>0</v>
      </c>
      <c r="H166" s="48">
        <f t="shared" si="101"/>
        <v>0</v>
      </c>
      <c r="I166" s="48">
        <f t="shared" si="101"/>
        <v>0</v>
      </c>
      <c r="J166" s="48">
        <f t="shared" si="101"/>
        <v>0</v>
      </c>
      <c r="K166" s="48">
        <f t="shared" si="101"/>
        <v>0</v>
      </c>
      <c r="L166" s="48">
        <f t="shared" si="101"/>
        <v>0</v>
      </c>
      <c r="M166" s="45">
        <f t="shared" si="92"/>
        <v>0</v>
      </c>
      <c r="N166" s="48">
        <f t="shared" ref="N166:V166" si="102">N167+N168</f>
        <v>0</v>
      </c>
      <c r="O166" s="48">
        <f t="shared" si="102"/>
        <v>0</v>
      </c>
      <c r="P166" s="48">
        <f t="shared" si="102"/>
        <v>0</v>
      </c>
      <c r="Q166" s="48">
        <f t="shared" si="102"/>
        <v>0</v>
      </c>
      <c r="R166" s="48">
        <f t="shared" si="102"/>
        <v>0</v>
      </c>
      <c r="S166" s="48">
        <f t="shared" si="102"/>
        <v>0</v>
      </c>
      <c r="T166" s="48">
        <f t="shared" si="102"/>
        <v>0</v>
      </c>
      <c r="U166" s="48">
        <f t="shared" si="102"/>
        <v>0</v>
      </c>
      <c r="V166" s="48">
        <f t="shared" si="102"/>
        <v>0</v>
      </c>
      <c r="W166" s="90">
        <f t="shared" si="93"/>
        <v>0</v>
      </c>
      <c r="X166" s="48">
        <f>X167+X168</f>
        <v>0</v>
      </c>
      <c r="Y166" s="48"/>
      <c r="Z166" s="48">
        <f>Z167+Z168</f>
        <v>0</v>
      </c>
      <c r="AA166" s="48"/>
      <c r="AB166" s="48">
        <f>AB167+AB168</f>
        <v>0</v>
      </c>
      <c r="AC166" s="86">
        <f t="shared" si="94"/>
        <v>0</v>
      </c>
      <c r="AD166" s="89"/>
      <c r="AH166" s="77"/>
      <c r="AI166" s="77"/>
    </row>
    <row r="167" spans="1:35" s="76" customFormat="1" ht="15.75" x14ac:dyDescent="0.25">
      <c r="A167" s="88" t="s">
        <v>63</v>
      </c>
      <c r="B167" s="88" t="s">
        <v>63</v>
      </c>
      <c r="C167" s="48">
        <f t="shared" si="89"/>
        <v>0</v>
      </c>
      <c r="D167" s="48"/>
      <c r="E167" s="48"/>
      <c r="F167" s="45">
        <f t="shared" si="91"/>
        <v>0</v>
      </c>
      <c r="G167" s="45"/>
      <c r="H167" s="45"/>
      <c r="I167" s="45"/>
      <c r="J167" s="45"/>
      <c r="K167" s="45"/>
      <c r="L167" s="45"/>
      <c r="M167" s="45">
        <f t="shared" si="92"/>
        <v>0</v>
      </c>
      <c r="N167" s="45"/>
      <c r="O167" s="45"/>
      <c r="P167" s="45"/>
      <c r="Q167" s="45"/>
      <c r="R167" s="45"/>
      <c r="S167" s="45"/>
      <c r="T167" s="45"/>
      <c r="U167" s="45"/>
      <c r="V167" s="45"/>
      <c r="W167" s="90">
        <f t="shared" si="93"/>
        <v>0</v>
      </c>
      <c r="X167" s="45"/>
      <c r="Y167" s="45"/>
      <c r="Z167" s="45"/>
      <c r="AA167" s="45"/>
      <c r="AB167" s="45"/>
      <c r="AC167" s="86">
        <f t="shared" si="94"/>
        <v>0</v>
      </c>
      <c r="AD167" s="89"/>
      <c r="AH167" s="77"/>
      <c r="AI167" s="77"/>
    </row>
    <row r="168" spans="1:35" s="76" customFormat="1" ht="25.5" x14ac:dyDescent="0.25">
      <c r="A168" s="88" t="s">
        <v>64</v>
      </c>
      <c r="B168" s="88" t="s">
        <v>64</v>
      </c>
      <c r="C168" s="48">
        <f t="shared" si="89"/>
        <v>0</v>
      </c>
      <c r="D168" s="48"/>
      <c r="E168" s="48"/>
      <c r="F168" s="45">
        <f t="shared" si="91"/>
        <v>0</v>
      </c>
      <c r="G168" s="45"/>
      <c r="H168" s="45"/>
      <c r="I168" s="45"/>
      <c r="J168" s="45"/>
      <c r="K168" s="45"/>
      <c r="L168" s="45"/>
      <c r="M168" s="45">
        <f t="shared" si="92"/>
        <v>0</v>
      </c>
      <c r="N168" s="45"/>
      <c r="O168" s="45"/>
      <c r="P168" s="45"/>
      <c r="Q168" s="45"/>
      <c r="R168" s="45"/>
      <c r="S168" s="45"/>
      <c r="T168" s="45"/>
      <c r="U168" s="45"/>
      <c r="V168" s="45"/>
      <c r="W168" s="90">
        <f t="shared" si="93"/>
        <v>0</v>
      </c>
      <c r="X168" s="45"/>
      <c r="Y168" s="45"/>
      <c r="Z168" s="45"/>
      <c r="AA168" s="45"/>
      <c r="AB168" s="45"/>
      <c r="AC168" s="86">
        <f t="shared" si="94"/>
        <v>0</v>
      </c>
      <c r="AD168" s="89"/>
      <c r="AH168" s="77"/>
      <c r="AI168" s="77"/>
    </row>
    <row r="169" spans="1:35" ht="15.75" x14ac:dyDescent="0.25">
      <c r="A169" s="46" t="s">
        <v>67</v>
      </c>
      <c r="B169" s="108" t="s">
        <v>107</v>
      </c>
      <c r="C169" s="48">
        <f t="shared" si="89"/>
        <v>0</v>
      </c>
      <c r="D169" s="48"/>
      <c r="E169" s="45"/>
      <c r="F169" s="45">
        <f t="shared" si="91"/>
        <v>0</v>
      </c>
      <c r="G169" s="45"/>
      <c r="H169" s="45"/>
      <c r="I169" s="45"/>
      <c r="J169" s="45"/>
      <c r="K169" s="45"/>
      <c r="L169" s="45"/>
      <c r="M169" s="45">
        <f t="shared" si="92"/>
        <v>0</v>
      </c>
      <c r="N169" s="45"/>
      <c r="O169" s="45"/>
      <c r="P169" s="45"/>
      <c r="Q169" s="45"/>
      <c r="R169" s="45"/>
      <c r="S169" s="45"/>
      <c r="T169" s="45"/>
      <c r="U169" s="45"/>
      <c r="V169" s="45"/>
      <c r="W169" s="90">
        <f t="shared" si="93"/>
        <v>0</v>
      </c>
      <c r="X169" s="45"/>
      <c r="Y169" s="45"/>
      <c r="Z169" s="45"/>
      <c r="AA169" s="45"/>
      <c r="AB169" s="45"/>
      <c r="AC169" s="86">
        <f t="shared" si="94"/>
        <v>0</v>
      </c>
      <c r="AD169" s="89"/>
    </row>
    <row r="170" spans="1:35" ht="15.75" x14ac:dyDescent="0.25">
      <c r="A170" s="46" t="s">
        <v>68</v>
      </c>
      <c r="B170" s="108" t="s">
        <v>108</v>
      </c>
      <c r="C170" s="48">
        <f t="shared" si="89"/>
        <v>0</v>
      </c>
      <c r="D170" s="48"/>
      <c r="E170" s="45"/>
      <c r="F170" s="45">
        <f t="shared" si="91"/>
        <v>0</v>
      </c>
      <c r="G170" s="45"/>
      <c r="H170" s="45"/>
      <c r="I170" s="45"/>
      <c r="J170" s="45"/>
      <c r="K170" s="45"/>
      <c r="L170" s="45"/>
      <c r="M170" s="45">
        <f t="shared" si="92"/>
        <v>0</v>
      </c>
      <c r="N170" s="45"/>
      <c r="O170" s="45"/>
      <c r="P170" s="45"/>
      <c r="Q170" s="45"/>
      <c r="R170" s="45"/>
      <c r="S170" s="45"/>
      <c r="T170" s="45"/>
      <c r="U170" s="45"/>
      <c r="V170" s="45"/>
      <c r="W170" s="90">
        <f t="shared" si="93"/>
        <v>0</v>
      </c>
      <c r="X170" s="45"/>
      <c r="Y170" s="45"/>
      <c r="Z170" s="45"/>
      <c r="AA170" s="45"/>
      <c r="AB170" s="45"/>
      <c r="AC170" s="86">
        <f t="shared" si="94"/>
        <v>0</v>
      </c>
      <c r="AD170" s="89"/>
    </row>
    <row r="171" spans="1:35" ht="15.75" x14ac:dyDescent="0.25">
      <c r="A171" s="46" t="s">
        <v>69</v>
      </c>
      <c r="B171" s="108" t="s">
        <v>122</v>
      </c>
      <c r="C171" s="48">
        <f t="shared" si="89"/>
        <v>0</v>
      </c>
      <c r="D171" s="48"/>
      <c r="E171" s="45"/>
      <c r="F171" s="45">
        <f t="shared" si="91"/>
        <v>0</v>
      </c>
      <c r="G171" s="45"/>
      <c r="H171" s="45"/>
      <c r="I171" s="45"/>
      <c r="J171" s="45"/>
      <c r="K171" s="45"/>
      <c r="L171" s="45"/>
      <c r="M171" s="45">
        <f t="shared" si="92"/>
        <v>0</v>
      </c>
      <c r="N171" s="45"/>
      <c r="O171" s="45"/>
      <c r="P171" s="45"/>
      <c r="Q171" s="45"/>
      <c r="R171" s="45"/>
      <c r="S171" s="45"/>
      <c r="T171" s="45"/>
      <c r="U171" s="45"/>
      <c r="V171" s="45"/>
      <c r="W171" s="90">
        <f t="shared" si="93"/>
        <v>0</v>
      </c>
      <c r="X171" s="45"/>
      <c r="Y171" s="45"/>
      <c r="Z171" s="45"/>
      <c r="AA171" s="45"/>
      <c r="AB171" s="45"/>
      <c r="AC171" s="86">
        <f t="shared" si="94"/>
        <v>0</v>
      </c>
      <c r="AD171" s="89"/>
    </row>
    <row r="172" spans="1:35" ht="15.75" x14ac:dyDescent="0.25">
      <c r="A172" s="46" t="s">
        <v>70</v>
      </c>
      <c r="B172" s="108" t="s">
        <v>109</v>
      </c>
      <c r="C172" s="48">
        <f t="shared" si="89"/>
        <v>0</v>
      </c>
      <c r="D172" s="48"/>
      <c r="E172" s="45"/>
      <c r="F172" s="45">
        <f t="shared" si="91"/>
        <v>0</v>
      </c>
      <c r="G172" s="45"/>
      <c r="H172" s="45"/>
      <c r="I172" s="45"/>
      <c r="J172" s="48"/>
      <c r="K172" s="45"/>
      <c r="L172" s="45"/>
      <c r="M172" s="45">
        <f t="shared" si="92"/>
        <v>0</v>
      </c>
      <c r="N172" s="45"/>
      <c r="O172" s="45"/>
      <c r="P172" s="45"/>
      <c r="Q172" s="45"/>
      <c r="R172" s="45"/>
      <c r="S172" s="45"/>
      <c r="T172" s="45"/>
      <c r="U172" s="45"/>
      <c r="V172" s="45"/>
      <c r="W172" s="90">
        <f t="shared" si="93"/>
        <v>0</v>
      </c>
      <c r="X172" s="45"/>
      <c r="Y172" s="45"/>
      <c r="Z172" s="45"/>
      <c r="AA172" s="45"/>
      <c r="AB172" s="45"/>
      <c r="AC172" s="86">
        <f t="shared" si="94"/>
        <v>0</v>
      </c>
      <c r="AD172" s="89"/>
    </row>
    <row r="173" spans="1:35" ht="15.75" x14ac:dyDescent="0.25">
      <c r="A173" s="46" t="s">
        <v>71</v>
      </c>
      <c r="B173" s="108" t="s">
        <v>110</v>
      </c>
      <c r="C173" s="48">
        <f t="shared" si="89"/>
        <v>0</v>
      </c>
      <c r="D173" s="48"/>
      <c r="E173" s="48"/>
      <c r="F173" s="45">
        <f t="shared" si="91"/>
        <v>0</v>
      </c>
      <c r="G173" s="45"/>
      <c r="H173" s="45"/>
      <c r="I173" s="45"/>
      <c r="J173" s="45"/>
      <c r="K173" s="45"/>
      <c r="L173" s="45"/>
      <c r="M173" s="45">
        <f t="shared" si="92"/>
        <v>0</v>
      </c>
      <c r="N173" s="45"/>
      <c r="O173" s="45"/>
      <c r="P173" s="45"/>
      <c r="Q173" s="45"/>
      <c r="R173" s="45"/>
      <c r="S173" s="45"/>
      <c r="T173" s="45"/>
      <c r="U173" s="45"/>
      <c r="V173" s="45"/>
      <c r="W173" s="90">
        <f t="shared" si="93"/>
        <v>0</v>
      </c>
      <c r="X173" s="45"/>
      <c r="Y173" s="45"/>
      <c r="Z173" s="45"/>
      <c r="AA173" s="45"/>
      <c r="AB173" s="45"/>
      <c r="AC173" s="86">
        <f t="shared" si="94"/>
        <v>0</v>
      </c>
      <c r="AD173" s="89"/>
    </row>
    <row r="174" spans="1:35" ht="15.75" x14ac:dyDescent="0.25">
      <c r="A174" s="46" t="s">
        <v>72</v>
      </c>
      <c r="B174" s="108" t="s">
        <v>111</v>
      </c>
      <c r="C174" s="48">
        <f t="shared" si="89"/>
        <v>0</v>
      </c>
      <c r="D174" s="48"/>
      <c r="E174" s="48"/>
      <c r="F174" s="45">
        <f t="shared" si="91"/>
        <v>0</v>
      </c>
      <c r="G174" s="45"/>
      <c r="H174" s="45"/>
      <c r="I174" s="45"/>
      <c r="J174" s="45"/>
      <c r="K174" s="45"/>
      <c r="L174" s="45"/>
      <c r="M174" s="45">
        <f t="shared" si="92"/>
        <v>0</v>
      </c>
      <c r="N174" s="45"/>
      <c r="O174" s="45"/>
      <c r="P174" s="45"/>
      <c r="Q174" s="45"/>
      <c r="R174" s="45"/>
      <c r="S174" s="45"/>
      <c r="T174" s="45"/>
      <c r="U174" s="45"/>
      <c r="V174" s="45"/>
      <c r="W174" s="90">
        <f t="shared" si="93"/>
        <v>0</v>
      </c>
      <c r="X174" s="45"/>
      <c r="Y174" s="45"/>
      <c r="Z174" s="45"/>
      <c r="AA174" s="45"/>
      <c r="AB174" s="45"/>
      <c r="AC174" s="86">
        <f t="shared" si="94"/>
        <v>0</v>
      </c>
      <c r="AD174" s="89"/>
    </row>
    <row r="175" spans="1:35" ht="15.75" customHeight="1" thickBot="1" x14ac:dyDescent="0.3">
      <c r="A175" s="109" t="s">
        <v>112</v>
      </c>
      <c r="B175" s="110" t="s">
        <v>113</v>
      </c>
      <c r="C175" s="48">
        <f t="shared" si="89"/>
        <v>0</v>
      </c>
      <c r="D175" s="48"/>
      <c r="E175" s="45"/>
      <c r="F175" s="45">
        <f t="shared" si="91"/>
        <v>0</v>
      </c>
      <c r="G175" s="45"/>
      <c r="H175" s="45"/>
      <c r="I175" s="45"/>
      <c r="J175" s="45"/>
      <c r="K175" s="45"/>
      <c r="L175" s="45"/>
      <c r="M175" s="45">
        <f t="shared" si="92"/>
        <v>0</v>
      </c>
      <c r="N175" s="45"/>
      <c r="O175" s="45"/>
      <c r="P175" s="45"/>
      <c r="Q175" s="45"/>
      <c r="R175" s="45"/>
      <c r="S175" s="45"/>
      <c r="T175" s="45"/>
      <c r="U175" s="45"/>
      <c r="V175" s="45"/>
      <c r="W175" s="90">
        <f t="shared" si="93"/>
        <v>0</v>
      </c>
      <c r="X175" s="45"/>
      <c r="Y175" s="45"/>
      <c r="Z175" s="45"/>
      <c r="AA175" s="45"/>
      <c r="AB175" s="45"/>
      <c r="AC175" s="86">
        <f t="shared" si="94"/>
        <v>0</v>
      </c>
      <c r="AD175" s="89"/>
    </row>
    <row r="176" spans="1:35" ht="16.5" thickBot="1" x14ac:dyDescent="0.3">
      <c r="A176" s="56" t="s">
        <v>75</v>
      </c>
      <c r="B176" s="57" t="s">
        <v>124</v>
      </c>
      <c r="C176" s="52">
        <f t="shared" ref="C176:AC176" si="103">C155+C158+C163+C166+C169+C170+C171+C172+C173+C174+C175</f>
        <v>0</v>
      </c>
      <c r="D176" s="52">
        <f t="shared" si="103"/>
        <v>0</v>
      </c>
      <c r="E176" s="52">
        <f t="shared" si="103"/>
        <v>0</v>
      </c>
      <c r="F176" s="52">
        <f t="shared" si="103"/>
        <v>0</v>
      </c>
      <c r="G176" s="52">
        <f t="shared" si="103"/>
        <v>0</v>
      </c>
      <c r="H176" s="52">
        <f t="shared" si="103"/>
        <v>0</v>
      </c>
      <c r="I176" s="52">
        <f t="shared" si="103"/>
        <v>0</v>
      </c>
      <c r="J176" s="52">
        <f t="shared" si="103"/>
        <v>0</v>
      </c>
      <c r="K176" s="52">
        <f t="shared" si="103"/>
        <v>0</v>
      </c>
      <c r="L176" s="52">
        <f t="shared" si="103"/>
        <v>0</v>
      </c>
      <c r="M176" s="52">
        <f t="shared" si="103"/>
        <v>0</v>
      </c>
      <c r="N176" s="52">
        <f t="shared" si="103"/>
        <v>0</v>
      </c>
      <c r="O176" s="52">
        <f t="shared" si="103"/>
        <v>0</v>
      </c>
      <c r="P176" s="52">
        <f t="shared" si="103"/>
        <v>0</v>
      </c>
      <c r="Q176" s="52">
        <f t="shared" si="103"/>
        <v>0</v>
      </c>
      <c r="R176" s="52">
        <f t="shared" si="103"/>
        <v>0</v>
      </c>
      <c r="S176" s="52">
        <f t="shared" si="103"/>
        <v>0</v>
      </c>
      <c r="T176" s="52">
        <f t="shared" si="103"/>
        <v>0</v>
      </c>
      <c r="U176" s="52">
        <f t="shared" si="103"/>
        <v>0</v>
      </c>
      <c r="V176" s="52">
        <f t="shared" si="103"/>
        <v>0</v>
      </c>
      <c r="W176" s="52">
        <f t="shared" si="103"/>
        <v>0</v>
      </c>
      <c r="X176" s="52">
        <f t="shared" si="103"/>
        <v>0</v>
      </c>
      <c r="Y176" s="52">
        <f t="shared" si="103"/>
        <v>0</v>
      </c>
      <c r="Z176" s="52">
        <f t="shared" si="103"/>
        <v>0</v>
      </c>
      <c r="AA176" s="52">
        <f t="shared" si="103"/>
        <v>0</v>
      </c>
      <c r="AB176" s="52">
        <f t="shared" si="103"/>
        <v>0</v>
      </c>
      <c r="AC176" s="52">
        <f t="shared" si="103"/>
        <v>0</v>
      </c>
      <c r="AD176" s="60"/>
    </row>
    <row r="177" spans="1:35" ht="16.5" thickBot="1" x14ac:dyDescent="0.3">
      <c r="A177" s="54" t="s">
        <v>76</v>
      </c>
      <c r="B177" s="55" t="s">
        <v>125</v>
      </c>
      <c r="C177" s="61">
        <f>D177+E177+F177+T177+U177+V177</f>
        <v>0</v>
      </c>
      <c r="D177" s="49"/>
      <c r="E177" s="49"/>
      <c r="F177" s="63">
        <f>G177+H177+I177+J177+K177+L177+M177+S177</f>
        <v>0</v>
      </c>
      <c r="G177" s="63"/>
      <c r="H177" s="63"/>
      <c r="I177" s="63"/>
      <c r="J177" s="63"/>
      <c r="K177" s="63"/>
      <c r="L177" s="63"/>
      <c r="M177" s="63">
        <f>N177+O177+P177+Q177+R177</f>
        <v>0</v>
      </c>
      <c r="N177" s="63"/>
      <c r="O177" s="63"/>
      <c r="P177" s="63"/>
      <c r="Q177" s="63"/>
      <c r="R177" s="91"/>
      <c r="S177" s="91"/>
      <c r="T177" s="91"/>
      <c r="U177" s="91"/>
      <c r="V177" s="91"/>
      <c r="W177" s="92">
        <f>X177+Z177+AB177</f>
        <v>0</v>
      </c>
      <c r="X177" s="91"/>
      <c r="Y177" s="91"/>
      <c r="Z177" s="91"/>
      <c r="AA177" s="91"/>
      <c r="AB177" s="92"/>
      <c r="AC177" s="93">
        <f>W177+C177</f>
        <v>0</v>
      </c>
      <c r="AD177" s="60"/>
    </row>
    <row r="178" spans="1:35" ht="15.75" x14ac:dyDescent="0.25">
      <c r="A178" s="111" t="s">
        <v>83</v>
      </c>
      <c r="B178" s="112"/>
      <c r="C178" s="112"/>
      <c r="D178" s="98"/>
      <c r="E178" s="98"/>
      <c r="F178" s="98"/>
      <c r="G178" s="98"/>
      <c r="H178" s="98"/>
      <c r="I178" s="98"/>
      <c r="J178" s="98"/>
      <c r="K178" s="98"/>
      <c r="L178" s="98"/>
      <c r="M178" s="98"/>
      <c r="N178" s="98"/>
      <c r="O178" s="98"/>
      <c r="P178" s="98"/>
      <c r="Q178" s="98"/>
      <c r="R178" s="99"/>
      <c r="S178" s="99"/>
      <c r="T178" s="99"/>
      <c r="U178" s="99"/>
      <c r="V178" s="99"/>
      <c r="W178" s="99"/>
      <c r="X178" s="99"/>
      <c r="Y178" s="99"/>
      <c r="Z178" s="99"/>
      <c r="AA178" s="99"/>
      <c r="AB178" s="99"/>
      <c r="AC178" s="100"/>
      <c r="AD178" s="89"/>
    </row>
    <row r="179" spans="1:35" ht="15.75" x14ac:dyDescent="0.25">
      <c r="A179" s="83" t="s">
        <v>57</v>
      </c>
      <c r="B179" s="83" t="s">
        <v>57</v>
      </c>
      <c r="C179" s="84">
        <v>2000</v>
      </c>
      <c r="D179" s="84">
        <v>2110</v>
      </c>
      <c r="E179" s="84">
        <v>2120</v>
      </c>
      <c r="F179" s="84">
        <v>2200</v>
      </c>
      <c r="G179" s="84">
        <v>2210</v>
      </c>
      <c r="H179" s="84">
        <v>2220</v>
      </c>
      <c r="I179" s="84">
        <v>2230</v>
      </c>
      <c r="J179" s="84">
        <v>2240</v>
      </c>
      <c r="K179" s="84">
        <v>2250</v>
      </c>
      <c r="L179" s="84">
        <v>2260</v>
      </c>
      <c r="M179" s="84">
        <v>2270</v>
      </c>
      <c r="N179" s="84">
        <v>2271</v>
      </c>
      <c r="O179" s="84">
        <v>2272</v>
      </c>
      <c r="P179" s="84">
        <v>2273</v>
      </c>
      <c r="Q179" s="84">
        <v>2274</v>
      </c>
      <c r="R179" s="84">
        <v>2275</v>
      </c>
      <c r="S179" s="84">
        <v>2282</v>
      </c>
      <c r="T179" s="84">
        <v>2720</v>
      </c>
      <c r="U179" s="84">
        <v>2730</v>
      </c>
      <c r="V179" s="84">
        <v>2800</v>
      </c>
      <c r="W179" s="84">
        <v>3000</v>
      </c>
      <c r="X179" s="84">
        <v>3110</v>
      </c>
      <c r="Y179" s="84">
        <v>3122</v>
      </c>
      <c r="Z179" s="84">
        <v>3132</v>
      </c>
      <c r="AA179" s="84">
        <v>3142</v>
      </c>
      <c r="AB179" s="84">
        <v>3210</v>
      </c>
      <c r="AC179" s="85" t="s">
        <v>58</v>
      </c>
      <c r="AD179" s="89"/>
      <c r="AE179" s="60"/>
      <c r="AF179" s="60"/>
    </row>
    <row r="180" spans="1:35" ht="18.75" customHeight="1" x14ac:dyDescent="0.25">
      <c r="A180" s="46" t="s">
        <v>59</v>
      </c>
      <c r="B180" s="47" t="s">
        <v>104</v>
      </c>
      <c r="C180" s="48">
        <f t="shared" ref="C180:C206" si="104">D180+E180+F180+T180+U180+V180</f>
        <v>0</v>
      </c>
      <c r="D180" s="48">
        <f>D181+D182</f>
        <v>0</v>
      </c>
      <c r="E180" s="48">
        <f>E181+E182</f>
        <v>0</v>
      </c>
      <c r="F180" s="45">
        <f>G180+H180+I180+J180+K180+L180+M180+S180</f>
        <v>0</v>
      </c>
      <c r="G180" s="48">
        <f t="shared" ref="G180:U180" si="105">G181+G182</f>
        <v>0</v>
      </c>
      <c r="H180" s="48">
        <f t="shared" si="105"/>
        <v>0</v>
      </c>
      <c r="I180" s="48">
        <f t="shared" si="105"/>
        <v>0</v>
      </c>
      <c r="J180" s="48">
        <f t="shared" si="105"/>
        <v>0</v>
      </c>
      <c r="K180" s="48">
        <f t="shared" si="105"/>
        <v>0</v>
      </c>
      <c r="L180" s="48">
        <f t="shared" si="105"/>
        <v>0</v>
      </c>
      <c r="M180" s="48">
        <f t="shared" si="105"/>
        <v>0</v>
      </c>
      <c r="N180" s="48">
        <f t="shared" si="105"/>
        <v>0</v>
      </c>
      <c r="O180" s="48">
        <f t="shared" si="105"/>
        <v>0</v>
      </c>
      <c r="P180" s="48">
        <f t="shared" si="105"/>
        <v>0</v>
      </c>
      <c r="Q180" s="48">
        <f t="shared" si="105"/>
        <v>0</v>
      </c>
      <c r="R180" s="48">
        <f t="shared" si="105"/>
        <v>0</v>
      </c>
      <c r="S180" s="48">
        <f t="shared" si="105"/>
        <v>0</v>
      </c>
      <c r="T180" s="48">
        <f t="shared" si="105"/>
        <v>0</v>
      </c>
      <c r="U180" s="48">
        <f t="shared" si="105"/>
        <v>0</v>
      </c>
      <c r="V180" s="45"/>
      <c r="W180" s="90">
        <f>X180+Z180+AB180</f>
        <v>0</v>
      </c>
      <c r="X180" s="48">
        <f>X181+X182</f>
        <v>0</v>
      </c>
      <c r="Y180" s="48">
        <f>Y181+Y182</f>
        <v>0</v>
      </c>
      <c r="Z180" s="48">
        <f>Z181+Z182</f>
        <v>0</v>
      </c>
      <c r="AA180" s="48">
        <f>AA181+AA182</f>
        <v>0</v>
      </c>
      <c r="AB180" s="48">
        <f>AB181+AB182</f>
        <v>0</v>
      </c>
      <c r="AC180" s="86">
        <f>W180+C180</f>
        <v>0</v>
      </c>
      <c r="AD180" s="89"/>
    </row>
    <row r="181" spans="1:35" ht="16.5" customHeight="1" x14ac:dyDescent="0.25">
      <c r="A181" s="88" t="s">
        <v>63</v>
      </c>
      <c r="B181" s="88" t="s">
        <v>63</v>
      </c>
      <c r="C181" s="48">
        <f t="shared" si="104"/>
        <v>0</v>
      </c>
      <c r="D181" s="48"/>
      <c r="E181" s="48"/>
      <c r="F181" s="45">
        <f>G181+H181+I181+J181+K181+L181+M181+S181</f>
        <v>0</v>
      </c>
      <c r="G181" s="45"/>
      <c r="H181" s="45"/>
      <c r="I181" s="45"/>
      <c r="J181" s="48"/>
      <c r="K181" s="45"/>
      <c r="L181" s="45"/>
      <c r="M181" s="45">
        <f t="shared" ref="M181:M200" si="106">N181+O181+P181+Q181+R181</f>
        <v>0</v>
      </c>
      <c r="N181" s="45"/>
      <c r="O181" s="45"/>
      <c r="P181" s="45"/>
      <c r="Q181" s="45"/>
      <c r="R181" s="45"/>
      <c r="S181" s="45"/>
      <c r="T181" s="45"/>
      <c r="U181" s="45"/>
      <c r="V181" s="45"/>
      <c r="W181" s="48">
        <f t="shared" ref="W181:W200" si="107">X181+Z181+AB181</f>
        <v>0</v>
      </c>
      <c r="X181" s="45"/>
      <c r="Y181" s="45"/>
      <c r="Z181" s="45"/>
      <c r="AA181" s="45"/>
      <c r="AB181" s="45"/>
      <c r="AC181" s="58">
        <f t="shared" ref="AC181:AC200" si="108">W181+C181</f>
        <v>0</v>
      </c>
    </row>
    <row r="182" spans="1:35" ht="26.45" customHeight="1" x14ac:dyDescent="0.25">
      <c r="A182" s="88" t="s">
        <v>64</v>
      </c>
      <c r="B182" s="88" t="s">
        <v>64</v>
      </c>
      <c r="C182" s="48">
        <f t="shared" si="104"/>
        <v>0</v>
      </c>
      <c r="D182" s="48"/>
      <c r="E182" s="48"/>
      <c r="F182" s="45">
        <f>G182+H182+I182+J182+K182+L182+M182+S182</f>
        <v>0</v>
      </c>
      <c r="G182" s="48"/>
      <c r="H182" s="45"/>
      <c r="I182" s="45"/>
      <c r="J182" s="73"/>
      <c r="K182" s="45"/>
      <c r="L182" s="45"/>
      <c r="M182" s="45">
        <f t="shared" si="106"/>
        <v>0</v>
      </c>
      <c r="N182" s="45"/>
      <c r="O182" s="45"/>
      <c r="P182" s="45"/>
      <c r="Q182" s="45"/>
      <c r="R182" s="45"/>
      <c r="S182" s="45"/>
      <c r="T182" s="45"/>
      <c r="U182" s="45"/>
      <c r="V182" s="45"/>
      <c r="W182" s="48">
        <f t="shared" si="107"/>
        <v>0</v>
      </c>
      <c r="X182" s="45"/>
      <c r="Y182" s="45"/>
      <c r="Z182" s="48"/>
      <c r="AA182" s="48"/>
      <c r="AB182" s="48"/>
      <c r="AC182" s="58">
        <f t="shared" si="108"/>
        <v>0</v>
      </c>
    </row>
    <row r="183" spans="1:35" ht="17.45" customHeight="1" x14ac:dyDescent="0.25">
      <c r="A183" s="46" t="s">
        <v>60</v>
      </c>
      <c r="B183" s="47" t="s">
        <v>105</v>
      </c>
      <c r="C183" s="48">
        <f t="shared" si="104"/>
        <v>0</v>
      </c>
      <c r="D183" s="48">
        <f>D184+D185</f>
        <v>0</v>
      </c>
      <c r="E183" s="48">
        <f>E184+E185</f>
        <v>0</v>
      </c>
      <c r="F183" s="48">
        <f t="shared" ref="F183:L183" si="109">F184+F185</f>
        <v>0</v>
      </c>
      <c r="G183" s="48">
        <f t="shared" si="109"/>
        <v>0</v>
      </c>
      <c r="H183" s="48">
        <f t="shared" si="109"/>
        <v>0</v>
      </c>
      <c r="I183" s="48">
        <f t="shared" si="109"/>
        <v>0</v>
      </c>
      <c r="J183" s="48">
        <f>J184+J185</f>
        <v>0</v>
      </c>
      <c r="K183" s="48">
        <f t="shared" si="109"/>
        <v>0</v>
      </c>
      <c r="L183" s="48">
        <f t="shared" si="109"/>
        <v>0</v>
      </c>
      <c r="M183" s="45">
        <f t="shared" si="106"/>
        <v>0</v>
      </c>
      <c r="N183" s="48">
        <f t="shared" ref="N183:V183" si="110">N184+N185</f>
        <v>0</v>
      </c>
      <c r="O183" s="48">
        <f t="shared" si="110"/>
        <v>0</v>
      </c>
      <c r="P183" s="48">
        <f t="shared" si="110"/>
        <v>0</v>
      </c>
      <c r="Q183" s="48">
        <f t="shared" si="110"/>
        <v>0</v>
      </c>
      <c r="R183" s="48">
        <f t="shared" si="110"/>
        <v>0</v>
      </c>
      <c r="S183" s="48">
        <f t="shared" si="110"/>
        <v>0</v>
      </c>
      <c r="T183" s="48">
        <f t="shared" si="110"/>
        <v>0</v>
      </c>
      <c r="U183" s="48">
        <f t="shared" si="110"/>
        <v>0</v>
      </c>
      <c r="V183" s="48">
        <f t="shared" si="110"/>
        <v>0</v>
      </c>
      <c r="W183" s="48">
        <f t="shared" si="107"/>
        <v>0</v>
      </c>
      <c r="X183" s="48">
        <f>X184+X185</f>
        <v>0</v>
      </c>
      <c r="Y183" s="48"/>
      <c r="Z183" s="48">
        <f>Z184+Z185</f>
        <v>0</v>
      </c>
      <c r="AA183" s="48">
        <f>AA184+AA185</f>
        <v>0</v>
      </c>
      <c r="AB183" s="48">
        <f>AB184+AB185</f>
        <v>0</v>
      </c>
      <c r="AC183" s="86">
        <f>W183+C183</f>
        <v>0</v>
      </c>
      <c r="AD183" s="106"/>
      <c r="AE183" s="113"/>
      <c r="AF183" s="113"/>
      <c r="AG183" s="113"/>
      <c r="AH183" s="113"/>
      <c r="AI183" s="113"/>
    </row>
    <row r="184" spans="1:35" ht="24.75" customHeight="1" x14ac:dyDescent="0.25">
      <c r="A184" s="88" t="s">
        <v>61</v>
      </c>
      <c r="B184" s="88" t="s">
        <v>61</v>
      </c>
      <c r="C184" s="48">
        <f t="shared" si="104"/>
        <v>0</v>
      </c>
      <c r="D184" s="48"/>
      <c r="E184" s="48"/>
      <c r="F184" s="48">
        <f t="shared" ref="F184:F193" si="111">G184+H184+I184+J184+K184+L184+M184+S184</f>
        <v>0</v>
      </c>
      <c r="G184" s="45"/>
      <c r="H184" s="45"/>
      <c r="I184" s="45"/>
      <c r="J184" s="48"/>
      <c r="K184" s="45"/>
      <c r="L184" s="45"/>
      <c r="M184" s="45">
        <f t="shared" si="106"/>
        <v>0</v>
      </c>
      <c r="N184" s="45"/>
      <c r="O184" s="45"/>
      <c r="P184" s="45"/>
      <c r="Q184" s="45"/>
      <c r="R184" s="45"/>
      <c r="S184" s="45"/>
      <c r="T184" s="45"/>
      <c r="U184" s="45"/>
      <c r="V184" s="45"/>
      <c r="W184" s="48">
        <f t="shared" si="107"/>
        <v>0</v>
      </c>
      <c r="X184" s="45"/>
      <c r="Y184" s="45"/>
      <c r="Z184" s="48"/>
      <c r="AA184" s="48"/>
      <c r="AB184" s="45"/>
      <c r="AC184" s="86">
        <f t="shared" si="108"/>
        <v>0</v>
      </c>
      <c r="AD184" s="106"/>
      <c r="AE184" s="113"/>
      <c r="AF184" s="113"/>
      <c r="AG184" s="113"/>
      <c r="AH184" s="113"/>
      <c r="AI184" s="113"/>
    </row>
    <row r="185" spans="1:35" ht="27" customHeight="1" x14ac:dyDescent="0.25">
      <c r="A185" s="88" t="s">
        <v>62</v>
      </c>
      <c r="B185" s="88" t="s">
        <v>62</v>
      </c>
      <c r="C185" s="48">
        <f>D185+E185+F185+T185+U185+V185</f>
        <v>0</v>
      </c>
      <c r="D185" s="48">
        <f t="shared" ref="D185:L185" si="112">D186+D187</f>
        <v>0</v>
      </c>
      <c r="E185" s="48">
        <f t="shared" si="112"/>
        <v>0</v>
      </c>
      <c r="F185" s="48">
        <f t="shared" si="112"/>
        <v>0</v>
      </c>
      <c r="G185" s="48">
        <f t="shared" si="112"/>
        <v>0</v>
      </c>
      <c r="H185" s="48">
        <f t="shared" si="112"/>
        <v>0</v>
      </c>
      <c r="I185" s="48">
        <f t="shared" si="112"/>
        <v>0</v>
      </c>
      <c r="J185" s="48">
        <f t="shared" si="112"/>
        <v>0</v>
      </c>
      <c r="K185" s="48">
        <f t="shared" si="112"/>
        <v>0</v>
      </c>
      <c r="L185" s="48">
        <f t="shared" si="112"/>
        <v>0</v>
      </c>
      <c r="M185" s="45">
        <f t="shared" si="106"/>
        <v>0</v>
      </c>
      <c r="N185" s="48">
        <f t="shared" ref="N185:V185" si="113">N186+N187</f>
        <v>0</v>
      </c>
      <c r="O185" s="48">
        <f t="shared" si="113"/>
        <v>0</v>
      </c>
      <c r="P185" s="48">
        <f t="shared" si="113"/>
        <v>0</v>
      </c>
      <c r="Q185" s="48">
        <f t="shared" si="113"/>
        <v>0</v>
      </c>
      <c r="R185" s="48">
        <f t="shared" si="113"/>
        <v>0</v>
      </c>
      <c r="S185" s="48">
        <f t="shared" si="113"/>
        <v>0</v>
      </c>
      <c r="T185" s="48">
        <f t="shared" si="113"/>
        <v>0</v>
      </c>
      <c r="U185" s="48">
        <f t="shared" si="113"/>
        <v>0</v>
      </c>
      <c r="V185" s="48">
        <f t="shared" si="113"/>
        <v>0</v>
      </c>
      <c r="W185" s="48">
        <f t="shared" si="107"/>
        <v>0</v>
      </c>
      <c r="X185" s="48">
        <f>X186+X187</f>
        <v>0</v>
      </c>
      <c r="Y185" s="48"/>
      <c r="Z185" s="48">
        <f>Z186+Z187</f>
        <v>0</v>
      </c>
      <c r="AA185" s="48"/>
      <c r="AB185" s="48">
        <f>AB186+AB187</f>
        <v>0</v>
      </c>
      <c r="AC185" s="86">
        <f>W185+C185</f>
        <v>0</v>
      </c>
      <c r="AD185" s="106"/>
      <c r="AE185" s="113"/>
      <c r="AF185" s="113"/>
      <c r="AG185" s="113"/>
      <c r="AH185" s="113"/>
      <c r="AI185" s="113"/>
    </row>
    <row r="186" spans="1:35" ht="17.45" customHeight="1" x14ac:dyDescent="0.25">
      <c r="A186" s="88" t="s">
        <v>63</v>
      </c>
      <c r="B186" s="88" t="s">
        <v>63</v>
      </c>
      <c r="C186" s="48">
        <f t="shared" si="104"/>
        <v>0</v>
      </c>
      <c r="D186" s="48"/>
      <c r="E186" s="48"/>
      <c r="F186" s="45">
        <f t="shared" si="111"/>
        <v>0</v>
      </c>
      <c r="G186" s="45"/>
      <c r="H186" s="45"/>
      <c r="I186" s="45"/>
      <c r="J186" s="45"/>
      <c r="K186" s="45"/>
      <c r="L186" s="45"/>
      <c r="M186" s="45">
        <f t="shared" si="106"/>
        <v>0</v>
      </c>
      <c r="N186" s="45"/>
      <c r="O186" s="45"/>
      <c r="P186" s="45"/>
      <c r="Q186" s="45"/>
      <c r="R186" s="45"/>
      <c r="S186" s="45"/>
      <c r="T186" s="45"/>
      <c r="U186" s="45"/>
      <c r="V186" s="45"/>
      <c r="W186" s="48">
        <f t="shared" si="107"/>
        <v>0</v>
      </c>
      <c r="X186" s="45"/>
      <c r="Y186" s="45"/>
      <c r="Z186" s="45"/>
      <c r="AA186" s="45"/>
      <c r="AB186" s="45"/>
      <c r="AC186" s="86">
        <f t="shared" si="108"/>
        <v>0</v>
      </c>
      <c r="AD186" s="114"/>
      <c r="AE186" s="113"/>
      <c r="AF186" s="113"/>
      <c r="AG186" s="113"/>
      <c r="AH186" s="113"/>
      <c r="AI186" s="113"/>
    </row>
    <row r="187" spans="1:35" ht="25.5" customHeight="1" x14ac:dyDescent="0.25">
      <c r="A187" s="88" t="s">
        <v>64</v>
      </c>
      <c r="B187" s="88" t="s">
        <v>64</v>
      </c>
      <c r="C187" s="48">
        <f t="shared" si="104"/>
        <v>0</v>
      </c>
      <c r="D187" s="48"/>
      <c r="E187" s="48"/>
      <c r="F187" s="45">
        <f t="shared" si="111"/>
        <v>0</v>
      </c>
      <c r="G187" s="48"/>
      <c r="H187" s="45"/>
      <c r="I187" s="45"/>
      <c r="J187" s="48"/>
      <c r="K187" s="45"/>
      <c r="L187" s="45"/>
      <c r="M187" s="45">
        <f t="shared" si="106"/>
        <v>0</v>
      </c>
      <c r="N187" s="45"/>
      <c r="O187" s="45"/>
      <c r="P187" s="45"/>
      <c r="Q187" s="45"/>
      <c r="R187" s="45"/>
      <c r="S187" s="45"/>
      <c r="T187" s="45"/>
      <c r="U187" s="45"/>
      <c r="V187" s="45"/>
      <c r="W187" s="48">
        <f t="shared" si="107"/>
        <v>0</v>
      </c>
      <c r="X187" s="48"/>
      <c r="Y187" s="48"/>
      <c r="Z187" s="48"/>
      <c r="AA187" s="45"/>
      <c r="AB187" s="45"/>
      <c r="AC187" s="86">
        <f t="shared" si="108"/>
        <v>0</v>
      </c>
      <c r="AD187" s="106"/>
      <c r="AE187" s="113"/>
      <c r="AF187" s="113"/>
      <c r="AG187" s="113"/>
      <c r="AH187" s="113"/>
      <c r="AI187" s="113"/>
    </row>
    <row r="188" spans="1:35" ht="15.75" x14ac:dyDescent="0.25">
      <c r="A188" s="46" t="s">
        <v>65</v>
      </c>
      <c r="B188" s="47" t="s">
        <v>106</v>
      </c>
      <c r="C188" s="48">
        <f t="shared" si="104"/>
        <v>0</v>
      </c>
      <c r="D188" s="48">
        <f>D189+D190</f>
        <v>0</v>
      </c>
      <c r="E188" s="48">
        <f>E189+E190</f>
        <v>0</v>
      </c>
      <c r="F188" s="45">
        <f t="shared" si="111"/>
        <v>0</v>
      </c>
      <c r="G188" s="48">
        <f t="shared" ref="G188:L188" si="114">G189+G190</f>
        <v>0</v>
      </c>
      <c r="H188" s="48">
        <f t="shared" si="114"/>
        <v>0</v>
      </c>
      <c r="I188" s="48">
        <f t="shared" si="114"/>
        <v>0</v>
      </c>
      <c r="J188" s="48">
        <f t="shared" si="114"/>
        <v>0</v>
      </c>
      <c r="K188" s="48">
        <f t="shared" si="114"/>
        <v>0</v>
      </c>
      <c r="L188" s="48">
        <f t="shared" si="114"/>
        <v>0</v>
      </c>
      <c r="M188" s="45">
        <f t="shared" si="106"/>
        <v>0</v>
      </c>
      <c r="N188" s="48">
        <f t="shared" ref="N188:V188" si="115">N189+N190</f>
        <v>0</v>
      </c>
      <c r="O188" s="48">
        <f t="shared" si="115"/>
        <v>0</v>
      </c>
      <c r="P188" s="48">
        <f t="shared" si="115"/>
        <v>0</v>
      </c>
      <c r="Q188" s="48">
        <f t="shared" si="115"/>
        <v>0</v>
      </c>
      <c r="R188" s="48">
        <f t="shared" si="115"/>
        <v>0</v>
      </c>
      <c r="S188" s="48">
        <f t="shared" si="115"/>
        <v>0</v>
      </c>
      <c r="T188" s="48">
        <f t="shared" si="115"/>
        <v>0</v>
      </c>
      <c r="U188" s="48">
        <f t="shared" si="115"/>
        <v>0</v>
      </c>
      <c r="V188" s="48">
        <f t="shared" si="115"/>
        <v>0</v>
      </c>
      <c r="W188" s="48">
        <f t="shared" si="107"/>
        <v>0</v>
      </c>
      <c r="X188" s="48">
        <f>X189+X190</f>
        <v>0</v>
      </c>
      <c r="Y188" s="48"/>
      <c r="Z188" s="48">
        <f>Z189+Z190</f>
        <v>0</v>
      </c>
      <c r="AA188" s="48"/>
      <c r="AB188" s="48">
        <f>AB189+AB190</f>
        <v>0</v>
      </c>
      <c r="AC188" s="86">
        <f t="shared" si="108"/>
        <v>0</v>
      </c>
      <c r="AD188" s="89"/>
    </row>
    <row r="189" spans="1:35" ht="15.75" x14ac:dyDescent="0.25">
      <c r="A189" s="88" t="s">
        <v>63</v>
      </c>
      <c r="B189" s="88" t="s">
        <v>63</v>
      </c>
      <c r="C189" s="48">
        <f t="shared" si="104"/>
        <v>0</v>
      </c>
      <c r="D189" s="45"/>
      <c r="E189" s="48"/>
      <c r="F189" s="45">
        <f t="shared" si="111"/>
        <v>0</v>
      </c>
      <c r="G189" s="45"/>
      <c r="H189" s="45"/>
      <c r="I189" s="45"/>
      <c r="J189" s="45"/>
      <c r="K189" s="45"/>
      <c r="L189" s="45"/>
      <c r="M189" s="45">
        <f t="shared" si="106"/>
        <v>0</v>
      </c>
      <c r="N189" s="45"/>
      <c r="O189" s="45"/>
      <c r="P189" s="45"/>
      <c r="Q189" s="45"/>
      <c r="R189" s="45"/>
      <c r="S189" s="45"/>
      <c r="T189" s="45"/>
      <c r="U189" s="45"/>
      <c r="V189" s="45"/>
      <c r="W189" s="48">
        <f t="shared" si="107"/>
        <v>0</v>
      </c>
      <c r="X189" s="45"/>
      <c r="Y189" s="45"/>
      <c r="Z189" s="45"/>
      <c r="AA189" s="45"/>
      <c r="AB189" s="45"/>
      <c r="AC189" s="86">
        <f t="shared" si="108"/>
        <v>0</v>
      </c>
      <c r="AD189" s="89"/>
    </row>
    <row r="190" spans="1:35" ht="25.5" x14ac:dyDescent="0.25">
      <c r="A190" s="88" t="s">
        <v>64</v>
      </c>
      <c r="B190" s="88" t="s">
        <v>64</v>
      </c>
      <c r="C190" s="48">
        <f t="shared" si="104"/>
        <v>0</v>
      </c>
      <c r="D190" s="45"/>
      <c r="E190" s="48"/>
      <c r="F190" s="45">
        <f t="shared" si="111"/>
        <v>0</v>
      </c>
      <c r="G190" s="45"/>
      <c r="H190" s="45"/>
      <c r="I190" s="45"/>
      <c r="J190" s="48"/>
      <c r="K190" s="45"/>
      <c r="L190" s="45"/>
      <c r="M190" s="45">
        <f t="shared" si="106"/>
        <v>0</v>
      </c>
      <c r="N190" s="45"/>
      <c r="O190" s="45"/>
      <c r="P190" s="45"/>
      <c r="Q190" s="45"/>
      <c r="R190" s="45"/>
      <c r="S190" s="45"/>
      <c r="T190" s="45"/>
      <c r="U190" s="45"/>
      <c r="V190" s="45"/>
      <c r="W190" s="48">
        <f t="shared" si="107"/>
        <v>0</v>
      </c>
      <c r="X190" s="45"/>
      <c r="Y190" s="45"/>
      <c r="Z190" s="45"/>
      <c r="AA190" s="45"/>
      <c r="AB190" s="45"/>
      <c r="AC190" s="86">
        <f t="shared" si="108"/>
        <v>0</v>
      </c>
      <c r="AD190" s="89"/>
    </row>
    <row r="191" spans="1:35" ht="15.75" x14ac:dyDescent="0.25">
      <c r="A191" s="46" t="s">
        <v>66</v>
      </c>
      <c r="B191" s="47" t="s">
        <v>121</v>
      </c>
      <c r="C191" s="48">
        <f>D191+E191+F191+T191+U191+V191</f>
        <v>0</v>
      </c>
      <c r="D191" s="48">
        <f>D192+D193</f>
        <v>0</v>
      </c>
      <c r="E191" s="48">
        <f>E192+E193</f>
        <v>0</v>
      </c>
      <c r="F191" s="48">
        <f t="shared" si="111"/>
        <v>0</v>
      </c>
      <c r="G191" s="48">
        <f t="shared" ref="G191:L191" si="116">G192+G193</f>
        <v>0</v>
      </c>
      <c r="H191" s="48">
        <f t="shared" si="116"/>
        <v>0</v>
      </c>
      <c r="I191" s="48">
        <f t="shared" si="116"/>
        <v>0</v>
      </c>
      <c r="J191" s="48">
        <f t="shared" si="116"/>
        <v>0</v>
      </c>
      <c r="K191" s="48">
        <f t="shared" si="116"/>
        <v>0</v>
      </c>
      <c r="L191" s="48">
        <f t="shared" si="116"/>
        <v>0</v>
      </c>
      <c r="M191" s="45">
        <f t="shared" si="106"/>
        <v>0</v>
      </c>
      <c r="N191" s="48">
        <f t="shared" ref="N191:V191" si="117">N192+N193</f>
        <v>0</v>
      </c>
      <c r="O191" s="48">
        <f t="shared" si="117"/>
        <v>0</v>
      </c>
      <c r="P191" s="48">
        <f t="shared" si="117"/>
        <v>0</v>
      </c>
      <c r="Q191" s="48">
        <f t="shared" si="117"/>
        <v>0</v>
      </c>
      <c r="R191" s="48">
        <f t="shared" si="117"/>
        <v>0</v>
      </c>
      <c r="S191" s="48">
        <f t="shared" si="117"/>
        <v>0</v>
      </c>
      <c r="T191" s="48">
        <f t="shared" si="117"/>
        <v>0</v>
      </c>
      <c r="U191" s="48">
        <f t="shared" si="117"/>
        <v>0</v>
      </c>
      <c r="V191" s="48">
        <f t="shared" si="117"/>
        <v>0</v>
      </c>
      <c r="W191" s="48">
        <f t="shared" si="107"/>
        <v>0</v>
      </c>
      <c r="X191" s="48">
        <f>X192+X193</f>
        <v>0</v>
      </c>
      <c r="Y191" s="48"/>
      <c r="Z191" s="48">
        <f>Z192+Z193</f>
        <v>0</v>
      </c>
      <c r="AA191" s="48"/>
      <c r="AB191" s="48">
        <f>AB192+AB193</f>
        <v>0</v>
      </c>
      <c r="AC191" s="86">
        <f>W191+C191</f>
        <v>0</v>
      </c>
    </row>
    <row r="192" spans="1:35" ht="15.75" x14ac:dyDescent="0.25">
      <c r="A192" s="88" t="s">
        <v>63</v>
      </c>
      <c r="B192" s="88" t="s">
        <v>63</v>
      </c>
      <c r="C192" s="48">
        <f t="shared" si="104"/>
        <v>0</v>
      </c>
      <c r="D192" s="48"/>
      <c r="E192" s="48"/>
      <c r="F192" s="45">
        <f t="shared" si="111"/>
        <v>0</v>
      </c>
      <c r="G192" s="45"/>
      <c r="H192" s="45"/>
      <c r="I192" s="45"/>
      <c r="J192" s="45"/>
      <c r="K192" s="45"/>
      <c r="L192" s="45"/>
      <c r="M192" s="45">
        <f t="shared" si="106"/>
        <v>0</v>
      </c>
      <c r="N192" s="45"/>
      <c r="O192" s="45"/>
      <c r="P192" s="45"/>
      <c r="Q192" s="45"/>
      <c r="R192" s="45"/>
      <c r="S192" s="45"/>
      <c r="T192" s="45"/>
      <c r="U192" s="45"/>
      <c r="V192" s="45"/>
      <c r="W192" s="48">
        <f t="shared" si="107"/>
        <v>0</v>
      </c>
      <c r="X192" s="45"/>
      <c r="Y192" s="45"/>
      <c r="Z192" s="45"/>
      <c r="AA192" s="45"/>
      <c r="AB192" s="45"/>
      <c r="AC192" s="86">
        <f t="shared" si="108"/>
        <v>0</v>
      </c>
    </row>
    <row r="193" spans="1:35" ht="25.5" x14ac:dyDescent="0.25">
      <c r="A193" s="88" t="s">
        <v>64</v>
      </c>
      <c r="B193" s="88" t="s">
        <v>64</v>
      </c>
      <c r="C193" s="48">
        <f t="shared" si="104"/>
        <v>0</v>
      </c>
      <c r="D193" s="48"/>
      <c r="E193" s="48"/>
      <c r="F193" s="45">
        <f t="shared" si="111"/>
        <v>0</v>
      </c>
      <c r="G193" s="45"/>
      <c r="H193" s="45"/>
      <c r="I193" s="45"/>
      <c r="J193" s="45"/>
      <c r="K193" s="45"/>
      <c r="L193" s="45"/>
      <c r="M193" s="45">
        <f t="shared" si="106"/>
        <v>0</v>
      </c>
      <c r="N193" s="45"/>
      <c r="O193" s="45"/>
      <c r="P193" s="45"/>
      <c r="Q193" s="45"/>
      <c r="R193" s="45"/>
      <c r="S193" s="45"/>
      <c r="T193" s="45"/>
      <c r="U193" s="45"/>
      <c r="V193" s="45"/>
      <c r="W193" s="48">
        <f t="shared" si="107"/>
        <v>0</v>
      </c>
      <c r="X193" s="45"/>
      <c r="Y193" s="45"/>
      <c r="Z193" s="45"/>
      <c r="AA193" s="45"/>
      <c r="AB193" s="45"/>
      <c r="AC193" s="86">
        <f t="shared" si="108"/>
        <v>0</v>
      </c>
      <c r="AD193" s="101"/>
    </row>
    <row r="194" spans="1:35" ht="15.75" x14ac:dyDescent="0.25">
      <c r="A194" s="46" t="s">
        <v>67</v>
      </c>
      <c r="B194" s="108" t="s">
        <v>107</v>
      </c>
      <c r="C194" s="48">
        <f t="shared" si="104"/>
        <v>0</v>
      </c>
      <c r="D194" s="48"/>
      <c r="E194" s="48"/>
      <c r="F194" s="48">
        <f t="shared" ref="F194:F200" si="118">G194+H194+I194+J194+K194+L194+M194+S194</f>
        <v>0</v>
      </c>
      <c r="G194" s="48"/>
      <c r="H194" s="48">
        <f>H195+H196</f>
        <v>0</v>
      </c>
      <c r="I194" s="45"/>
      <c r="J194" s="48"/>
      <c r="K194" s="45"/>
      <c r="L194" s="45"/>
      <c r="M194" s="45">
        <f t="shared" si="106"/>
        <v>0</v>
      </c>
      <c r="N194" s="45"/>
      <c r="O194" s="45"/>
      <c r="P194" s="45"/>
      <c r="Q194" s="45"/>
      <c r="R194" s="45"/>
      <c r="S194" s="45"/>
      <c r="T194" s="48"/>
      <c r="U194" s="48"/>
      <c r="V194" s="48">
        <f t="shared" ref="T194:W196" si="119">V195+V196</f>
        <v>0</v>
      </c>
      <c r="W194" s="48">
        <f t="shared" si="119"/>
        <v>0</v>
      </c>
      <c r="X194" s="48"/>
      <c r="Y194" s="48"/>
      <c r="Z194" s="48"/>
      <c r="AA194" s="48"/>
      <c r="AB194" s="48"/>
      <c r="AC194" s="86">
        <f t="shared" si="108"/>
        <v>0</v>
      </c>
      <c r="AD194" s="101"/>
    </row>
    <row r="195" spans="1:35" ht="15.75" x14ac:dyDescent="0.25">
      <c r="A195" s="46" t="s">
        <v>68</v>
      </c>
      <c r="B195" s="108" t="s">
        <v>108</v>
      </c>
      <c r="C195" s="48">
        <f t="shared" si="104"/>
        <v>0</v>
      </c>
      <c r="D195" s="48"/>
      <c r="E195" s="48"/>
      <c r="F195" s="48">
        <f t="shared" si="118"/>
        <v>0</v>
      </c>
      <c r="G195" s="48"/>
      <c r="H195" s="48">
        <f>H196+H197</f>
        <v>0</v>
      </c>
      <c r="I195" s="45"/>
      <c r="J195" s="73">
        <v>0</v>
      </c>
      <c r="K195" s="45"/>
      <c r="L195" s="45"/>
      <c r="M195" s="45">
        <f t="shared" si="106"/>
        <v>0</v>
      </c>
      <c r="N195" s="45"/>
      <c r="O195" s="45"/>
      <c r="P195" s="45"/>
      <c r="Q195" s="45"/>
      <c r="R195" s="45"/>
      <c r="S195" s="45"/>
      <c r="T195" s="48"/>
      <c r="U195" s="48"/>
      <c r="V195" s="48">
        <f t="shared" si="119"/>
        <v>0</v>
      </c>
      <c r="W195" s="48">
        <f t="shared" si="119"/>
        <v>0</v>
      </c>
      <c r="X195" s="48"/>
      <c r="Y195" s="48"/>
      <c r="Z195" s="48"/>
      <c r="AA195" s="48"/>
      <c r="AB195" s="48"/>
      <c r="AC195" s="86">
        <f t="shared" si="108"/>
        <v>0</v>
      </c>
      <c r="AD195" s="101"/>
    </row>
    <row r="196" spans="1:35" ht="15.75" x14ac:dyDescent="0.25">
      <c r="A196" s="46" t="s">
        <v>69</v>
      </c>
      <c r="B196" s="108" t="s">
        <v>122</v>
      </c>
      <c r="C196" s="48">
        <f t="shared" si="104"/>
        <v>0</v>
      </c>
      <c r="D196" s="48"/>
      <c r="E196" s="48"/>
      <c r="F196" s="48">
        <f t="shared" si="118"/>
        <v>0</v>
      </c>
      <c r="G196" s="48"/>
      <c r="H196" s="48">
        <f>H197+H198</f>
        <v>0</v>
      </c>
      <c r="I196" s="48">
        <f>I197+I198</f>
        <v>0</v>
      </c>
      <c r="J196" s="48"/>
      <c r="K196" s="45"/>
      <c r="L196" s="45"/>
      <c r="M196" s="45">
        <f t="shared" si="106"/>
        <v>0</v>
      </c>
      <c r="N196" s="45"/>
      <c r="O196" s="45"/>
      <c r="P196" s="45"/>
      <c r="Q196" s="45"/>
      <c r="R196" s="45"/>
      <c r="S196" s="45"/>
      <c r="T196" s="48">
        <f t="shared" si="119"/>
        <v>0</v>
      </c>
      <c r="U196" s="48">
        <f t="shared" si="119"/>
        <v>0</v>
      </c>
      <c r="V196" s="45"/>
      <c r="W196" s="48">
        <f t="shared" si="107"/>
        <v>0</v>
      </c>
      <c r="X196" s="48"/>
      <c r="Y196" s="48"/>
      <c r="Z196" s="48"/>
      <c r="AA196" s="48"/>
      <c r="AB196" s="48"/>
      <c r="AC196" s="86">
        <f t="shared" si="108"/>
        <v>0</v>
      </c>
      <c r="AD196" s="89"/>
    </row>
    <row r="197" spans="1:35" ht="15.75" x14ac:dyDescent="0.25">
      <c r="A197" s="46" t="s">
        <v>70</v>
      </c>
      <c r="B197" s="108" t="s">
        <v>109</v>
      </c>
      <c r="C197" s="48">
        <f t="shared" si="104"/>
        <v>0</v>
      </c>
      <c r="D197" s="48"/>
      <c r="E197" s="45"/>
      <c r="F197" s="48">
        <f t="shared" si="118"/>
        <v>0</v>
      </c>
      <c r="G197" s="45"/>
      <c r="H197" s="45"/>
      <c r="I197" s="45"/>
      <c r="J197" s="45"/>
      <c r="K197" s="45"/>
      <c r="L197" s="45"/>
      <c r="M197" s="45">
        <f t="shared" si="106"/>
        <v>0</v>
      </c>
      <c r="N197" s="45"/>
      <c r="O197" s="45"/>
      <c r="P197" s="45"/>
      <c r="Q197" s="45"/>
      <c r="R197" s="45"/>
      <c r="S197" s="45"/>
      <c r="T197" s="45"/>
      <c r="U197" s="45"/>
      <c r="V197" s="45"/>
      <c r="W197" s="48">
        <f t="shared" si="107"/>
        <v>0</v>
      </c>
      <c r="X197" s="45"/>
      <c r="Y197" s="45"/>
      <c r="Z197" s="45"/>
      <c r="AA197" s="45"/>
      <c r="AB197" s="45"/>
      <c r="AC197" s="86">
        <f t="shared" si="108"/>
        <v>0</v>
      </c>
      <c r="AD197" s="89"/>
    </row>
    <row r="198" spans="1:35" ht="15.75" x14ac:dyDescent="0.25">
      <c r="A198" s="46" t="s">
        <v>71</v>
      </c>
      <c r="B198" s="108" t="s">
        <v>110</v>
      </c>
      <c r="C198" s="48">
        <f t="shared" si="104"/>
        <v>0</v>
      </c>
      <c r="D198" s="48"/>
      <c r="E198" s="45"/>
      <c r="F198" s="48">
        <f t="shared" si="118"/>
        <v>0</v>
      </c>
      <c r="G198" s="45"/>
      <c r="H198" s="45"/>
      <c r="I198" s="45"/>
      <c r="J198" s="45"/>
      <c r="K198" s="45"/>
      <c r="L198" s="45"/>
      <c r="M198" s="45">
        <f t="shared" si="106"/>
        <v>0</v>
      </c>
      <c r="N198" s="45"/>
      <c r="O198" s="45"/>
      <c r="P198" s="45"/>
      <c r="Q198" s="45"/>
      <c r="R198" s="45"/>
      <c r="S198" s="45"/>
      <c r="T198" s="45"/>
      <c r="U198" s="45"/>
      <c r="V198" s="45"/>
      <c r="W198" s="48">
        <f t="shared" si="107"/>
        <v>0</v>
      </c>
      <c r="X198" s="45"/>
      <c r="Y198" s="45"/>
      <c r="Z198" s="45"/>
      <c r="AA198" s="45"/>
      <c r="AB198" s="45"/>
      <c r="AC198" s="86">
        <f t="shared" si="108"/>
        <v>0</v>
      </c>
    </row>
    <row r="199" spans="1:35" ht="15.75" x14ac:dyDescent="0.25">
      <c r="A199" s="46" t="s">
        <v>72</v>
      </c>
      <c r="B199" s="108" t="s">
        <v>111</v>
      </c>
      <c r="C199" s="48">
        <f t="shared" si="104"/>
        <v>0</v>
      </c>
      <c r="D199" s="48"/>
      <c r="E199" s="48"/>
      <c r="F199" s="48">
        <f t="shared" si="118"/>
        <v>0</v>
      </c>
      <c r="G199" s="45"/>
      <c r="H199" s="45"/>
      <c r="I199" s="45"/>
      <c r="J199" s="48"/>
      <c r="K199" s="45"/>
      <c r="L199" s="45"/>
      <c r="M199" s="45">
        <f t="shared" si="106"/>
        <v>0</v>
      </c>
      <c r="N199" s="45"/>
      <c r="O199" s="45"/>
      <c r="P199" s="45"/>
      <c r="Q199" s="45"/>
      <c r="R199" s="45"/>
      <c r="S199" s="45"/>
      <c r="T199" s="45"/>
      <c r="U199" s="45"/>
      <c r="V199" s="45"/>
      <c r="W199" s="48">
        <f t="shared" si="107"/>
        <v>0</v>
      </c>
      <c r="X199" s="45"/>
      <c r="Y199" s="45"/>
      <c r="Z199" s="45"/>
      <c r="AA199" s="45"/>
      <c r="AB199" s="45"/>
      <c r="AC199" s="86">
        <f t="shared" si="108"/>
        <v>0</v>
      </c>
    </row>
    <row r="200" spans="1:35" ht="15.75" customHeight="1" thickBot="1" x14ac:dyDescent="0.3">
      <c r="A200" s="109" t="s">
        <v>112</v>
      </c>
      <c r="B200" s="110" t="s">
        <v>113</v>
      </c>
      <c r="C200" s="48">
        <f>D200+E200+F200+T200+U200+V200</f>
        <v>0</v>
      </c>
      <c r="D200" s="48"/>
      <c r="E200" s="45"/>
      <c r="F200" s="48">
        <f t="shared" si="118"/>
        <v>0</v>
      </c>
      <c r="G200" s="45"/>
      <c r="H200" s="45"/>
      <c r="I200" s="45"/>
      <c r="J200" s="45"/>
      <c r="K200" s="45"/>
      <c r="L200" s="45"/>
      <c r="M200" s="45">
        <f t="shared" si="106"/>
        <v>0</v>
      </c>
      <c r="N200" s="45"/>
      <c r="O200" s="45"/>
      <c r="P200" s="45"/>
      <c r="Q200" s="45"/>
      <c r="R200" s="45"/>
      <c r="S200" s="45"/>
      <c r="T200" s="45">
        <v>0</v>
      </c>
      <c r="U200" s="45"/>
      <c r="V200" s="45"/>
      <c r="W200" s="90">
        <f t="shared" si="107"/>
        <v>0</v>
      </c>
      <c r="X200" s="45"/>
      <c r="Y200" s="45"/>
      <c r="Z200" s="45"/>
      <c r="AA200" s="45"/>
      <c r="AB200" s="45"/>
      <c r="AC200" s="86">
        <f t="shared" si="108"/>
        <v>0</v>
      </c>
    </row>
    <row r="201" spans="1:35" s="76" customFormat="1" ht="16.5" thickBot="1" x14ac:dyDescent="0.3">
      <c r="A201" s="56" t="s">
        <v>75</v>
      </c>
      <c r="B201" s="57" t="s">
        <v>124</v>
      </c>
      <c r="C201" s="52">
        <f>C180+C183+C191+C194+C195+C196</f>
        <v>0</v>
      </c>
      <c r="D201" s="52">
        <f>D180+D183+D188+D191+D194+D195+D196+D197+D198+D199+D200</f>
        <v>0</v>
      </c>
      <c r="E201" s="52">
        <f t="shared" ref="E201:AC201" si="120">E180+E183+E188+E191+E194+E195+E196+E197+E198+E199+E200</f>
        <v>0</v>
      </c>
      <c r="F201" s="52">
        <f t="shared" si="120"/>
        <v>0</v>
      </c>
      <c r="G201" s="52">
        <f t="shared" si="120"/>
        <v>0</v>
      </c>
      <c r="H201" s="52">
        <f t="shared" si="120"/>
        <v>0</v>
      </c>
      <c r="I201" s="52">
        <f t="shared" si="120"/>
        <v>0</v>
      </c>
      <c r="J201" s="52">
        <f t="shared" si="120"/>
        <v>0</v>
      </c>
      <c r="K201" s="52">
        <f t="shared" si="120"/>
        <v>0</v>
      </c>
      <c r="L201" s="52">
        <f t="shared" si="120"/>
        <v>0</v>
      </c>
      <c r="M201" s="52">
        <f t="shared" si="120"/>
        <v>0</v>
      </c>
      <c r="N201" s="52">
        <f t="shared" si="120"/>
        <v>0</v>
      </c>
      <c r="O201" s="52">
        <f t="shared" si="120"/>
        <v>0</v>
      </c>
      <c r="P201" s="52">
        <f t="shared" si="120"/>
        <v>0</v>
      </c>
      <c r="Q201" s="52">
        <f t="shared" si="120"/>
        <v>0</v>
      </c>
      <c r="R201" s="52">
        <f t="shared" si="120"/>
        <v>0</v>
      </c>
      <c r="S201" s="52">
        <f t="shared" si="120"/>
        <v>0</v>
      </c>
      <c r="T201" s="52">
        <f t="shared" si="120"/>
        <v>0</v>
      </c>
      <c r="U201" s="52">
        <f t="shared" si="120"/>
        <v>0</v>
      </c>
      <c r="V201" s="52">
        <f t="shared" si="120"/>
        <v>0</v>
      </c>
      <c r="W201" s="52">
        <f t="shared" si="120"/>
        <v>0</v>
      </c>
      <c r="X201" s="52">
        <f t="shared" si="120"/>
        <v>0</v>
      </c>
      <c r="Y201" s="52">
        <f t="shared" si="120"/>
        <v>0</v>
      </c>
      <c r="Z201" s="52">
        <f t="shared" si="120"/>
        <v>0</v>
      </c>
      <c r="AA201" s="52">
        <f t="shared" si="120"/>
        <v>0</v>
      </c>
      <c r="AB201" s="52">
        <f t="shared" si="120"/>
        <v>0</v>
      </c>
      <c r="AC201" s="52">
        <f t="shared" si="120"/>
        <v>0</v>
      </c>
      <c r="AD201" s="89"/>
      <c r="AE201" s="115"/>
      <c r="AH201" s="77"/>
      <c r="AI201" s="77"/>
    </row>
    <row r="202" spans="1:35" s="76" customFormat="1" ht="16.5" thickBot="1" x14ac:dyDescent="0.3">
      <c r="A202" s="54" t="s">
        <v>76</v>
      </c>
      <c r="B202" s="55" t="s">
        <v>125</v>
      </c>
      <c r="C202" s="61">
        <f t="shared" si="104"/>
        <v>0</v>
      </c>
      <c r="D202" s="49"/>
      <c r="E202" s="49"/>
      <c r="F202" s="63">
        <f>G202+H202+I202+J202+K202+L202+M202+S202</f>
        <v>0</v>
      </c>
      <c r="G202" s="63"/>
      <c r="H202" s="63"/>
      <c r="I202" s="63"/>
      <c r="J202" s="63"/>
      <c r="K202" s="63"/>
      <c r="L202" s="63"/>
      <c r="M202" s="63">
        <f>N202+O202+P202+Q202+R202</f>
        <v>0</v>
      </c>
      <c r="N202" s="63"/>
      <c r="O202" s="63"/>
      <c r="P202" s="63"/>
      <c r="Q202" s="63"/>
      <c r="R202" s="91"/>
      <c r="S202" s="91"/>
      <c r="T202" s="91"/>
      <c r="U202" s="91"/>
      <c r="V202" s="91"/>
      <c r="W202" s="92">
        <f>X202+Z202+AB202</f>
        <v>0</v>
      </c>
      <c r="X202" s="91"/>
      <c r="Y202" s="91"/>
      <c r="Z202" s="91"/>
      <c r="AA202" s="91"/>
      <c r="AB202" s="92"/>
      <c r="AC202" s="93">
        <f>W202+C202</f>
        <v>0</v>
      </c>
      <c r="AD202" s="89"/>
      <c r="AH202" s="77"/>
      <c r="AI202" s="77"/>
    </row>
    <row r="203" spans="1:35" s="76" customFormat="1" ht="16.5" thickBot="1" x14ac:dyDescent="0.3">
      <c r="A203" s="64" t="s">
        <v>84</v>
      </c>
      <c r="B203" s="65" t="s">
        <v>128</v>
      </c>
      <c r="C203" s="66">
        <f t="shared" si="104"/>
        <v>0</v>
      </c>
      <c r="D203" s="66"/>
      <c r="E203" s="70"/>
      <c r="F203" s="66">
        <f>G203+H203+I203+J203+K203+L203+M203+S203</f>
        <v>0</v>
      </c>
      <c r="G203" s="70"/>
      <c r="H203" s="70"/>
      <c r="I203" s="70"/>
      <c r="J203" s="66"/>
      <c r="K203" s="70"/>
      <c r="L203" s="70"/>
      <c r="M203" s="70">
        <f>N203+O203+P203+Q203+R203</f>
        <v>0</v>
      </c>
      <c r="N203" s="70"/>
      <c r="O203" s="70"/>
      <c r="P203" s="70"/>
      <c r="Q203" s="70"/>
      <c r="R203" s="116"/>
      <c r="S203" s="116"/>
      <c r="T203" s="116"/>
      <c r="U203" s="116"/>
      <c r="V203" s="116"/>
      <c r="W203" s="117">
        <f>X203+Z203+AB203</f>
        <v>0</v>
      </c>
      <c r="X203" s="116"/>
      <c r="Y203" s="116"/>
      <c r="Z203" s="116"/>
      <c r="AA203" s="116"/>
      <c r="AB203" s="117"/>
      <c r="AC203" s="118">
        <f>W203+C203</f>
        <v>0</v>
      </c>
      <c r="AD203" s="89"/>
      <c r="AH203" s="77"/>
      <c r="AI203" s="77"/>
    </row>
    <row r="204" spans="1:35" s="76" customFormat="1" ht="16.5" thickBot="1" x14ac:dyDescent="0.3">
      <c r="A204" s="50" t="s">
        <v>90</v>
      </c>
      <c r="B204" s="51" t="s">
        <v>129</v>
      </c>
      <c r="C204" s="52">
        <f t="shared" si="104"/>
        <v>0</v>
      </c>
      <c r="D204" s="52"/>
      <c r="E204" s="52"/>
      <c r="F204" s="52">
        <f>G204+H204+I204+J204+K204+L204+M204+S204</f>
        <v>0</v>
      </c>
      <c r="G204" s="119"/>
      <c r="H204" s="119"/>
      <c r="I204" s="119"/>
      <c r="J204" s="52"/>
      <c r="K204" s="119"/>
      <c r="L204" s="119"/>
      <c r="M204" s="119">
        <f>N204+O204+P204+Q204+R204</f>
        <v>0</v>
      </c>
      <c r="N204" s="119"/>
      <c r="O204" s="119"/>
      <c r="P204" s="119"/>
      <c r="Q204" s="119"/>
      <c r="R204" s="120"/>
      <c r="S204" s="120"/>
      <c r="T204" s="120"/>
      <c r="U204" s="120"/>
      <c r="V204" s="120"/>
      <c r="W204" s="121">
        <f>X204+Z204+AB204</f>
        <v>0</v>
      </c>
      <c r="X204" s="120"/>
      <c r="Y204" s="120"/>
      <c r="Z204" s="120"/>
      <c r="AA204" s="120"/>
      <c r="AB204" s="52"/>
      <c r="AC204" s="122">
        <f>W204+C204</f>
        <v>0</v>
      </c>
      <c r="AD204" s="89"/>
      <c r="AH204" s="77"/>
      <c r="AI204" s="77"/>
    </row>
    <row r="205" spans="1:35" s="76" customFormat="1" ht="16.5" thickBot="1" x14ac:dyDescent="0.3">
      <c r="A205" s="50" t="s">
        <v>91</v>
      </c>
      <c r="B205" s="50" t="s">
        <v>130</v>
      </c>
      <c r="C205" s="59">
        <f t="shared" si="104"/>
        <v>0</v>
      </c>
      <c r="D205" s="52"/>
      <c r="E205" s="52"/>
      <c r="F205" s="52">
        <f>G205+H205+I205+J205+K205+L205+M205+S205</f>
        <v>0</v>
      </c>
      <c r="G205" s="119"/>
      <c r="H205" s="119"/>
      <c r="I205" s="119"/>
      <c r="J205" s="52"/>
      <c r="K205" s="119"/>
      <c r="L205" s="119"/>
      <c r="M205" s="119">
        <f>N205+O205+P205+Q205+R205</f>
        <v>0</v>
      </c>
      <c r="N205" s="119"/>
      <c r="O205" s="119"/>
      <c r="P205" s="119"/>
      <c r="Q205" s="119"/>
      <c r="R205" s="120"/>
      <c r="S205" s="120"/>
      <c r="T205" s="120"/>
      <c r="U205" s="120"/>
      <c r="V205" s="120"/>
      <c r="W205" s="121">
        <f>X205+Z205+AB205+AA205+Y205</f>
        <v>0</v>
      </c>
      <c r="X205" s="120"/>
      <c r="Y205" s="120"/>
      <c r="Z205" s="120"/>
      <c r="AA205" s="123"/>
      <c r="AB205" s="52"/>
      <c r="AC205" s="122">
        <f>W205+C205</f>
        <v>0</v>
      </c>
      <c r="AD205" s="89"/>
      <c r="AH205" s="77"/>
      <c r="AI205" s="77"/>
    </row>
    <row r="206" spans="1:35" s="76" customFormat="1" ht="16.5" thickBot="1" x14ac:dyDescent="0.3">
      <c r="A206" s="54" t="s">
        <v>92</v>
      </c>
      <c r="B206" s="55" t="s">
        <v>131</v>
      </c>
      <c r="C206" s="52">
        <f t="shared" si="104"/>
        <v>0</v>
      </c>
      <c r="D206" s="52"/>
      <c r="E206" s="52"/>
      <c r="F206" s="52">
        <f>G206+H206+I206+J206+K206+L206+M206+S206</f>
        <v>0</v>
      </c>
      <c r="G206" s="119"/>
      <c r="H206" s="119"/>
      <c r="I206" s="119"/>
      <c r="J206" s="52"/>
      <c r="K206" s="119"/>
      <c r="L206" s="119"/>
      <c r="M206" s="119">
        <f>N206+O206+P206+Q206+R206</f>
        <v>0</v>
      </c>
      <c r="N206" s="119"/>
      <c r="O206" s="119"/>
      <c r="P206" s="119"/>
      <c r="Q206" s="119"/>
      <c r="R206" s="120"/>
      <c r="S206" s="120"/>
      <c r="T206" s="120"/>
      <c r="U206" s="120"/>
      <c r="V206" s="120"/>
      <c r="W206" s="121">
        <f>X206+Z206+AB206</f>
        <v>0</v>
      </c>
      <c r="X206" s="120"/>
      <c r="Y206" s="120"/>
      <c r="Z206" s="120"/>
      <c r="AA206" s="120"/>
      <c r="AB206" s="121"/>
      <c r="AC206" s="122">
        <f>W206+C206</f>
        <v>0</v>
      </c>
      <c r="AD206" s="89"/>
      <c r="AH206" s="77"/>
      <c r="AI206" s="77"/>
    </row>
    <row r="207" spans="1:35" s="76" customFormat="1" ht="16.5" thickBot="1" x14ac:dyDescent="0.3">
      <c r="A207" s="124"/>
      <c r="B207" s="124" t="s">
        <v>93</v>
      </c>
      <c r="C207" s="125"/>
      <c r="D207" s="81"/>
      <c r="E207" s="81"/>
      <c r="F207" s="81"/>
      <c r="G207" s="126"/>
      <c r="H207" s="81"/>
      <c r="I207" s="81"/>
      <c r="J207" s="81"/>
      <c r="K207" s="81"/>
      <c r="L207" s="81"/>
      <c r="M207" s="81"/>
      <c r="N207" s="81"/>
      <c r="O207" s="81"/>
      <c r="P207" s="81"/>
      <c r="Q207" s="81"/>
      <c r="R207" s="81"/>
      <c r="S207" s="81"/>
      <c r="T207" s="81"/>
      <c r="U207" s="81"/>
      <c r="V207" s="81"/>
      <c r="W207" s="81"/>
      <c r="X207" s="81"/>
      <c r="Y207" s="81"/>
      <c r="Z207" s="81"/>
      <c r="AA207" s="81"/>
      <c r="AB207" s="81"/>
      <c r="AC207" s="82"/>
      <c r="AD207" s="77"/>
      <c r="AH207" s="77"/>
      <c r="AI207" s="77"/>
    </row>
    <row r="208" spans="1:35" s="76" customFormat="1" ht="16.5" thickBot="1" x14ac:dyDescent="0.3">
      <c r="A208" s="177" t="s">
        <v>57</v>
      </c>
      <c r="B208" s="178" t="s">
        <v>57</v>
      </c>
      <c r="C208" s="179">
        <v>2000</v>
      </c>
      <c r="D208" s="179">
        <v>2110</v>
      </c>
      <c r="E208" s="179">
        <v>2120</v>
      </c>
      <c r="F208" s="179">
        <v>2200</v>
      </c>
      <c r="G208" s="179">
        <v>2210</v>
      </c>
      <c r="H208" s="179">
        <v>2220</v>
      </c>
      <c r="I208" s="179">
        <v>2230</v>
      </c>
      <c r="J208" s="179">
        <v>2240</v>
      </c>
      <c r="K208" s="179">
        <v>2250</v>
      </c>
      <c r="L208" s="179">
        <v>2260</v>
      </c>
      <c r="M208" s="179">
        <v>2270</v>
      </c>
      <c r="N208" s="179">
        <v>2271</v>
      </c>
      <c r="O208" s="179">
        <v>2272</v>
      </c>
      <c r="P208" s="179">
        <v>2273</v>
      </c>
      <c r="Q208" s="179">
        <v>2274</v>
      </c>
      <c r="R208" s="179">
        <v>2275</v>
      </c>
      <c r="S208" s="179">
        <v>2282</v>
      </c>
      <c r="T208" s="179">
        <v>2720</v>
      </c>
      <c r="U208" s="179">
        <v>2730</v>
      </c>
      <c r="V208" s="179">
        <v>2800</v>
      </c>
      <c r="W208" s="179">
        <v>3000</v>
      </c>
      <c r="X208" s="179">
        <v>3110</v>
      </c>
      <c r="Y208" s="179">
        <v>3122</v>
      </c>
      <c r="Z208" s="179">
        <v>3132</v>
      </c>
      <c r="AA208" s="179">
        <v>3142</v>
      </c>
      <c r="AB208" s="179">
        <v>3210</v>
      </c>
      <c r="AC208" s="180" t="s">
        <v>58</v>
      </c>
      <c r="AD208" s="77"/>
      <c r="AH208" s="77"/>
      <c r="AI208" s="77"/>
    </row>
    <row r="209" spans="1:35" s="76" customFormat="1" ht="15.75" x14ac:dyDescent="0.25">
      <c r="A209" s="64" t="s">
        <v>59</v>
      </c>
      <c r="B209" s="182" t="s">
        <v>104</v>
      </c>
      <c r="C209" s="66">
        <f t="shared" ref="C209:J209" si="121">C5+C30+C55+C80+C105+C130+C155+C180</f>
        <v>0</v>
      </c>
      <c r="D209" s="66">
        <f t="shared" si="121"/>
        <v>0</v>
      </c>
      <c r="E209" s="66">
        <f t="shared" si="121"/>
        <v>0</v>
      </c>
      <c r="F209" s="66">
        <f t="shared" si="121"/>
        <v>0</v>
      </c>
      <c r="G209" s="66">
        <f t="shared" si="121"/>
        <v>0</v>
      </c>
      <c r="H209" s="66">
        <f t="shared" si="121"/>
        <v>0</v>
      </c>
      <c r="I209" s="66">
        <f t="shared" si="121"/>
        <v>0</v>
      </c>
      <c r="J209" s="66">
        <f t="shared" si="121"/>
        <v>0</v>
      </c>
      <c r="K209" s="66">
        <f t="shared" ref="K209:AC209" si="122">K5+K30+K55+K80+K105+K130+K155+K180</f>
        <v>0</v>
      </c>
      <c r="L209" s="66">
        <f t="shared" si="122"/>
        <v>0</v>
      </c>
      <c r="M209" s="66">
        <f t="shared" si="122"/>
        <v>0</v>
      </c>
      <c r="N209" s="66">
        <f t="shared" si="122"/>
        <v>0</v>
      </c>
      <c r="O209" s="66">
        <f t="shared" si="122"/>
        <v>0</v>
      </c>
      <c r="P209" s="66">
        <f t="shared" si="122"/>
        <v>0</v>
      </c>
      <c r="Q209" s="66">
        <f t="shared" si="122"/>
        <v>0</v>
      </c>
      <c r="R209" s="66">
        <f t="shared" si="122"/>
        <v>0</v>
      </c>
      <c r="S209" s="66">
        <f t="shared" si="122"/>
        <v>0</v>
      </c>
      <c r="T209" s="66">
        <f t="shared" si="122"/>
        <v>0</v>
      </c>
      <c r="U209" s="66">
        <f t="shared" si="122"/>
        <v>0</v>
      </c>
      <c r="V209" s="66">
        <f t="shared" si="122"/>
        <v>0</v>
      </c>
      <c r="W209" s="66">
        <f t="shared" si="122"/>
        <v>0</v>
      </c>
      <c r="X209" s="66">
        <f t="shared" si="122"/>
        <v>0</v>
      </c>
      <c r="Y209" s="66">
        <f t="shared" si="122"/>
        <v>0</v>
      </c>
      <c r="Z209" s="66">
        <f t="shared" si="122"/>
        <v>0</v>
      </c>
      <c r="AA209" s="66">
        <f t="shared" si="122"/>
        <v>0</v>
      </c>
      <c r="AB209" s="66">
        <f t="shared" si="122"/>
        <v>0</v>
      </c>
      <c r="AC209" s="67">
        <f t="shared" si="122"/>
        <v>0</v>
      </c>
      <c r="AD209" s="172" t="e">
        <f>AC209-'02.18'!#REF!</f>
        <v>#REF!</v>
      </c>
      <c r="AE209" s="115"/>
      <c r="AH209" s="77"/>
      <c r="AI209" s="77"/>
    </row>
    <row r="210" spans="1:35" s="76" customFormat="1" ht="15.75" x14ac:dyDescent="0.25">
      <c r="A210" s="88" t="s">
        <v>63</v>
      </c>
      <c r="B210" s="181" t="s">
        <v>63</v>
      </c>
      <c r="C210" s="48">
        <f t="shared" ref="C210:AC210" si="123">C6+C31+C56+C81+C106+C131+C156+C181</f>
        <v>0</v>
      </c>
      <c r="D210" s="48">
        <f t="shared" si="123"/>
        <v>0</v>
      </c>
      <c r="E210" s="48">
        <f t="shared" si="123"/>
        <v>0</v>
      </c>
      <c r="F210" s="48">
        <f t="shared" si="123"/>
        <v>0</v>
      </c>
      <c r="G210" s="48">
        <f t="shared" si="123"/>
        <v>0</v>
      </c>
      <c r="H210" s="48">
        <f t="shared" si="123"/>
        <v>0</v>
      </c>
      <c r="I210" s="48">
        <f t="shared" si="123"/>
        <v>0</v>
      </c>
      <c r="J210" s="48">
        <f t="shared" si="123"/>
        <v>0</v>
      </c>
      <c r="K210" s="48">
        <f t="shared" si="123"/>
        <v>0</v>
      </c>
      <c r="L210" s="48">
        <f t="shared" si="123"/>
        <v>0</v>
      </c>
      <c r="M210" s="48">
        <f t="shared" si="123"/>
        <v>0</v>
      </c>
      <c r="N210" s="48">
        <f t="shared" si="123"/>
        <v>0</v>
      </c>
      <c r="O210" s="48">
        <f t="shared" si="123"/>
        <v>0</v>
      </c>
      <c r="P210" s="48">
        <f t="shared" si="123"/>
        <v>0</v>
      </c>
      <c r="Q210" s="48">
        <f t="shared" si="123"/>
        <v>0</v>
      </c>
      <c r="R210" s="48">
        <f t="shared" si="123"/>
        <v>0</v>
      </c>
      <c r="S210" s="48">
        <f t="shared" si="123"/>
        <v>0</v>
      </c>
      <c r="T210" s="48">
        <f t="shared" si="123"/>
        <v>0</v>
      </c>
      <c r="U210" s="48">
        <f t="shared" si="123"/>
        <v>0</v>
      </c>
      <c r="V210" s="48">
        <f t="shared" si="123"/>
        <v>0</v>
      </c>
      <c r="W210" s="48">
        <f t="shared" si="123"/>
        <v>0</v>
      </c>
      <c r="X210" s="48">
        <f t="shared" si="123"/>
        <v>0</v>
      </c>
      <c r="Y210" s="48">
        <f t="shared" si="123"/>
        <v>0</v>
      </c>
      <c r="Z210" s="48">
        <f t="shared" si="123"/>
        <v>0</v>
      </c>
      <c r="AA210" s="48">
        <f t="shared" si="123"/>
        <v>0</v>
      </c>
      <c r="AB210" s="48">
        <f t="shared" si="123"/>
        <v>0</v>
      </c>
      <c r="AC210" s="58">
        <f t="shared" si="123"/>
        <v>0</v>
      </c>
      <c r="AD210" s="127"/>
      <c r="AE210" s="115"/>
      <c r="AH210" s="77"/>
      <c r="AI210" s="77"/>
    </row>
    <row r="211" spans="1:35" s="76" customFormat="1" ht="25.5" x14ac:dyDescent="0.25">
      <c r="A211" s="88" t="s">
        <v>64</v>
      </c>
      <c r="B211" s="181" t="s">
        <v>64</v>
      </c>
      <c r="C211" s="48">
        <f t="shared" ref="C211:AC211" si="124">C7+C32+C57+C82+C107+C132+C157+C182</f>
        <v>0</v>
      </c>
      <c r="D211" s="48">
        <f t="shared" si="124"/>
        <v>0</v>
      </c>
      <c r="E211" s="48">
        <f t="shared" si="124"/>
        <v>0</v>
      </c>
      <c r="F211" s="48">
        <f t="shared" si="124"/>
        <v>0</v>
      </c>
      <c r="G211" s="48">
        <f t="shared" si="124"/>
        <v>0</v>
      </c>
      <c r="H211" s="48">
        <f t="shared" si="124"/>
        <v>0</v>
      </c>
      <c r="I211" s="48">
        <f t="shared" si="124"/>
        <v>0</v>
      </c>
      <c r="J211" s="48">
        <f t="shared" si="124"/>
        <v>0</v>
      </c>
      <c r="K211" s="48">
        <f t="shared" si="124"/>
        <v>0</v>
      </c>
      <c r="L211" s="48">
        <f t="shared" si="124"/>
        <v>0</v>
      </c>
      <c r="M211" s="48">
        <f t="shared" si="124"/>
        <v>0</v>
      </c>
      <c r="N211" s="48">
        <f t="shared" si="124"/>
        <v>0</v>
      </c>
      <c r="O211" s="48">
        <f t="shared" si="124"/>
        <v>0</v>
      </c>
      <c r="P211" s="48">
        <f t="shared" si="124"/>
        <v>0</v>
      </c>
      <c r="Q211" s="48">
        <f t="shared" si="124"/>
        <v>0</v>
      </c>
      <c r="R211" s="48">
        <f t="shared" si="124"/>
        <v>0</v>
      </c>
      <c r="S211" s="48">
        <f t="shared" si="124"/>
        <v>0</v>
      </c>
      <c r="T211" s="48">
        <f t="shared" si="124"/>
        <v>0</v>
      </c>
      <c r="U211" s="48">
        <f t="shared" si="124"/>
        <v>0</v>
      </c>
      <c r="V211" s="48">
        <f t="shared" si="124"/>
        <v>0</v>
      </c>
      <c r="W211" s="48">
        <f t="shared" si="124"/>
        <v>0</v>
      </c>
      <c r="X211" s="48">
        <f t="shared" si="124"/>
        <v>0</v>
      </c>
      <c r="Y211" s="48">
        <f t="shared" si="124"/>
        <v>0</v>
      </c>
      <c r="Z211" s="48">
        <f t="shared" si="124"/>
        <v>0</v>
      </c>
      <c r="AA211" s="48">
        <f t="shared" si="124"/>
        <v>0</v>
      </c>
      <c r="AB211" s="48">
        <f t="shared" si="124"/>
        <v>0</v>
      </c>
      <c r="AC211" s="58">
        <f t="shared" si="124"/>
        <v>0</v>
      </c>
      <c r="AD211" s="127"/>
      <c r="AE211" s="115"/>
      <c r="AH211" s="77"/>
      <c r="AI211" s="77"/>
    </row>
    <row r="212" spans="1:35" s="76" customFormat="1" ht="18" customHeight="1" x14ac:dyDescent="0.25">
      <c r="A212" s="46" t="s">
        <v>60</v>
      </c>
      <c r="B212" s="108" t="s">
        <v>105</v>
      </c>
      <c r="C212" s="48">
        <f t="shared" ref="C212:V212" si="125">C8+C33+C58+C83+C108+C133+C158+C183</f>
        <v>0</v>
      </c>
      <c r="D212" s="48">
        <f t="shared" si="125"/>
        <v>0</v>
      </c>
      <c r="E212" s="48">
        <f t="shared" si="125"/>
        <v>0</v>
      </c>
      <c r="F212" s="48">
        <f t="shared" si="125"/>
        <v>0</v>
      </c>
      <c r="G212" s="48">
        <f t="shared" si="125"/>
        <v>0</v>
      </c>
      <c r="H212" s="48">
        <f t="shared" si="125"/>
        <v>0</v>
      </c>
      <c r="I212" s="48">
        <f t="shared" si="125"/>
        <v>0</v>
      </c>
      <c r="J212" s="48">
        <f t="shared" si="125"/>
        <v>0</v>
      </c>
      <c r="K212" s="48">
        <f t="shared" si="125"/>
        <v>0</v>
      </c>
      <c r="L212" s="48">
        <f t="shared" si="125"/>
        <v>0</v>
      </c>
      <c r="M212" s="48">
        <f t="shared" si="125"/>
        <v>0</v>
      </c>
      <c r="N212" s="48">
        <f t="shared" si="125"/>
        <v>0</v>
      </c>
      <c r="O212" s="48">
        <f t="shared" si="125"/>
        <v>0</v>
      </c>
      <c r="P212" s="48">
        <f t="shared" si="125"/>
        <v>0</v>
      </c>
      <c r="Q212" s="48">
        <f t="shared" si="125"/>
        <v>0</v>
      </c>
      <c r="R212" s="48">
        <f t="shared" si="125"/>
        <v>0</v>
      </c>
      <c r="S212" s="48">
        <f t="shared" si="125"/>
        <v>0</v>
      </c>
      <c r="T212" s="48">
        <f t="shared" si="125"/>
        <v>0</v>
      </c>
      <c r="U212" s="48">
        <f t="shared" si="125"/>
        <v>0</v>
      </c>
      <c r="V212" s="48">
        <f t="shared" si="125"/>
        <v>0</v>
      </c>
      <c r="W212" s="48">
        <f>W8+W33+W58+W83+W108+W133+W158+W183</f>
        <v>0</v>
      </c>
      <c r="X212" s="48">
        <f t="shared" ref="X212:AC221" si="126">X8+X33+X58+X83+X108+X133+X158+X183</f>
        <v>0</v>
      </c>
      <c r="Y212" s="48">
        <f t="shared" si="126"/>
        <v>0</v>
      </c>
      <c r="Z212" s="48">
        <f t="shared" si="126"/>
        <v>0</v>
      </c>
      <c r="AA212" s="48">
        <f t="shared" si="126"/>
        <v>0</v>
      </c>
      <c r="AB212" s="48">
        <f t="shared" si="126"/>
        <v>0</v>
      </c>
      <c r="AC212" s="58">
        <f t="shared" si="126"/>
        <v>0</v>
      </c>
      <c r="AD212" s="127" t="e">
        <f>AC212-'02.18'!#REF!</f>
        <v>#REF!</v>
      </c>
      <c r="AE212" s="115"/>
      <c r="AH212" s="77"/>
      <c r="AI212" s="77"/>
    </row>
    <row r="213" spans="1:35" s="76" customFormat="1" ht="24.75" customHeight="1" x14ac:dyDescent="0.25">
      <c r="A213" s="88" t="s">
        <v>61</v>
      </c>
      <c r="B213" s="181" t="s">
        <v>61</v>
      </c>
      <c r="C213" s="48">
        <f t="shared" ref="C213:V213" si="127">C9+C34+C59+C84+C109+C134+C159+C184</f>
        <v>0</v>
      </c>
      <c r="D213" s="48">
        <f t="shared" si="127"/>
        <v>0</v>
      </c>
      <c r="E213" s="48">
        <f t="shared" si="127"/>
        <v>0</v>
      </c>
      <c r="F213" s="48">
        <f t="shared" si="127"/>
        <v>0</v>
      </c>
      <c r="G213" s="48">
        <f t="shared" si="127"/>
        <v>0</v>
      </c>
      <c r="H213" s="48">
        <f t="shared" si="127"/>
        <v>0</v>
      </c>
      <c r="I213" s="48">
        <f t="shared" si="127"/>
        <v>0</v>
      </c>
      <c r="J213" s="48">
        <f t="shared" si="127"/>
        <v>0</v>
      </c>
      <c r="K213" s="48">
        <f t="shared" si="127"/>
        <v>0</v>
      </c>
      <c r="L213" s="48">
        <f t="shared" si="127"/>
        <v>0</v>
      </c>
      <c r="M213" s="48">
        <f t="shared" si="127"/>
        <v>0</v>
      </c>
      <c r="N213" s="48">
        <f t="shared" si="127"/>
        <v>0</v>
      </c>
      <c r="O213" s="48">
        <f t="shared" si="127"/>
        <v>0</v>
      </c>
      <c r="P213" s="48">
        <f t="shared" si="127"/>
        <v>0</v>
      </c>
      <c r="Q213" s="48">
        <f t="shared" si="127"/>
        <v>0</v>
      </c>
      <c r="R213" s="48">
        <f t="shared" si="127"/>
        <v>0</v>
      </c>
      <c r="S213" s="48">
        <f t="shared" si="127"/>
        <v>0</v>
      </c>
      <c r="T213" s="48">
        <f t="shared" si="127"/>
        <v>0</v>
      </c>
      <c r="U213" s="48">
        <f t="shared" si="127"/>
        <v>0</v>
      </c>
      <c r="V213" s="48">
        <f t="shared" si="127"/>
        <v>0</v>
      </c>
      <c r="W213" s="48">
        <f>W9+W34+W59+W84+W109+W134+W159+W184</f>
        <v>0</v>
      </c>
      <c r="X213" s="48">
        <f t="shared" si="126"/>
        <v>0</v>
      </c>
      <c r="Y213" s="48">
        <f t="shared" si="126"/>
        <v>0</v>
      </c>
      <c r="Z213" s="48">
        <f t="shared" si="126"/>
        <v>0</v>
      </c>
      <c r="AA213" s="48">
        <f t="shared" si="126"/>
        <v>0</v>
      </c>
      <c r="AB213" s="48">
        <f t="shared" si="126"/>
        <v>0</v>
      </c>
      <c r="AC213" s="58">
        <f t="shared" si="126"/>
        <v>0</v>
      </c>
      <c r="AD213" s="127"/>
      <c r="AE213" s="115"/>
      <c r="AH213" s="77"/>
      <c r="AI213" s="77"/>
    </row>
    <row r="214" spans="1:35" s="76" customFormat="1" ht="25.5" x14ac:dyDescent="0.25">
      <c r="A214" s="88" t="s">
        <v>62</v>
      </c>
      <c r="B214" s="181" t="s">
        <v>62</v>
      </c>
      <c r="C214" s="48">
        <f t="shared" ref="C214:V214" si="128">C10+C35+C60+C85+C110+C135+C160+C185</f>
        <v>0</v>
      </c>
      <c r="D214" s="48">
        <f t="shared" si="128"/>
        <v>0</v>
      </c>
      <c r="E214" s="48">
        <f t="shared" si="128"/>
        <v>0</v>
      </c>
      <c r="F214" s="48">
        <f t="shared" si="128"/>
        <v>0</v>
      </c>
      <c r="G214" s="48">
        <f t="shared" si="128"/>
        <v>0</v>
      </c>
      <c r="H214" s="48">
        <f t="shared" si="128"/>
        <v>0</v>
      </c>
      <c r="I214" s="48">
        <f t="shared" si="128"/>
        <v>0</v>
      </c>
      <c r="J214" s="48">
        <f t="shared" si="128"/>
        <v>0</v>
      </c>
      <c r="K214" s="48">
        <f t="shared" si="128"/>
        <v>0</v>
      </c>
      <c r="L214" s="48">
        <f t="shared" si="128"/>
        <v>0</v>
      </c>
      <c r="M214" s="48">
        <f t="shared" si="128"/>
        <v>0</v>
      </c>
      <c r="N214" s="48">
        <f t="shared" si="128"/>
        <v>0</v>
      </c>
      <c r="O214" s="48">
        <f t="shared" si="128"/>
        <v>0</v>
      </c>
      <c r="P214" s="48">
        <f t="shared" si="128"/>
        <v>0</v>
      </c>
      <c r="Q214" s="48">
        <f t="shared" si="128"/>
        <v>0</v>
      </c>
      <c r="R214" s="48">
        <f t="shared" si="128"/>
        <v>0</v>
      </c>
      <c r="S214" s="48">
        <f t="shared" si="128"/>
        <v>0</v>
      </c>
      <c r="T214" s="48">
        <f t="shared" si="128"/>
        <v>0</v>
      </c>
      <c r="U214" s="48">
        <f t="shared" si="128"/>
        <v>0</v>
      </c>
      <c r="V214" s="48">
        <f t="shared" si="128"/>
        <v>0</v>
      </c>
      <c r="W214" s="48">
        <f>W10+W35+W60+W85+W110+W135+W160+W185</f>
        <v>0</v>
      </c>
      <c r="X214" s="48">
        <f t="shared" si="126"/>
        <v>0</v>
      </c>
      <c r="Y214" s="48">
        <f t="shared" si="126"/>
        <v>0</v>
      </c>
      <c r="Z214" s="48">
        <f t="shared" si="126"/>
        <v>0</v>
      </c>
      <c r="AA214" s="48">
        <f t="shared" si="126"/>
        <v>0</v>
      </c>
      <c r="AB214" s="48">
        <f t="shared" si="126"/>
        <v>0</v>
      </c>
      <c r="AC214" s="58">
        <f t="shared" si="126"/>
        <v>0</v>
      </c>
      <c r="AD214" s="127"/>
      <c r="AE214" s="115"/>
      <c r="AH214" s="77"/>
      <c r="AI214" s="77"/>
    </row>
    <row r="215" spans="1:35" s="76" customFormat="1" ht="15.75" x14ac:dyDescent="0.25">
      <c r="A215" s="88" t="s">
        <v>63</v>
      </c>
      <c r="B215" s="181" t="s">
        <v>63</v>
      </c>
      <c r="C215" s="48">
        <f t="shared" ref="C215:V215" si="129">C11+C36+C61+C86+C111+C136+C161+C186</f>
        <v>0</v>
      </c>
      <c r="D215" s="48">
        <f t="shared" si="129"/>
        <v>0</v>
      </c>
      <c r="E215" s="48">
        <f t="shared" si="129"/>
        <v>0</v>
      </c>
      <c r="F215" s="48">
        <f t="shared" si="129"/>
        <v>0</v>
      </c>
      <c r="G215" s="48">
        <f t="shared" si="129"/>
        <v>0</v>
      </c>
      <c r="H215" s="48">
        <f t="shared" si="129"/>
        <v>0</v>
      </c>
      <c r="I215" s="48">
        <f t="shared" si="129"/>
        <v>0</v>
      </c>
      <c r="J215" s="48">
        <f t="shared" si="129"/>
        <v>0</v>
      </c>
      <c r="K215" s="48">
        <f t="shared" si="129"/>
        <v>0</v>
      </c>
      <c r="L215" s="48">
        <f t="shared" si="129"/>
        <v>0</v>
      </c>
      <c r="M215" s="48">
        <f t="shared" si="129"/>
        <v>0</v>
      </c>
      <c r="N215" s="48">
        <f t="shared" si="129"/>
        <v>0</v>
      </c>
      <c r="O215" s="48">
        <f t="shared" si="129"/>
        <v>0</v>
      </c>
      <c r="P215" s="48">
        <f t="shared" si="129"/>
        <v>0</v>
      </c>
      <c r="Q215" s="48">
        <f t="shared" si="129"/>
        <v>0</v>
      </c>
      <c r="R215" s="48">
        <f t="shared" si="129"/>
        <v>0</v>
      </c>
      <c r="S215" s="48">
        <f t="shared" si="129"/>
        <v>0</v>
      </c>
      <c r="T215" s="48">
        <f t="shared" si="129"/>
        <v>0</v>
      </c>
      <c r="U215" s="48">
        <f t="shared" si="129"/>
        <v>0</v>
      </c>
      <c r="V215" s="48">
        <f t="shared" si="129"/>
        <v>0</v>
      </c>
      <c r="W215" s="48">
        <f>W11+W36+W61+W86+W111+W136+W161+W186</f>
        <v>0</v>
      </c>
      <c r="X215" s="48">
        <f t="shared" si="126"/>
        <v>0</v>
      </c>
      <c r="Y215" s="48">
        <f t="shared" si="126"/>
        <v>0</v>
      </c>
      <c r="Z215" s="48">
        <f t="shared" si="126"/>
        <v>0</v>
      </c>
      <c r="AA215" s="48">
        <f t="shared" si="126"/>
        <v>0</v>
      </c>
      <c r="AB215" s="48">
        <f t="shared" si="126"/>
        <v>0</v>
      </c>
      <c r="AC215" s="58">
        <f t="shared" si="126"/>
        <v>0</v>
      </c>
      <c r="AD215" s="127"/>
      <c r="AE215" s="115"/>
      <c r="AH215" s="77"/>
      <c r="AI215" s="77"/>
    </row>
    <row r="216" spans="1:35" s="76" customFormat="1" ht="25.5" x14ac:dyDescent="0.25">
      <c r="A216" s="88" t="s">
        <v>64</v>
      </c>
      <c r="B216" s="181" t="s">
        <v>64</v>
      </c>
      <c r="C216" s="48">
        <f t="shared" ref="C216:V216" si="130">C12+C37+C62+C87+C112+C137+C162+C187</f>
        <v>0</v>
      </c>
      <c r="D216" s="48">
        <f t="shared" si="130"/>
        <v>0</v>
      </c>
      <c r="E216" s="48">
        <f t="shared" si="130"/>
        <v>0</v>
      </c>
      <c r="F216" s="48">
        <f t="shared" si="130"/>
        <v>0</v>
      </c>
      <c r="G216" s="48">
        <f t="shared" si="130"/>
        <v>0</v>
      </c>
      <c r="H216" s="48">
        <f t="shared" si="130"/>
        <v>0</v>
      </c>
      <c r="I216" s="48">
        <f t="shared" si="130"/>
        <v>0</v>
      </c>
      <c r="J216" s="48">
        <f t="shared" si="130"/>
        <v>0</v>
      </c>
      <c r="K216" s="48">
        <f t="shared" si="130"/>
        <v>0</v>
      </c>
      <c r="L216" s="48">
        <f t="shared" si="130"/>
        <v>0</v>
      </c>
      <c r="M216" s="48">
        <f t="shared" si="130"/>
        <v>0</v>
      </c>
      <c r="N216" s="48">
        <f t="shared" si="130"/>
        <v>0</v>
      </c>
      <c r="O216" s="48">
        <f t="shared" si="130"/>
        <v>0</v>
      </c>
      <c r="P216" s="48">
        <f t="shared" si="130"/>
        <v>0</v>
      </c>
      <c r="Q216" s="48">
        <f t="shared" si="130"/>
        <v>0</v>
      </c>
      <c r="R216" s="48">
        <f t="shared" si="130"/>
        <v>0</v>
      </c>
      <c r="S216" s="48">
        <f t="shared" si="130"/>
        <v>0</v>
      </c>
      <c r="T216" s="48">
        <f t="shared" si="130"/>
        <v>0</v>
      </c>
      <c r="U216" s="48">
        <f t="shared" si="130"/>
        <v>0</v>
      </c>
      <c r="V216" s="48">
        <f t="shared" si="130"/>
        <v>0</v>
      </c>
      <c r="W216" s="48">
        <f t="shared" ref="W216:W230" si="131">W12+W37+W62+W87+W112+W137+W162+W187</f>
        <v>0</v>
      </c>
      <c r="X216" s="48">
        <f t="shared" si="126"/>
        <v>0</v>
      </c>
      <c r="Y216" s="48">
        <f t="shared" si="126"/>
        <v>0</v>
      </c>
      <c r="Z216" s="48">
        <f t="shared" si="126"/>
        <v>0</v>
      </c>
      <c r="AA216" s="48">
        <f t="shared" si="126"/>
        <v>0</v>
      </c>
      <c r="AB216" s="48">
        <f t="shared" si="126"/>
        <v>0</v>
      </c>
      <c r="AC216" s="58">
        <f t="shared" si="126"/>
        <v>0</v>
      </c>
      <c r="AD216" s="127"/>
      <c r="AE216" s="115"/>
      <c r="AH216" s="77"/>
      <c r="AI216" s="77"/>
    </row>
    <row r="217" spans="1:35" s="76" customFormat="1" ht="15.75" x14ac:dyDescent="0.25">
      <c r="A217" s="46" t="s">
        <v>65</v>
      </c>
      <c r="B217" s="108" t="s">
        <v>106</v>
      </c>
      <c r="C217" s="48">
        <f t="shared" ref="C217:V217" si="132">C13+C38+C63+C88+C113+C138+C163+C188</f>
        <v>0</v>
      </c>
      <c r="D217" s="48">
        <f t="shared" si="132"/>
        <v>0</v>
      </c>
      <c r="E217" s="48">
        <f t="shared" si="132"/>
        <v>0</v>
      </c>
      <c r="F217" s="48">
        <f t="shared" si="132"/>
        <v>0</v>
      </c>
      <c r="G217" s="48">
        <f t="shared" si="132"/>
        <v>0</v>
      </c>
      <c r="H217" s="48">
        <f t="shared" si="132"/>
        <v>0</v>
      </c>
      <c r="I217" s="48">
        <f t="shared" si="132"/>
        <v>0</v>
      </c>
      <c r="J217" s="48">
        <f t="shared" si="132"/>
        <v>0</v>
      </c>
      <c r="K217" s="48">
        <f t="shared" si="132"/>
        <v>0</v>
      </c>
      <c r="L217" s="48">
        <f t="shared" si="132"/>
        <v>0</v>
      </c>
      <c r="M217" s="48">
        <f t="shared" si="132"/>
        <v>0</v>
      </c>
      <c r="N217" s="48">
        <f t="shared" si="132"/>
        <v>0</v>
      </c>
      <c r="O217" s="48">
        <f t="shared" si="132"/>
        <v>0</v>
      </c>
      <c r="P217" s="48">
        <f t="shared" si="132"/>
        <v>0</v>
      </c>
      <c r="Q217" s="48">
        <f t="shared" si="132"/>
        <v>0</v>
      </c>
      <c r="R217" s="48">
        <f t="shared" si="132"/>
        <v>0</v>
      </c>
      <c r="S217" s="48">
        <f t="shared" si="132"/>
        <v>0</v>
      </c>
      <c r="T217" s="48">
        <f t="shared" si="132"/>
        <v>0</v>
      </c>
      <c r="U217" s="48">
        <f t="shared" si="132"/>
        <v>0</v>
      </c>
      <c r="V217" s="48">
        <f t="shared" si="132"/>
        <v>0</v>
      </c>
      <c r="W217" s="48">
        <f t="shared" si="131"/>
        <v>0</v>
      </c>
      <c r="X217" s="48">
        <f t="shared" si="126"/>
        <v>0</v>
      </c>
      <c r="Y217" s="48">
        <f t="shared" si="126"/>
        <v>0</v>
      </c>
      <c r="Z217" s="48">
        <f t="shared" si="126"/>
        <v>0</v>
      </c>
      <c r="AA217" s="48">
        <f t="shared" si="126"/>
        <v>0</v>
      </c>
      <c r="AB217" s="48">
        <f t="shared" si="126"/>
        <v>0</v>
      </c>
      <c r="AC217" s="58">
        <f t="shared" si="126"/>
        <v>0</v>
      </c>
      <c r="AD217" s="127" t="e">
        <f>AC217-'02.18'!#REF!</f>
        <v>#REF!</v>
      </c>
      <c r="AE217" s="115"/>
      <c r="AH217" s="77"/>
      <c r="AI217" s="77"/>
    </row>
    <row r="218" spans="1:35" s="76" customFormat="1" ht="15.75" x14ac:dyDescent="0.25">
      <c r="A218" s="88" t="s">
        <v>63</v>
      </c>
      <c r="B218" s="181" t="s">
        <v>63</v>
      </c>
      <c r="C218" s="48">
        <f t="shared" ref="C218:V218" si="133">C14+C39+C64+C89+C114+C139+C164+C189</f>
        <v>0</v>
      </c>
      <c r="D218" s="48">
        <f t="shared" si="133"/>
        <v>0</v>
      </c>
      <c r="E218" s="48">
        <f t="shared" si="133"/>
        <v>0</v>
      </c>
      <c r="F218" s="48">
        <f t="shared" si="133"/>
        <v>0</v>
      </c>
      <c r="G218" s="48">
        <f t="shared" si="133"/>
        <v>0</v>
      </c>
      <c r="H218" s="48">
        <f t="shared" si="133"/>
        <v>0</v>
      </c>
      <c r="I218" s="48">
        <f t="shared" si="133"/>
        <v>0</v>
      </c>
      <c r="J218" s="48">
        <f t="shared" si="133"/>
        <v>0</v>
      </c>
      <c r="K218" s="48">
        <f t="shared" si="133"/>
        <v>0</v>
      </c>
      <c r="L218" s="48">
        <f t="shared" si="133"/>
        <v>0</v>
      </c>
      <c r="M218" s="48">
        <f t="shared" si="133"/>
        <v>0</v>
      </c>
      <c r="N218" s="48">
        <f t="shared" si="133"/>
        <v>0</v>
      </c>
      <c r="O218" s="48">
        <f t="shared" si="133"/>
        <v>0</v>
      </c>
      <c r="P218" s="48">
        <f t="shared" si="133"/>
        <v>0</v>
      </c>
      <c r="Q218" s="48">
        <f t="shared" si="133"/>
        <v>0</v>
      </c>
      <c r="R218" s="48">
        <f t="shared" si="133"/>
        <v>0</v>
      </c>
      <c r="S218" s="48">
        <f t="shared" si="133"/>
        <v>0</v>
      </c>
      <c r="T218" s="48">
        <f t="shared" si="133"/>
        <v>0</v>
      </c>
      <c r="U218" s="48">
        <f t="shared" si="133"/>
        <v>0</v>
      </c>
      <c r="V218" s="48">
        <f t="shared" si="133"/>
        <v>0</v>
      </c>
      <c r="W218" s="48">
        <f t="shared" si="131"/>
        <v>0</v>
      </c>
      <c r="X218" s="48">
        <f t="shared" si="126"/>
        <v>0</v>
      </c>
      <c r="Y218" s="48">
        <f t="shared" si="126"/>
        <v>0</v>
      </c>
      <c r="Z218" s="48">
        <f t="shared" si="126"/>
        <v>0</v>
      </c>
      <c r="AA218" s="48">
        <f t="shared" si="126"/>
        <v>0</v>
      </c>
      <c r="AB218" s="48">
        <f t="shared" si="126"/>
        <v>0</v>
      </c>
      <c r="AC218" s="58">
        <f t="shared" si="126"/>
        <v>0</v>
      </c>
      <c r="AD218" s="77"/>
      <c r="AE218" s="115"/>
      <c r="AH218" s="77"/>
      <c r="AI218" s="77"/>
    </row>
    <row r="219" spans="1:35" s="76" customFormat="1" ht="25.5" x14ac:dyDescent="0.25">
      <c r="A219" s="88" t="s">
        <v>64</v>
      </c>
      <c r="B219" s="181" t="s">
        <v>64</v>
      </c>
      <c r="C219" s="48">
        <f t="shared" ref="C219:V219" si="134">C15+C40+C65+C90+C115+C140+C165+C190</f>
        <v>0</v>
      </c>
      <c r="D219" s="48">
        <f t="shared" si="134"/>
        <v>0</v>
      </c>
      <c r="E219" s="48">
        <f t="shared" si="134"/>
        <v>0</v>
      </c>
      <c r="F219" s="48">
        <f t="shared" si="134"/>
        <v>0</v>
      </c>
      <c r="G219" s="48">
        <f t="shared" si="134"/>
        <v>0</v>
      </c>
      <c r="H219" s="48">
        <f t="shared" si="134"/>
        <v>0</v>
      </c>
      <c r="I219" s="48">
        <f t="shared" si="134"/>
        <v>0</v>
      </c>
      <c r="J219" s="48">
        <f t="shared" si="134"/>
        <v>0</v>
      </c>
      <c r="K219" s="48">
        <f t="shared" si="134"/>
        <v>0</v>
      </c>
      <c r="L219" s="48">
        <f t="shared" si="134"/>
        <v>0</v>
      </c>
      <c r="M219" s="48">
        <f t="shared" si="134"/>
        <v>0</v>
      </c>
      <c r="N219" s="48">
        <f>N15+N40+N65+N90+N115+N140+N165+N190</f>
        <v>0</v>
      </c>
      <c r="O219" s="48">
        <f t="shared" si="134"/>
        <v>0</v>
      </c>
      <c r="P219" s="48">
        <f t="shared" si="134"/>
        <v>0</v>
      </c>
      <c r="Q219" s="48">
        <f t="shared" si="134"/>
        <v>0</v>
      </c>
      <c r="R219" s="48">
        <f t="shared" si="134"/>
        <v>0</v>
      </c>
      <c r="S219" s="48">
        <f t="shared" si="134"/>
        <v>0</v>
      </c>
      <c r="T219" s="48">
        <f t="shared" si="134"/>
        <v>0</v>
      </c>
      <c r="U219" s="48">
        <f t="shared" si="134"/>
        <v>0</v>
      </c>
      <c r="V219" s="48">
        <f t="shared" si="134"/>
        <v>0</v>
      </c>
      <c r="W219" s="48">
        <f t="shared" si="131"/>
        <v>0</v>
      </c>
      <c r="X219" s="48">
        <f t="shared" si="126"/>
        <v>0</v>
      </c>
      <c r="Y219" s="48">
        <f t="shared" si="126"/>
        <v>0</v>
      </c>
      <c r="Z219" s="48">
        <f t="shared" si="126"/>
        <v>0</v>
      </c>
      <c r="AA219" s="48">
        <f t="shared" si="126"/>
        <v>0</v>
      </c>
      <c r="AB219" s="48">
        <f t="shared" si="126"/>
        <v>0</v>
      </c>
      <c r="AC219" s="58">
        <f t="shared" si="126"/>
        <v>0</v>
      </c>
      <c r="AD219" s="77"/>
      <c r="AE219" s="115"/>
      <c r="AH219" s="77"/>
      <c r="AI219" s="77"/>
    </row>
    <row r="220" spans="1:35" s="76" customFormat="1" ht="15.75" customHeight="1" x14ac:dyDescent="0.25">
      <c r="A220" s="46" t="s">
        <v>66</v>
      </c>
      <c r="B220" s="108" t="s">
        <v>121</v>
      </c>
      <c r="C220" s="48">
        <f t="shared" ref="C220:V220" si="135">C16+C41+C66+C91+C116+C141+C166+C191</f>
        <v>0</v>
      </c>
      <c r="D220" s="48">
        <f t="shared" si="135"/>
        <v>0</v>
      </c>
      <c r="E220" s="48">
        <f t="shared" si="135"/>
        <v>0</v>
      </c>
      <c r="F220" s="48">
        <f t="shared" si="135"/>
        <v>0</v>
      </c>
      <c r="G220" s="48">
        <f t="shared" si="135"/>
        <v>0</v>
      </c>
      <c r="H220" s="48">
        <f t="shared" si="135"/>
        <v>0</v>
      </c>
      <c r="I220" s="48">
        <f t="shared" si="135"/>
        <v>0</v>
      </c>
      <c r="J220" s="48">
        <f t="shared" si="135"/>
        <v>0</v>
      </c>
      <c r="K220" s="48">
        <f t="shared" si="135"/>
        <v>0</v>
      </c>
      <c r="L220" s="48">
        <f t="shared" si="135"/>
        <v>0</v>
      </c>
      <c r="M220" s="48">
        <f t="shared" si="135"/>
        <v>0</v>
      </c>
      <c r="N220" s="48">
        <f t="shared" si="135"/>
        <v>0</v>
      </c>
      <c r="O220" s="48">
        <f t="shared" si="135"/>
        <v>0</v>
      </c>
      <c r="P220" s="48">
        <f t="shared" si="135"/>
        <v>0</v>
      </c>
      <c r="Q220" s="48">
        <f t="shared" si="135"/>
        <v>0</v>
      </c>
      <c r="R220" s="48">
        <f t="shared" si="135"/>
        <v>0</v>
      </c>
      <c r="S220" s="48">
        <f t="shared" si="135"/>
        <v>0</v>
      </c>
      <c r="T220" s="48">
        <f t="shared" si="135"/>
        <v>0</v>
      </c>
      <c r="U220" s="48">
        <f t="shared" si="135"/>
        <v>0</v>
      </c>
      <c r="V220" s="48">
        <f t="shared" si="135"/>
        <v>0</v>
      </c>
      <c r="W220" s="48">
        <f t="shared" si="131"/>
        <v>0</v>
      </c>
      <c r="X220" s="48">
        <f t="shared" si="126"/>
        <v>0</v>
      </c>
      <c r="Y220" s="48">
        <f t="shared" si="126"/>
        <v>0</v>
      </c>
      <c r="Z220" s="48">
        <f t="shared" si="126"/>
        <v>0</v>
      </c>
      <c r="AA220" s="48">
        <f t="shared" si="126"/>
        <v>0</v>
      </c>
      <c r="AB220" s="48">
        <f t="shared" si="126"/>
        <v>0</v>
      </c>
      <c r="AC220" s="58">
        <f t="shared" si="126"/>
        <v>0</v>
      </c>
      <c r="AD220" s="77"/>
      <c r="AE220" s="115"/>
      <c r="AH220" s="77"/>
      <c r="AI220" s="77"/>
    </row>
    <row r="221" spans="1:35" s="76" customFormat="1" ht="15.75" x14ac:dyDescent="0.25">
      <c r="A221" s="88" t="s">
        <v>63</v>
      </c>
      <c r="B221" s="181" t="s">
        <v>63</v>
      </c>
      <c r="C221" s="48">
        <f t="shared" ref="C221:V221" si="136">C17+C42+C67+C92+C117+C142+C167+C192</f>
        <v>0</v>
      </c>
      <c r="D221" s="48">
        <f t="shared" si="136"/>
        <v>0</v>
      </c>
      <c r="E221" s="48">
        <f t="shared" si="136"/>
        <v>0</v>
      </c>
      <c r="F221" s="48">
        <f t="shared" si="136"/>
        <v>0</v>
      </c>
      <c r="G221" s="48">
        <f t="shared" si="136"/>
        <v>0</v>
      </c>
      <c r="H221" s="48">
        <f t="shared" si="136"/>
        <v>0</v>
      </c>
      <c r="I221" s="48">
        <f t="shared" si="136"/>
        <v>0</v>
      </c>
      <c r="J221" s="48">
        <f t="shared" si="136"/>
        <v>0</v>
      </c>
      <c r="K221" s="48">
        <f t="shared" si="136"/>
        <v>0</v>
      </c>
      <c r="L221" s="48">
        <f t="shared" si="136"/>
        <v>0</v>
      </c>
      <c r="M221" s="48">
        <f t="shared" si="136"/>
        <v>0</v>
      </c>
      <c r="N221" s="48">
        <f t="shared" si="136"/>
        <v>0</v>
      </c>
      <c r="O221" s="48">
        <f t="shared" si="136"/>
        <v>0</v>
      </c>
      <c r="P221" s="48">
        <f t="shared" si="136"/>
        <v>0</v>
      </c>
      <c r="Q221" s="48">
        <f t="shared" si="136"/>
        <v>0</v>
      </c>
      <c r="R221" s="48">
        <f t="shared" si="136"/>
        <v>0</v>
      </c>
      <c r="S221" s="48">
        <f t="shared" si="136"/>
        <v>0</v>
      </c>
      <c r="T221" s="48">
        <f t="shared" si="136"/>
        <v>0</v>
      </c>
      <c r="U221" s="48">
        <f t="shared" si="136"/>
        <v>0</v>
      </c>
      <c r="V221" s="48">
        <f t="shared" si="136"/>
        <v>0</v>
      </c>
      <c r="W221" s="48">
        <f t="shared" si="131"/>
        <v>0</v>
      </c>
      <c r="X221" s="48">
        <f t="shared" si="126"/>
        <v>0</v>
      </c>
      <c r="Y221" s="48">
        <f t="shared" si="126"/>
        <v>0</v>
      </c>
      <c r="Z221" s="48">
        <f t="shared" si="126"/>
        <v>0</v>
      </c>
      <c r="AA221" s="48">
        <f t="shared" si="126"/>
        <v>0</v>
      </c>
      <c r="AB221" s="48">
        <f t="shared" si="126"/>
        <v>0</v>
      </c>
      <c r="AC221" s="58">
        <f t="shared" si="126"/>
        <v>0</v>
      </c>
      <c r="AD221" s="127"/>
      <c r="AE221" s="115"/>
      <c r="AH221" s="77"/>
      <c r="AI221" s="77"/>
    </row>
    <row r="222" spans="1:35" s="76" customFormat="1" ht="25.5" hidden="1" x14ac:dyDescent="0.25">
      <c r="A222" s="88" t="s">
        <v>64</v>
      </c>
      <c r="B222" s="181" t="s">
        <v>64</v>
      </c>
      <c r="C222" s="48">
        <f t="shared" ref="C222:V222" si="137">C18+C43+C68+C93+C118+C143+C168+C193</f>
        <v>0</v>
      </c>
      <c r="D222" s="48">
        <f t="shared" si="137"/>
        <v>0</v>
      </c>
      <c r="E222" s="48">
        <f t="shared" si="137"/>
        <v>0</v>
      </c>
      <c r="F222" s="48">
        <f t="shared" si="137"/>
        <v>0</v>
      </c>
      <c r="G222" s="48">
        <f t="shared" si="137"/>
        <v>0</v>
      </c>
      <c r="H222" s="48">
        <f t="shared" si="137"/>
        <v>0</v>
      </c>
      <c r="I222" s="48">
        <f t="shared" si="137"/>
        <v>0</v>
      </c>
      <c r="J222" s="48">
        <f t="shared" si="137"/>
        <v>0</v>
      </c>
      <c r="K222" s="48">
        <f t="shared" si="137"/>
        <v>0</v>
      </c>
      <c r="L222" s="48">
        <f t="shared" si="137"/>
        <v>0</v>
      </c>
      <c r="M222" s="48">
        <f t="shared" si="137"/>
        <v>0</v>
      </c>
      <c r="N222" s="48">
        <f t="shared" si="137"/>
        <v>0</v>
      </c>
      <c r="O222" s="48">
        <f t="shared" si="137"/>
        <v>0</v>
      </c>
      <c r="P222" s="48">
        <f t="shared" si="137"/>
        <v>0</v>
      </c>
      <c r="Q222" s="48">
        <f t="shared" si="137"/>
        <v>0</v>
      </c>
      <c r="R222" s="48">
        <f t="shared" si="137"/>
        <v>0</v>
      </c>
      <c r="S222" s="48">
        <f t="shared" si="137"/>
        <v>0</v>
      </c>
      <c r="T222" s="48">
        <f t="shared" si="137"/>
        <v>0</v>
      </c>
      <c r="U222" s="48">
        <f t="shared" si="137"/>
        <v>0</v>
      </c>
      <c r="V222" s="48">
        <f t="shared" si="137"/>
        <v>0</v>
      </c>
      <c r="W222" s="48">
        <f t="shared" si="131"/>
        <v>0</v>
      </c>
      <c r="X222" s="48">
        <f t="shared" ref="X222:AC230" si="138">X18+X43+X68+X93+X118+X143+X168+X193</f>
        <v>0</v>
      </c>
      <c r="Y222" s="48">
        <f t="shared" si="138"/>
        <v>0</v>
      </c>
      <c r="Z222" s="48">
        <f t="shared" si="138"/>
        <v>0</v>
      </c>
      <c r="AA222" s="48">
        <f t="shared" si="138"/>
        <v>0</v>
      </c>
      <c r="AB222" s="48">
        <f t="shared" si="138"/>
        <v>0</v>
      </c>
      <c r="AC222" s="58">
        <f t="shared" si="138"/>
        <v>0</v>
      </c>
      <c r="AD222" s="77"/>
      <c r="AE222" s="115"/>
      <c r="AH222" s="77"/>
      <c r="AI222" s="77"/>
    </row>
    <row r="223" spans="1:35" s="76" customFormat="1" ht="15.75" x14ac:dyDescent="0.25">
      <c r="A223" s="46" t="s">
        <v>67</v>
      </c>
      <c r="B223" s="108" t="s">
        <v>107</v>
      </c>
      <c r="C223" s="48">
        <f t="shared" ref="C223:V223" si="139">C19+C44+C69+C94+C119+C144+C169+C194</f>
        <v>0</v>
      </c>
      <c r="D223" s="48">
        <f t="shared" si="139"/>
        <v>0</v>
      </c>
      <c r="E223" s="48">
        <f t="shared" si="139"/>
        <v>0</v>
      </c>
      <c r="F223" s="48">
        <f t="shared" si="139"/>
        <v>0</v>
      </c>
      <c r="G223" s="48">
        <f t="shared" si="139"/>
        <v>0</v>
      </c>
      <c r="H223" s="48">
        <f t="shared" si="139"/>
        <v>0</v>
      </c>
      <c r="I223" s="48">
        <f t="shared" si="139"/>
        <v>0</v>
      </c>
      <c r="J223" s="48">
        <f t="shared" si="139"/>
        <v>0</v>
      </c>
      <c r="K223" s="48">
        <f t="shared" si="139"/>
        <v>0</v>
      </c>
      <c r="L223" s="48">
        <f t="shared" si="139"/>
        <v>0</v>
      </c>
      <c r="M223" s="48">
        <f t="shared" si="139"/>
        <v>0</v>
      </c>
      <c r="N223" s="48">
        <f t="shared" si="139"/>
        <v>0</v>
      </c>
      <c r="O223" s="48">
        <f t="shared" si="139"/>
        <v>0</v>
      </c>
      <c r="P223" s="48">
        <f t="shared" si="139"/>
        <v>0</v>
      </c>
      <c r="Q223" s="48">
        <f t="shared" si="139"/>
        <v>0</v>
      </c>
      <c r="R223" s="48">
        <f t="shared" si="139"/>
        <v>0</v>
      </c>
      <c r="S223" s="48">
        <f t="shared" si="139"/>
        <v>0</v>
      </c>
      <c r="T223" s="48">
        <f t="shared" si="139"/>
        <v>0</v>
      </c>
      <c r="U223" s="48">
        <f t="shared" si="139"/>
        <v>0</v>
      </c>
      <c r="V223" s="48">
        <f t="shared" si="139"/>
        <v>0</v>
      </c>
      <c r="W223" s="48">
        <f t="shared" si="131"/>
        <v>0</v>
      </c>
      <c r="X223" s="48">
        <f t="shared" si="138"/>
        <v>0</v>
      </c>
      <c r="Y223" s="48">
        <f t="shared" si="138"/>
        <v>0</v>
      </c>
      <c r="Z223" s="48">
        <f t="shared" si="138"/>
        <v>0</v>
      </c>
      <c r="AA223" s="48">
        <f t="shared" si="138"/>
        <v>0</v>
      </c>
      <c r="AB223" s="48">
        <f t="shared" si="138"/>
        <v>0</v>
      </c>
      <c r="AC223" s="58">
        <f t="shared" si="138"/>
        <v>0</v>
      </c>
      <c r="AD223" s="53" t="e">
        <f>AC223-'02.18'!#REF!</f>
        <v>#REF!</v>
      </c>
      <c r="AE223" s="115"/>
      <c r="AH223" s="77"/>
      <c r="AI223" s="77"/>
    </row>
    <row r="224" spans="1:35" s="76" customFormat="1" ht="15.75" x14ac:dyDescent="0.25">
      <c r="A224" s="46" t="s">
        <v>68</v>
      </c>
      <c r="B224" s="108" t="s">
        <v>108</v>
      </c>
      <c r="C224" s="48">
        <f t="shared" ref="C224:V224" si="140">C20+C45+C70+C95+C120+C145+C170+C195</f>
        <v>0</v>
      </c>
      <c r="D224" s="48">
        <f t="shared" si="140"/>
        <v>0</v>
      </c>
      <c r="E224" s="48">
        <f t="shared" si="140"/>
        <v>0</v>
      </c>
      <c r="F224" s="48">
        <f t="shared" si="140"/>
        <v>0</v>
      </c>
      <c r="G224" s="48">
        <f t="shared" si="140"/>
        <v>0</v>
      </c>
      <c r="H224" s="48">
        <f t="shared" si="140"/>
        <v>0</v>
      </c>
      <c r="I224" s="48">
        <f t="shared" si="140"/>
        <v>0</v>
      </c>
      <c r="J224" s="48">
        <f t="shared" si="140"/>
        <v>0</v>
      </c>
      <c r="K224" s="48">
        <f t="shared" si="140"/>
        <v>0</v>
      </c>
      <c r="L224" s="48">
        <f t="shared" si="140"/>
        <v>0</v>
      </c>
      <c r="M224" s="48">
        <f t="shared" si="140"/>
        <v>0</v>
      </c>
      <c r="N224" s="48">
        <f t="shared" si="140"/>
        <v>0</v>
      </c>
      <c r="O224" s="48">
        <f t="shared" si="140"/>
        <v>0</v>
      </c>
      <c r="P224" s="48">
        <f t="shared" si="140"/>
        <v>0</v>
      </c>
      <c r="Q224" s="48">
        <f t="shared" si="140"/>
        <v>0</v>
      </c>
      <c r="R224" s="48">
        <f t="shared" si="140"/>
        <v>0</v>
      </c>
      <c r="S224" s="48">
        <f t="shared" si="140"/>
        <v>0</v>
      </c>
      <c r="T224" s="48">
        <f t="shared" si="140"/>
        <v>0</v>
      </c>
      <c r="U224" s="48">
        <f t="shared" si="140"/>
        <v>0</v>
      </c>
      <c r="V224" s="48">
        <f t="shared" si="140"/>
        <v>0</v>
      </c>
      <c r="W224" s="48">
        <f t="shared" si="131"/>
        <v>0</v>
      </c>
      <c r="X224" s="48">
        <f t="shared" si="138"/>
        <v>0</v>
      </c>
      <c r="Y224" s="48">
        <f t="shared" si="138"/>
        <v>0</v>
      </c>
      <c r="Z224" s="48">
        <f t="shared" si="138"/>
        <v>0</v>
      </c>
      <c r="AA224" s="48">
        <f t="shared" si="138"/>
        <v>0</v>
      </c>
      <c r="AB224" s="48">
        <f t="shared" si="138"/>
        <v>0</v>
      </c>
      <c r="AC224" s="58">
        <f t="shared" si="138"/>
        <v>0</v>
      </c>
      <c r="AD224" s="60"/>
      <c r="AH224" s="77"/>
      <c r="AI224" s="77"/>
    </row>
    <row r="225" spans="1:35" s="76" customFormat="1" ht="15.75" x14ac:dyDescent="0.25">
      <c r="A225" s="46" t="s">
        <v>69</v>
      </c>
      <c r="B225" s="108" t="s">
        <v>122</v>
      </c>
      <c r="C225" s="48">
        <f t="shared" ref="C225:V225" si="141">C21+C46+C71+C96+C121+C146+C171+C196</f>
        <v>0</v>
      </c>
      <c r="D225" s="48">
        <f t="shared" si="141"/>
        <v>0</v>
      </c>
      <c r="E225" s="48">
        <f t="shared" si="141"/>
        <v>0</v>
      </c>
      <c r="F225" s="48">
        <f t="shared" si="141"/>
        <v>0</v>
      </c>
      <c r="G225" s="48">
        <f t="shared" si="141"/>
        <v>0</v>
      </c>
      <c r="H225" s="48">
        <f t="shared" si="141"/>
        <v>0</v>
      </c>
      <c r="I225" s="48">
        <f t="shared" si="141"/>
        <v>0</v>
      </c>
      <c r="J225" s="48">
        <f t="shared" si="141"/>
        <v>0</v>
      </c>
      <c r="K225" s="48">
        <f t="shared" si="141"/>
        <v>0</v>
      </c>
      <c r="L225" s="48">
        <f t="shared" si="141"/>
        <v>0</v>
      </c>
      <c r="M225" s="48">
        <f t="shared" si="141"/>
        <v>0</v>
      </c>
      <c r="N225" s="48">
        <f t="shared" si="141"/>
        <v>0</v>
      </c>
      <c r="O225" s="48">
        <f t="shared" si="141"/>
        <v>0</v>
      </c>
      <c r="P225" s="48">
        <f t="shared" si="141"/>
        <v>0</v>
      </c>
      <c r="Q225" s="48">
        <f t="shared" si="141"/>
        <v>0</v>
      </c>
      <c r="R225" s="48">
        <f t="shared" si="141"/>
        <v>0</v>
      </c>
      <c r="S225" s="48">
        <f t="shared" si="141"/>
        <v>0</v>
      </c>
      <c r="T225" s="48">
        <f t="shared" si="141"/>
        <v>0</v>
      </c>
      <c r="U225" s="48">
        <f t="shared" si="141"/>
        <v>0</v>
      </c>
      <c r="V225" s="48">
        <f t="shared" si="141"/>
        <v>0</v>
      </c>
      <c r="W225" s="48">
        <f t="shared" si="131"/>
        <v>0</v>
      </c>
      <c r="X225" s="48">
        <f t="shared" si="138"/>
        <v>0</v>
      </c>
      <c r="Y225" s="48">
        <f t="shared" si="138"/>
        <v>0</v>
      </c>
      <c r="Z225" s="48">
        <f t="shared" si="138"/>
        <v>0</v>
      </c>
      <c r="AA225" s="48">
        <f t="shared" si="138"/>
        <v>0</v>
      </c>
      <c r="AB225" s="48">
        <f t="shared" si="138"/>
        <v>0</v>
      </c>
      <c r="AC225" s="58">
        <f t="shared" si="138"/>
        <v>0</v>
      </c>
      <c r="AD225" s="60"/>
      <c r="AH225" s="77"/>
      <c r="AI225" s="77"/>
    </row>
    <row r="226" spans="1:35" s="76" customFormat="1" ht="15.75" x14ac:dyDescent="0.25">
      <c r="A226" s="46" t="s">
        <v>70</v>
      </c>
      <c r="B226" s="108" t="s">
        <v>109</v>
      </c>
      <c r="C226" s="48">
        <f t="shared" ref="C226:V226" si="142">C22+C47+C72+C97+C122+C147+C172+C197</f>
        <v>0</v>
      </c>
      <c r="D226" s="48">
        <f t="shared" si="142"/>
        <v>0</v>
      </c>
      <c r="E226" s="48">
        <f t="shared" si="142"/>
        <v>0</v>
      </c>
      <c r="F226" s="48">
        <f t="shared" si="142"/>
        <v>0</v>
      </c>
      <c r="G226" s="48">
        <f t="shared" si="142"/>
        <v>0</v>
      </c>
      <c r="H226" s="48">
        <f t="shared" si="142"/>
        <v>0</v>
      </c>
      <c r="I226" s="48">
        <f t="shared" si="142"/>
        <v>0</v>
      </c>
      <c r="J226" s="48">
        <f t="shared" si="142"/>
        <v>0</v>
      </c>
      <c r="K226" s="48">
        <f t="shared" si="142"/>
        <v>0</v>
      </c>
      <c r="L226" s="48">
        <f t="shared" si="142"/>
        <v>0</v>
      </c>
      <c r="M226" s="48">
        <f t="shared" si="142"/>
        <v>0</v>
      </c>
      <c r="N226" s="48">
        <f t="shared" si="142"/>
        <v>0</v>
      </c>
      <c r="O226" s="48">
        <f t="shared" si="142"/>
        <v>0</v>
      </c>
      <c r="P226" s="48">
        <f t="shared" si="142"/>
        <v>0</v>
      </c>
      <c r="Q226" s="48">
        <f t="shared" si="142"/>
        <v>0</v>
      </c>
      <c r="R226" s="48">
        <f t="shared" si="142"/>
        <v>0</v>
      </c>
      <c r="S226" s="48">
        <f t="shared" si="142"/>
        <v>0</v>
      </c>
      <c r="T226" s="48">
        <f t="shared" si="142"/>
        <v>0</v>
      </c>
      <c r="U226" s="48">
        <f t="shared" si="142"/>
        <v>0</v>
      </c>
      <c r="V226" s="48">
        <f t="shared" si="142"/>
        <v>0</v>
      </c>
      <c r="W226" s="48">
        <f t="shared" si="131"/>
        <v>0</v>
      </c>
      <c r="X226" s="48">
        <f t="shared" si="138"/>
        <v>0</v>
      </c>
      <c r="Y226" s="48">
        <f t="shared" si="138"/>
        <v>0</v>
      </c>
      <c r="Z226" s="48">
        <f t="shared" si="138"/>
        <v>0</v>
      </c>
      <c r="AA226" s="48">
        <f t="shared" si="138"/>
        <v>0</v>
      </c>
      <c r="AB226" s="48">
        <f t="shared" si="138"/>
        <v>0</v>
      </c>
      <c r="AC226" s="58">
        <f t="shared" si="138"/>
        <v>0</v>
      </c>
      <c r="AD226" s="53"/>
      <c r="AE226" s="115"/>
      <c r="AH226" s="77"/>
      <c r="AI226" s="77"/>
    </row>
    <row r="227" spans="1:35" s="76" customFormat="1" ht="15.75" x14ac:dyDescent="0.25">
      <c r="A227" s="46" t="s">
        <v>71</v>
      </c>
      <c r="B227" s="108" t="s">
        <v>110</v>
      </c>
      <c r="C227" s="48">
        <f t="shared" ref="C227:V227" si="143">C23+C48+C73+C98+C123+C148+C173+C198</f>
        <v>0</v>
      </c>
      <c r="D227" s="48">
        <f t="shared" si="143"/>
        <v>0</v>
      </c>
      <c r="E227" s="48">
        <f t="shared" si="143"/>
        <v>0</v>
      </c>
      <c r="F227" s="48">
        <f t="shared" si="143"/>
        <v>0</v>
      </c>
      <c r="G227" s="48">
        <f t="shared" si="143"/>
        <v>0</v>
      </c>
      <c r="H227" s="48">
        <f t="shared" si="143"/>
        <v>0</v>
      </c>
      <c r="I227" s="48">
        <f t="shared" si="143"/>
        <v>0</v>
      </c>
      <c r="J227" s="48">
        <f t="shared" si="143"/>
        <v>0</v>
      </c>
      <c r="K227" s="48">
        <f t="shared" si="143"/>
        <v>0</v>
      </c>
      <c r="L227" s="48">
        <f t="shared" si="143"/>
        <v>0</v>
      </c>
      <c r="M227" s="48">
        <f t="shared" si="143"/>
        <v>0</v>
      </c>
      <c r="N227" s="48">
        <f t="shared" si="143"/>
        <v>0</v>
      </c>
      <c r="O227" s="48">
        <f t="shared" si="143"/>
        <v>0</v>
      </c>
      <c r="P227" s="48">
        <f t="shared" si="143"/>
        <v>0</v>
      </c>
      <c r="Q227" s="48">
        <f t="shared" si="143"/>
        <v>0</v>
      </c>
      <c r="R227" s="48">
        <f t="shared" si="143"/>
        <v>0</v>
      </c>
      <c r="S227" s="48">
        <f t="shared" si="143"/>
        <v>0</v>
      </c>
      <c r="T227" s="48">
        <f t="shared" si="143"/>
        <v>0</v>
      </c>
      <c r="U227" s="48">
        <f t="shared" si="143"/>
        <v>0</v>
      </c>
      <c r="V227" s="48">
        <f t="shared" si="143"/>
        <v>0</v>
      </c>
      <c r="W227" s="48">
        <f t="shared" si="131"/>
        <v>0</v>
      </c>
      <c r="X227" s="48">
        <f t="shared" si="138"/>
        <v>0</v>
      </c>
      <c r="Y227" s="48">
        <f t="shared" si="138"/>
        <v>0</v>
      </c>
      <c r="Z227" s="48">
        <f t="shared" si="138"/>
        <v>0</v>
      </c>
      <c r="AA227" s="48">
        <f t="shared" si="138"/>
        <v>0</v>
      </c>
      <c r="AB227" s="48">
        <f t="shared" si="138"/>
        <v>0</v>
      </c>
      <c r="AC227" s="58">
        <f t="shared" si="138"/>
        <v>0</v>
      </c>
      <c r="AD227" s="60"/>
      <c r="AH227" s="77"/>
      <c r="AI227" s="77"/>
    </row>
    <row r="228" spans="1:35" s="76" customFormat="1" ht="15.75" x14ac:dyDescent="0.25">
      <c r="A228" s="46" t="s">
        <v>72</v>
      </c>
      <c r="B228" s="108" t="s">
        <v>111</v>
      </c>
      <c r="C228" s="48">
        <f t="shared" ref="C228:V228" si="144">C24+C49+C74+C99+C124+C149+C174+C199</f>
        <v>0</v>
      </c>
      <c r="D228" s="48">
        <f t="shared" si="144"/>
        <v>0</v>
      </c>
      <c r="E228" s="48">
        <f t="shared" si="144"/>
        <v>0</v>
      </c>
      <c r="F228" s="48">
        <f t="shared" si="144"/>
        <v>0</v>
      </c>
      <c r="G228" s="48">
        <f t="shared" si="144"/>
        <v>0</v>
      </c>
      <c r="H228" s="48">
        <f t="shared" si="144"/>
        <v>0</v>
      </c>
      <c r="I228" s="48">
        <f t="shared" si="144"/>
        <v>0</v>
      </c>
      <c r="J228" s="48">
        <f t="shared" si="144"/>
        <v>0</v>
      </c>
      <c r="K228" s="48">
        <f t="shared" si="144"/>
        <v>0</v>
      </c>
      <c r="L228" s="48">
        <f t="shared" si="144"/>
        <v>0</v>
      </c>
      <c r="M228" s="48">
        <f t="shared" si="144"/>
        <v>0</v>
      </c>
      <c r="N228" s="48">
        <f t="shared" si="144"/>
        <v>0</v>
      </c>
      <c r="O228" s="48">
        <f t="shared" si="144"/>
        <v>0</v>
      </c>
      <c r="P228" s="48">
        <f t="shared" si="144"/>
        <v>0</v>
      </c>
      <c r="Q228" s="48">
        <f t="shared" si="144"/>
        <v>0</v>
      </c>
      <c r="R228" s="48">
        <f t="shared" si="144"/>
        <v>0</v>
      </c>
      <c r="S228" s="48">
        <f t="shared" si="144"/>
        <v>0</v>
      </c>
      <c r="T228" s="48">
        <f t="shared" si="144"/>
        <v>0</v>
      </c>
      <c r="U228" s="48">
        <f t="shared" si="144"/>
        <v>0</v>
      </c>
      <c r="V228" s="48">
        <f t="shared" si="144"/>
        <v>0</v>
      </c>
      <c r="W228" s="48">
        <f t="shared" si="131"/>
        <v>0</v>
      </c>
      <c r="X228" s="48">
        <f t="shared" si="138"/>
        <v>0</v>
      </c>
      <c r="Y228" s="48">
        <f t="shared" si="138"/>
        <v>0</v>
      </c>
      <c r="Z228" s="48">
        <f t="shared" si="138"/>
        <v>0</v>
      </c>
      <c r="AA228" s="48">
        <f t="shared" si="138"/>
        <v>0</v>
      </c>
      <c r="AB228" s="48">
        <f t="shared" si="138"/>
        <v>0</v>
      </c>
      <c r="AC228" s="58">
        <f t="shared" si="138"/>
        <v>0</v>
      </c>
      <c r="AD228" s="60"/>
      <c r="AH228" s="77"/>
      <c r="AI228" s="77"/>
    </row>
    <row r="229" spans="1:35" s="129" customFormat="1" ht="15.75" x14ac:dyDescent="0.25">
      <c r="A229" s="174" t="s">
        <v>112</v>
      </c>
      <c r="B229" s="171" t="s">
        <v>113</v>
      </c>
      <c r="C229" s="48">
        <f t="shared" ref="C229:V229" si="145">C25+C50+C75+C100+C125+C150+C175+C200</f>
        <v>0</v>
      </c>
      <c r="D229" s="48">
        <f t="shared" si="145"/>
        <v>0</v>
      </c>
      <c r="E229" s="48">
        <f t="shared" si="145"/>
        <v>0</v>
      </c>
      <c r="F229" s="48">
        <f t="shared" si="145"/>
        <v>0</v>
      </c>
      <c r="G229" s="48">
        <f t="shared" si="145"/>
        <v>0</v>
      </c>
      <c r="H229" s="48">
        <f t="shared" si="145"/>
        <v>0</v>
      </c>
      <c r="I229" s="48">
        <f t="shared" si="145"/>
        <v>0</v>
      </c>
      <c r="J229" s="48">
        <f t="shared" si="145"/>
        <v>0</v>
      </c>
      <c r="K229" s="48">
        <f t="shared" si="145"/>
        <v>0</v>
      </c>
      <c r="L229" s="48">
        <f t="shared" si="145"/>
        <v>0</v>
      </c>
      <c r="M229" s="48">
        <f t="shared" si="145"/>
        <v>0</v>
      </c>
      <c r="N229" s="48">
        <f t="shared" si="145"/>
        <v>0</v>
      </c>
      <c r="O229" s="48">
        <f t="shared" si="145"/>
        <v>0</v>
      </c>
      <c r="P229" s="48">
        <f t="shared" si="145"/>
        <v>0</v>
      </c>
      <c r="Q229" s="48">
        <f t="shared" si="145"/>
        <v>0</v>
      </c>
      <c r="R229" s="48">
        <f t="shared" si="145"/>
        <v>0</v>
      </c>
      <c r="S229" s="48">
        <f t="shared" si="145"/>
        <v>0</v>
      </c>
      <c r="T229" s="48">
        <f t="shared" si="145"/>
        <v>0</v>
      </c>
      <c r="U229" s="48">
        <f t="shared" si="145"/>
        <v>0</v>
      </c>
      <c r="V229" s="48">
        <f t="shared" si="145"/>
        <v>0</v>
      </c>
      <c r="W229" s="48">
        <f t="shared" si="131"/>
        <v>0</v>
      </c>
      <c r="X229" s="48">
        <f t="shared" si="138"/>
        <v>0</v>
      </c>
      <c r="Y229" s="48">
        <f t="shared" si="138"/>
        <v>0</v>
      </c>
      <c r="Z229" s="48">
        <f t="shared" si="138"/>
        <v>0</v>
      </c>
      <c r="AA229" s="48">
        <f t="shared" si="138"/>
        <v>0</v>
      </c>
      <c r="AB229" s="48">
        <f t="shared" si="138"/>
        <v>0</v>
      </c>
      <c r="AC229" s="58">
        <f t="shared" si="138"/>
        <v>0</v>
      </c>
      <c r="AD229" s="128"/>
      <c r="AH229" s="130"/>
      <c r="AI229" s="130"/>
    </row>
    <row r="230" spans="1:35" s="129" customFormat="1" ht="15.75" x14ac:dyDescent="0.25">
      <c r="A230" s="173" t="s">
        <v>75</v>
      </c>
      <c r="B230" s="108" t="s">
        <v>124</v>
      </c>
      <c r="C230" s="48">
        <f t="shared" ref="C230:V230" si="146">C26+C51+C76+C101+C126+C151+C176+C201</f>
        <v>0</v>
      </c>
      <c r="D230" s="48">
        <f t="shared" si="146"/>
        <v>0</v>
      </c>
      <c r="E230" s="48">
        <f t="shared" si="146"/>
        <v>0</v>
      </c>
      <c r="F230" s="48">
        <f t="shared" si="146"/>
        <v>0</v>
      </c>
      <c r="G230" s="48">
        <f t="shared" si="146"/>
        <v>0</v>
      </c>
      <c r="H230" s="48">
        <f t="shared" si="146"/>
        <v>0</v>
      </c>
      <c r="I230" s="48">
        <f t="shared" si="146"/>
        <v>0</v>
      </c>
      <c r="J230" s="48">
        <f t="shared" si="146"/>
        <v>0</v>
      </c>
      <c r="K230" s="48">
        <f t="shared" si="146"/>
        <v>0</v>
      </c>
      <c r="L230" s="48">
        <f t="shared" si="146"/>
        <v>0</v>
      </c>
      <c r="M230" s="48">
        <f t="shared" si="146"/>
        <v>0</v>
      </c>
      <c r="N230" s="48">
        <f t="shared" si="146"/>
        <v>0</v>
      </c>
      <c r="O230" s="48">
        <f t="shared" si="146"/>
        <v>0</v>
      </c>
      <c r="P230" s="48">
        <f t="shared" si="146"/>
        <v>0</v>
      </c>
      <c r="Q230" s="48">
        <f t="shared" si="146"/>
        <v>0</v>
      </c>
      <c r="R230" s="48">
        <f t="shared" si="146"/>
        <v>0</v>
      </c>
      <c r="S230" s="48">
        <f t="shared" si="146"/>
        <v>0</v>
      </c>
      <c r="T230" s="48">
        <f t="shared" si="146"/>
        <v>0</v>
      </c>
      <c r="U230" s="48">
        <f t="shared" si="146"/>
        <v>0</v>
      </c>
      <c r="V230" s="48">
        <f t="shared" si="146"/>
        <v>0</v>
      </c>
      <c r="W230" s="48">
        <f t="shared" si="131"/>
        <v>0</v>
      </c>
      <c r="X230" s="48">
        <f t="shared" si="138"/>
        <v>0</v>
      </c>
      <c r="Y230" s="48">
        <f t="shared" si="138"/>
        <v>0</v>
      </c>
      <c r="Z230" s="48">
        <f t="shared" si="138"/>
        <v>0</v>
      </c>
      <c r="AA230" s="48">
        <f t="shared" si="138"/>
        <v>0</v>
      </c>
      <c r="AB230" s="48">
        <f t="shared" si="138"/>
        <v>0</v>
      </c>
      <c r="AC230" s="58">
        <f t="shared" si="138"/>
        <v>0</v>
      </c>
      <c r="AD230" s="128"/>
      <c r="AH230" s="130"/>
      <c r="AI230" s="130"/>
    </row>
    <row r="231" spans="1:35" s="76" customFormat="1" ht="15.75" x14ac:dyDescent="0.25">
      <c r="A231" s="46" t="s">
        <v>76</v>
      </c>
      <c r="B231" s="108" t="s">
        <v>125</v>
      </c>
      <c r="C231" s="48">
        <f t="shared" ref="C231:R231" si="147">C27+C52+C77+C102+C127+C152+C177+C202</f>
        <v>0</v>
      </c>
      <c r="D231" s="48">
        <f t="shared" si="147"/>
        <v>0</v>
      </c>
      <c r="E231" s="48">
        <f t="shared" si="147"/>
        <v>0</v>
      </c>
      <c r="F231" s="48">
        <f t="shared" si="147"/>
        <v>0</v>
      </c>
      <c r="G231" s="48">
        <f t="shared" si="147"/>
        <v>0</v>
      </c>
      <c r="H231" s="48">
        <f t="shared" si="147"/>
        <v>0</v>
      </c>
      <c r="I231" s="48">
        <f t="shared" si="147"/>
        <v>0</v>
      </c>
      <c r="J231" s="48">
        <f t="shared" si="147"/>
        <v>0</v>
      </c>
      <c r="K231" s="48">
        <f t="shared" si="147"/>
        <v>0</v>
      </c>
      <c r="L231" s="48">
        <f t="shared" si="147"/>
        <v>0</v>
      </c>
      <c r="M231" s="48">
        <f t="shared" si="147"/>
        <v>0</v>
      </c>
      <c r="N231" s="48">
        <f t="shared" si="147"/>
        <v>0</v>
      </c>
      <c r="O231" s="48">
        <f t="shared" si="147"/>
        <v>0</v>
      </c>
      <c r="P231" s="48">
        <f t="shared" si="147"/>
        <v>0</v>
      </c>
      <c r="Q231" s="48">
        <f t="shared" si="147"/>
        <v>0</v>
      </c>
      <c r="R231" s="48">
        <f t="shared" si="147"/>
        <v>0</v>
      </c>
      <c r="S231" s="48">
        <f t="shared" ref="S231:AC231" si="148">S27+S52+S77+S102+S127+S152+S177+S202</f>
        <v>0</v>
      </c>
      <c r="T231" s="48">
        <f t="shared" si="148"/>
        <v>0</v>
      </c>
      <c r="U231" s="48">
        <f t="shared" si="148"/>
        <v>0</v>
      </c>
      <c r="V231" s="48">
        <f t="shared" si="148"/>
        <v>0</v>
      </c>
      <c r="W231" s="48">
        <f t="shared" si="148"/>
        <v>0</v>
      </c>
      <c r="X231" s="48">
        <f t="shared" si="148"/>
        <v>0</v>
      </c>
      <c r="Y231" s="48">
        <f>Y27+Y52+Y77+Y102+Y127+Y152+Y177+Y202</f>
        <v>0</v>
      </c>
      <c r="Z231" s="48">
        <f t="shared" si="148"/>
        <v>0</v>
      </c>
      <c r="AA231" s="48">
        <f t="shared" si="148"/>
        <v>0</v>
      </c>
      <c r="AB231" s="48">
        <f t="shared" si="148"/>
        <v>0</v>
      </c>
      <c r="AC231" s="58">
        <f t="shared" si="148"/>
        <v>0</v>
      </c>
      <c r="AD231" s="53"/>
      <c r="AH231" s="77"/>
      <c r="AI231" s="77"/>
    </row>
    <row r="232" spans="1:35" s="76" customFormat="1" ht="15.75" hidden="1" x14ac:dyDescent="0.25">
      <c r="A232" s="46" t="s">
        <v>84</v>
      </c>
      <c r="B232" s="108" t="s">
        <v>128</v>
      </c>
      <c r="C232" s="48">
        <f t="shared" ref="C232:AC235" si="149">C203</f>
        <v>0</v>
      </c>
      <c r="D232" s="48">
        <f t="shared" si="149"/>
        <v>0</v>
      </c>
      <c r="E232" s="48">
        <f t="shared" si="149"/>
        <v>0</v>
      </c>
      <c r="F232" s="48">
        <f t="shared" si="149"/>
        <v>0</v>
      </c>
      <c r="G232" s="48">
        <f t="shared" si="149"/>
        <v>0</v>
      </c>
      <c r="H232" s="48">
        <f t="shared" si="149"/>
        <v>0</v>
      </c>
      <c r="I232" s="48">
        <f t="shared" si="149"/>
        <v>0</v>
      </c>
      <c r="J232" s="48">
        <f t="shared" si="149"/>
        <v>0</v>
      </c>
      <c r="K232" s="48">
        <f t="shared" si="149"/>
        <v>0</v>
      </c>
      <c r="L232" s="48">
        <f t="shared" si="149"/>
        <v>0</v>
      </c>
      <c r="M232" s="48">
        <f t="shared" si="149"/>
        <v>0</v>
      </c>
      <c r="N232" s="48">
        <f t="shared" si="149"/>
        <v>0</v>
      </c>
      <c r="O232" s="48">
        <f t="shared" si="149"/>
        <v>0</v>
      </c>
      <c r="P232" s="48">
        <f t="shared" si="149"/>
        <v>0</v>
      </c>
      <c r="Q232" s="48">
        <f t="shared" si="149"/>
        <v>0</v>
      </c>
      <c r="R232" s="48">
        <f t="shared" si="149"/>
        <v>0</v>
      </c>
      <c r="S232" s="48">
        <f t="shared" si="149"/>
        <v>0</v>
      </c>
      <c r="T232" s="48">
        <f t="shared" si="149"/>
        <v>0</v>
      </c>
      <c r="U232" s="48">
        <f t="shared" si="149"/>
        <v>0</v>
      </c>
      <c r="V232" s="48">
        <f t="shared" si="149"/>
        <v>0</v>
      </c>
      <c r="W232" s="48">
        <f t="shared" si="149"/>
        <v>0</v>
      </c>
      <c r="X232" s="48">
        <f t="shared" si="149"/>
        <v>0</v>
      </c>
      <c r="Y232" s="48">
        <f>Y203</f>
        <v>0</v>
      </c>
      <c r="Z232" s="48">
        <f t="shared" si="149"/>
        <v>0</v>
      </c>
      <c r="AA232" s="48">
        <f>AA203</f>
        <v>0</v>
      </c>
      <c r="AB232" s="48">
        <f t="shared" si="149"/>
        <v>0</v>
      </c>
      <c r="AC232" s="58">
        <f t="shared" si="149"/>
        <v>0</v>
      </c>
      <c r="AD232" s="53"/>
      <c r="AH232" s="77"/>
      <c r="AI232" s="77"/>
    </row>
    <row r="233" spans="1:35" s="76" customFormat="1" ht="15.75" x14ac:dyDescent="0.25">
      <c r="A233" s="46" t="s">
        <v>90</v>
      </c>
      <c r="B233" s="108" t="s">
        <v>129</v>
      </c>
      <c r="C233" s="48">
        <f t="shared" si="149"/>
        <v>0</v>
      </c>
      <c r="D233" s="48">
        <f t="shared" si="149"/>
        <v>0</v>
      </c>
      <c r="E233" s="48">
        <f t="shared" si="149"/>
        <v>0</v>
      </c>
      <c r="F233" s="48">
        <f t="shared" si="149"/>
        <v>0</v>
      </c>
      <c r="G233" s="48">
        <f t="shared" si="149"/>
        <v>0</v>
      </c>
      <c r="H233" s="48">
        <f t="shared" si="149"/>
        <v>0</v>
      </c>
      <c r="I233" s="48">
        <f t="shared" si="149"/>
        <v>0</v>
      </c>
      <c r="J233" s="48">
        <f t="shared" si="149"/>
        <v>0</v>
      </c>
      <c r="K233" s="48">
        <f t="shared" si="149"/>
        <v>0</v>
      </c>
      <c r="L233" s="48">
        <f t="shared" si="149"/>
        <v>0</v>
      </c>
      <c r="M233" s="48">
        <f t="shared" si="149"/>
        <v>0</v>
      </c>
      <c r="N233" s="48">
        <f t="shared" si="149"/>
        <v>0</v>
      </c>
      <c r="O233" s="48">
        <f t="shared" si="149"/>
        <v>0</v>
      </c>
      <c r="P233" s="48">
        <f t="shared" si="149"/>
        <v>0</v>
      </c>
      <c r="Q233" s="48">
        <f t="shared" si="149"/>
        <v>0</v>
      </c>
      <c r="R233" s="48">
        <f t="shared" si="149"/>
        <v>0</v>
      </c>
      <c r="S233" s="48">
        <f t="shared" si="149"/>
        <v>0</v>
      </c>
      <c r="T233" s="48">
        <f t="shared" si="149"/>
        <v>0</v>
      </c>
      <c r="U233" s="48">
        <f t="shared" si="149"/>
        <v>0</v>
      </c>
      <c r="V233" s="48">
        <f t="shared" si="149"/>
        <v>0</v>
      </c>
      <c r="W233" s="48">
        <f t="shared" si="149"/>
        <v>0</v>
      </c>
      <c r="X233" s="48">
        <f t="shared" si="149"/>
        <v>0</v>
      </c>
      <c r="Y233" s="48">
        <f>Y204</f>
        <v>0</v>
      </c>
      <c r="Z233" s="48">
        <f t="shared" si="149"/>
        <v>0</v>
      </c>
      <c r="AA233" s="48">
        <f>AA204</f>
        <v>0</v>
      </c>
      <c r="AB233" s="48">
        <f t="shared" si="149"/>
        <v>0</v>
      </c>
      <c r="AC233" s="58">
        <f t="shared" si="149"/>
        <v>0</v>
      </c>
      <c r="AD233" s="53"/>
      <c r="AH233" s="77"/>
      <c r="AI233" s="77"/>
    </row>
    <row r="234" spans="1:35" s="76" customFormat="1" ht="16.5" thickBot="1" x14ac:dyDescent="0.3">
      <c r="A234" s="68" t="s">
        <v>91</v>
      </c>
      <c r="B234" s="131" t="s">
        <v>132</v>
      </c>
      <c r="C234" s="49">
        <f t="shared" si="149"/>
        <v>0</v>
      </c>
      <c r="D234" s="49">
        <f t="shared" si="149"/>
        <v>0</v>
      </c>
      <c r="E234" s="49">
        <f t="shared" si="149"/>
        <v>0</v>
      </c>
      <c r="F234" s="49">
        <f t="shared" si="149"/>
        <v>0</v>
      </c>
      <c r="G234" s="49">
        <f t="shared" si="149"/>
        <v>0</v>
      </c>
      <c r="H234" s="49">
        <f t="shared" si="149"/>
        <v>0</v>
      </c>
      <c r="I234" s="49">
        <f t="shared" si="149"/>
        <v>0</v>
      </c>
      <c r="J234" s="49">
        <f t="shared" si="149"/>
        <v>0</v>
      </c>
      <c r="K234" s="49">
        <f t="shared" si="149"/>
        <v>0</v>
      </c>
      <c r="L234" s="49">
        <f t="shared" si="149"/>
        <v>0</v>
      </c>
      <c r="M234" s="49">
        <f t="shared" si="149"/>
        <v>0</v>
      </c>
      <c r="N234" s="49">
        <f t="shared" si="149"/>
        <v>0</v>
      </c>
      <c r="O234" s="49">
        <f t="shared" si="149"/>
        <v>0</v>
      </c>
      <c r="P234" s="49">
        <f t="shared" si="149"/>
        <v>0</v>
      </c>
      <c r="Q234" s="49">
        <f t="shared" si="149"/>
        <v>0</v>
      </c>
      <c r="R234" s="49">
        <f t="shared" si="149"/>
        <v>0</v>
      </c>
      <c r="S234" s="49">
        <f t="shared" si="149"/>
        <v>0</v>
      </c>
      <c r="T234" s="49">
        <f t="shared" si="149"/>
        <v>0</v>
      </c>
      <c r="U234" s="49">
        <f t="shared" si="149"/>
        <v>0</v>
      </c>
      <c r="V234" s="49">
        <f t="shared" si="149"/>
        <v>0</v>
      </c>
      <c r="W234" s="49">
        <f t="shared" si="149"/>
        <v>0</v>
      </c>
      <c r="X234" s="49">
        <f t="shared" si="149"/>
        <v>0</v>
      </c>
      <c r="Y234" s="49">
        <f>Y205</f>
        <v>0</v>
      </c>
      <c r="Z234" s="49">
        <f t="shared" si="149"/>
        <v>0</v>
      </c>
      <c r="AA234" s="49">
        <f>AA205</f>
        <v>0</v>
      </c>
      <c r="AB234" s="49">
        <f t="shared" si="149"/>
        <v>0</v>
      </c>
      <c r="AC234" s="69">
        <f t="shared" si="149"/>
        <v>0</v>
      </c>
      <c r="AD234" s="53"/>
      <c r="AH234" s="77"/>
      <c r="AI234" s="77"/>
    </row>
    <row r="235" spans="1:35" s="76" customFormat="1" ht="16.5" thickBot="1" x14ac:dyDescent="0.3">
      <c r="A235" s="175" t="s">
        <v>92</v>
      </c>
      <c r="B235" s="176" t="s">
        <v>131</v>
      </c>
      <c r="C235" s="61">
        <f t="shared" si="149"/>
        <v>0</v>
      </c>
      <c r="D235" s="61">
        <f t="shared" si="149"/>
        <v>0</v>
      </c>
      <c r="E235" s="61">
        <f t="shared" si="149"/>
        <v>0</v>
      </c>
      <c r="F235" s="61">
        <f t="shared" si="149"/>
        <v>0</v>
      </c>
      <c r="G235" s="61">
        <f t="shared" si="149"/>
        <v>0</v>
      </c>
      <c r="H235" s="61">
        <f t="shared" si="149"/>
        <v>0</v>
      </c>
      <c r="I235" s="61">
        <f t="shared" si="149"/>
        <v>0</v>
      </c>
      <c r="J235" s="61">
        <f t="shared" si="149"/>
        <v>0</v>
      </c>
      <c r="K235" s="61">
        <f t="shared" si="149"/>
        <v>0</v>
      </c>
      <c r="L235" s="61">
        <f t="shared" si="149"/>
        <v>0</v>
      </c>
      <c r="M235" s="61">
        <f t="shared" si="149"/>
        <v>0</v>
      </c>
      <c r="N235" s="61">
        <f t="shared" si="149"/>
        <v>0</v>
      </c>
      <c r="O235" s="61">
        <f t="shared" si="149"/>
        <v>0</v>
      </c>
      <c r="P235" s="61">
        <f t="shared" si="149"/>
        <v>0</v>
      </c>
      <c r="Q235" s="61">
        <f t="shared" si="149"/>
        <v>0</v>
      </c>
      <c r="R235" s="61">
        <f t="shared" si="149"/>
        <v>0</v>
      </c>
      <c r="S235" s="61">
        <f t="shared" si="149"/>
        <v>0</v>
      </c>
      <c r="T235" s="61">
        <f t="shared" si="149"/>
        <v>0</v>
      </c>
      <c r="U235" s="61">
        <f t="shared" si="149"/>
        <v>0</v>
      </c>
      <c r="V235" s="61">
        <f t="shared" si="149"/>
        <v>0</v>
      </c>
      <c r="W235" s="61">
        <f t="shared" si="149"/>
        <v>0</v>
      </c>
      <c r="X235" s="61">
        <f t="shared" si="149"/>
        <v>0</v>
      </c>
      <c r="Y235" s="61">
        <f>Y206</f>
        <v>0</v>
      </c>
      <c r="Z235" s="61">
        <f t="shared" si="149"/>
        <v>0</v>
      </c>
      <c r="AA235" s="61">
        <f>AA206</f>
        <v>0</v>
      </c>
      <c r="AB235" s="61">
        <f t="shared" si="149"/>
        <v>0</v>
      </c>
      <c r="AC235" s="62">
        <f t="shared" si="149"/>
        <v>0</v>
      </c>
      <c r="AD235" s="53"/>
      <c r="AH235" s="77"/>
      <c r="AI235" s="77"/>
    </row>
    <row r="236" spans="1:35" s="76" customFormat="1" ht="15.75" x14ac:dyDescent="0.25">
      <c r="A236" s="71"/>
      <c r="B236" s="71"/>
      <c r="C236" s="53"/>
      <c r="D236" s="53" t="e">
        <f>D230-'02.18'!#REF!</f>
        <v>#REF!</v>
      </c>
      <c r="E236" s="53" t="e">
        <f>E230-'02.18'!#REF!</f>
        <v>#REF!</v>
      </c>
      <c r="F236" s="53"/>
      <c r="G236" s="53">
        <f>G230-'02.18'!I272</f>
        <v>565.16499999999996</v>
      </c>
      <c r="H236" s="53"/>
      <c r="I236" s="53">
        <f>I230-'02.18'!K272</f>
        <v>0</v>
      </c>
      <c r="J236" s="53" t="e">
        <f>J230+J231-'02.18'!#REF!</f>
        <v>#REF!</v>
      </c>
      <c r="K236" s="53"/>
      <c r="L236" s="53"/>
      <c r="M236" s="53"/>
      <c r="N236" s="53"/>
      <c r="O236" s="53"/>
      <c r="P236" s="53"/>
      <c r="Q236" s="53"/>
      <c r="R236" s="53"/>
      <c r="S236" s="53"/>
      <c r="T236" s="53">
        <f>T230-'02.18'!Q272</f>
        <v>135.24</v>
      </c>
      <c r="U236" s="53">
        <f>U230+U231-'02.18'!R272</f>
        <v>0</v>
      </c>
      <c r="V236" s="53"/>
      <c r="W236" s="53"/>
      <c r="X236" s="53">
        <f>X230-'02.18'!U272-'02.18'!V272</f>
        <v>-644.21199999999999</v>
      </c>
      <c r="Y236" s="53">
        <f>Y234-'02.18'!Z272</f>
        <v>47495.881999999998</v>
      </c>
      <c r="Z236" s="53" t="e">
        <f>Z230-'02.18'!Y272-'02.18'!#REF!</f>
        <v>#REF!</v>
      </c>
      <c r="AA236" s="53">
        <f>AA234-'02.18'!AA272</f>
        <v>-1820.876</v>
      </c>
      <c r="AB236" s="53">
        <f>AB234+AB230+AB233-'02.18'!X272-'02.18'!W272</f>
        <v>-1006.846</v>
      </c>
      <c r="AC236" s="53">
        <f>AC230+AC231+AC234+AC233-'02.18'!AB272</f>
        <v>84808.903999999995</v>
      </c>
      <c r="AD236" s="53"/>
      <c r="AH236" s="77"/>
      <c r="AI236" s="77"/>
    </row>
    <row r="237" spans="1:35" s="76" customFormat="1" ht="15.75" x14ac:dyDescent="0.25">
      <c r="A237" s="71"/>
      <c r="B237" s="71"/>
      <c r="C237" s="53"/>
      <c r="D237" s="53"/>
      <c r="E237" s="60"/>
      <c r="F237" s="60"/>
      <c r="G237" s="60"/>
      <c r="H237" s="60"/>
      <c r="I237" s="60"/>
      <c r="J237" s="72"/>
      <c r="K237" s="60"/>
      <c r="L237" s="60"/>
      <c r="M237" s="60"/>
      <c r="N237" s="60"/>
      <c r="O237" s="60"/>
      <c r="P237" s="60"/>
      <c r="Q237" s="60"/>
      <c r="R237" s="132"/>
      <c r="S237" s="132"/>
      <c r="T237" s="132"/>
      <c r="U237" s="132"/>
      <c r="V237" s="132"/>
      <c r="W237" s="133"/>
      <c r="X237" s="132"/>
      <c r="Y237" s="132"/>
      <c r="Z237" s="132"/>
      <c r="AA237" s="132"/>
      <c r="AB237" s="133"/>
      <c r="AC237" s="133"/>
      <c r="AD237" s="60"/>
      <c r="AH237" s="77"/>
      <c r="AI237" s="77"/>
    </row>
    <row r="238" spans="1:35" s="76" customFormat="1" ht="15.75" x14ac:dyDescent="0.25">
      <c r="A238" s="71"/>
      <c r="B238" s="71"/>
      <c r="C238" s="53">
        <f>C230-C229</f>
        <v>0</v>
      </c>
      <c r="D238" s="53">
        <f>D230-D229</f>
        <v>0</v>
      </c>
      <c r="E238" s="53">
        <f>E230-E229</f>
        <v>0</v>
      </c>
      <c r="F238" s="53">
        <f>F230-F229</f>
        <v>0</v>
      </c>
      <c r="G238" s="53"/>
      <c r="H238" s="60"/>
      <c r="I238" s="60"/>
      <c r="J238" s="72"/>
      <c r="K238" s="60"/>
      <c r="L238" s="60"/>
      <c r="M238" s="60"/>
      <c r="N238" s="60"/>
      <c r="O238" s="60"/>
      <c r="P238" s="60"/>
      <c r="Q238" s="60"/>
      <c r="R238" s="132"/>
      <c r="S238" s="132"/>
      <c r="T238" s="132"/>
      <c r="U238" s="132"/>
      <c r="V238" s="132"/>
      <c r="W238" s="133"/>
      <c r="X238" s="133"/>
      <c r="Y238" s="132"/>
      <c r="Z238" s="133"/>
      <c r="AA238" s="132"/>
      <c r="AB238" s="133"/>
      <c r="AC238" s="133"/>
      <c r="AD238" s="60"/>
      <c r="AH238" s="77"/>
      <c r="AI238" s="77"/>
    </row>
    <row r="239" spans="1:35" s="76" customFormat="1" ht="15.75" customHeight="1" x14ac:dyDescent="0.3">
      <c r="A239" s="134"/>
      <c r="B239" s="1826" t="s">
        <v>7</v>
      </c>
      <c r="C239" s="1826"/>
      <c r="D239" s="1826"/>
      <c r="E239" s="1826"/>
      <c r="F239" s="1826"/>
      <c r="G239" s="133"/>
      <c r="H239" s="133"/>
      <c r="I239" s="133"/>
      <c r="J239" s="133"/>
      <c r="K239" s="133"/>
      <c r="L239" s="132"/>
      <c r="M239" s="135"/>
      <c r="N239" s="133"/>
      <c r="O239" s="133"/>
      <c r="P239" s="133"/>
      <c r="Q239" s="133"/>
      <c r="R239" s="133"/>
      <c r="S239" s="133"/>
      <c r="T239" s="133"/>
      <c r="U239" s="133"/>
      <c r="V239" s="133"/>
      <c r="W239" s="132"/>
      <c r="X239" s="133"/>
      <c r="Y239" s="133"/>
      <c r="Z239" s="133"/>
      <c r="AA239" s="133"/>
      <c r="AB239" s="136"/>
      <c r="AC239" s="133"/>
      <c r="AD239" s="60"/>
      <c r="AH239" s="77"/>
      <c r="AI239" s="77"/>
    </row>
    <row r="240" spans="1:35" s="76" customFormat="1" ht="18.75" x14ac:dyDescent="0.3">
      <c r="A240" s="77"/>
      <c r="B240" s="1827" t="s">
        <v>133</v>
      </c>
      <c r="C240" s="1827"/>
      <c r="D240" s="1827"/>
      <c r="E240" s="1827"/>
      <c r="F240" s="1827"/>
      <c r="G240" s="77"/>
      <c r="H240" s="77"/>
      <c r="I240" s="77"/>
      <c r="J240" s="77"/>
      <c r="K240" s="77"/>
      <c r="L240" s="77"/>
      <c r="M240" s="77"/>
      <c r="N240" s="77"/>
      <c r="O240" s="77"/>
      <c r="P240" s="77"/>
      <c r="Q240" s="77"/>
      <c r="R240" s="77"/>
      <c r="S240" s="77"/>
      <c r="T240" s="77"/>
      <c r="U240" s="77"/>
      <c r="V240" s="77"/>
      <c r="W240" s="77"/>
      <c r="X240" s="77"/>
      <c r="Y240" s="77"/>
      <c r="Z240" s="1828" t="s">
        <v>8</v>
      </c>
      <c r="AA240" s="1828"/>
      <c r="AB240" s="1828"/>
      <c r="AC240" s="137"/>
      <c r="AD240" s="138"/>
      <c r="AH240" s="77"/>
      <c r="AI240" s="77"/>
    </row>
    <row r="241" spans="1:35" s="76" customFormat="1" ht="15.75" x14ac:dyDescent="0.25">
      <c r="A241" s="77"/>
      <c r="B241" s="77"/>
      <c r="C241" s="77"/>
      <c r="D241" s="77"/>
      <c r="E241" s="77"/>
      <c r="F241" s="77"/>
      <c r="G241" s="77"/>
      <c r="H241" s="77"/>
      <c r="I241" s="77"/>
      <c r="J241" s="77"/>
      <c r="K241" s="77"/>
      <c r="L241" s="77"/>
      <c r="M241" s="77"/>
      <c r="N241" s="77"/>
      <c r="O241" s="77"/>
      <c r="P241" s="77"/>
      <c r="Q241" s="77"/>
      <c r="R241" s="77"/>
      <c r="S241" s="77"/>
      <c r="T241" s="77"/>
      <c r="U241" s="77"/>
      <c r="V241" s="77"/>
      <c r="W241" s="77"/>
      <c r="X241" s="77"/>
      <c r="Y241" s="77"/>
      <c r="Z241" s="77"/>
      <c r="AA241" s="77"/>
      <c r="AB241" s="77"/>
      <c r="AC241" s="137"/>
      <c r="AD241" s="138"/>
      <c r="AH241" s="77"/>
      <c r="AI241" s="77"/>
    </row>
    <row r="242" spans="1:35" s="76" customFormat="1" ht="15.75" x14ac:dyDescent="0.25">
      <c r="A242" s="77"/>
      <c r="B242" s="77"/>
      <c r="C242" s="77"/>
      <c r="D242" s="77"/>
      <c r="E242" s="77"/>
      <c r="F242" s="77"/>
      <c r="G242" s="77"/>
      <c r="H242" s="77"/>
      <c r="I242" s="77"/>
      <c r="J242" s="77"/>
      <c r="K242" s="77"/>
      <c r="L242" s="77"/>
      <c r="M242" s="77"/>
      <c r="N242" s="77"/>
      <c r="O242" s="77"/>
      <c r="P242" s="77"/>
      <c r="Q242" s="77"/>
      <c r="R242" s="77"/>
      <c r="S242" s="77"/>
      <c r="T242" s="77"/>
      <c r="U242" s="77"/>
      <c r="V242" s="77"/>
      <c r="W242" s="77"/>
      <c r="X242" s="77"/>
      <c r="Y242" s="77"/>
      <c r="Z242" s="77"/>
      <c r="AA242" s="77"/>
      <c r="AB242" s="77"/>
      <c r="AC242" s="137"/>
      <c r="AD242" s="138"/>
      <c r="AH242" s="77"/>
      <c r="AI242" s="77"/>
    </row>
    <row r="243" spans="1:35" s="76" customFormat="1" ht="15.75" x14ac:dyDescent="0.25">
      <c r="A243" s="77"/>
      <c r="B243" s="77"/>
      <c r="C243" s="77"/>
      <c r="D243" s="77"/>
      <c r="E243" s="77"/>
      <c r="F243" s="77"/>
      <c r="G243" s="77"/>
      <c r="H243" s="77"/>
      <c r="I243" s="127"/>
      <c r="J243" s="77"/>
      <c r="K243" s="77"/>
      <c r="L243" s="77"/>
      <c r="M243" s="77"/>
      <c r="N243" s="77"/>
      <c r="O243" s="77"/>
      <c r="P243" s="77"/>
      <c r="Q243" s="77"/>
      <c r="R243" s="77"/>
      <c r="S243" s="77"/>
      <c r="T243" s="77"/>
      <c r="U243" s="77"/>
      <c r="V243" s="77"/>
      <c r="W243" s="77"/>
      <c r="X243" s="77"/>
      <c r="Y243" s="77"/>
      <c r="Z243" s="77"/>
      <c r="AA243" s="77"/>
      <c r="AB243" s="77"/>
      <c r="AC243" s="137"/>
      <c r="AD243" s="138"/>
      <c r="AH243" s="77"/>
      <c r="AI243" s="77"/>
    </row>
    <row r="244" spans="1:35" s="76" customFormat="1" ht="15.75" x14ac:dyDescent="0.25">
      <c r="A244" s="77"/>
      <c r="B244" s="77"/>
      <c r="C244" s="77"/>
      <c r="D244" s="77"/>
      <c r="E244" s="77"/>
      <c r="F244" s="77"/>
      <c r="G244" s="77"/>
      <c r="H244" s="77"/>
      <c r="I244" s="77"/>
      <c r="J244" s="77"/>
      <c r="K244" s="77"/>
      <c r="L244" s="77"/>
      <c r="M244" s="77"/>
      <c r="N244" s="77"/>
      <c r="O244" s="77"/>
      <c r="P244" s="77"/>
      <c r="Q244" s="77"/>
      <c r="R244" s="77"/>
      <c r="S244" s="77"/>
      <c r="T244" s="77"/>
      <c r="U244" s="77"/>
      <c r="V244" s="77"/>
      <c r="W244" s="77"/>
      <c r="X244" s="77"/>
      <c r="Y244" s="77"/>
      <c r="Z244" s="77"/>
      <c r="AA244" s="77"/>
      <c r="AB244" s="77"/>
      <c r="AC244" s="137"/>
      <c r="AD244" s="138"/>
      <c r="AH244" s="77"/>
      <c r="AI244" s="77"/>
    </row>
    <row r="245" spans="1:35" s="76" customFormat="1" ht="15.75" x14ac:dyDescent="0.25">
      <c r="A245" s="89"/>
      <c r="B245" s="89"/>
      <c r="C245" s="77"/>
      <c r="D245" s="77"/>
      <c r="E245" s="77"/>
      <c r="F245" s="77"/>
      <c r="G245" s="77"/>
      <c r="H245" s="77"/>
      <c r="I245" s="77"/>
      <c r="J245" s="77"/>
      <c r="K245" s="77"/>
      <c r="L245" s="77"/>
      <c r="M245" s="77"/>
      <c r="N245" s="77"/>
      <c r="O245" s="77"/>
      <c r="P245" s="77"/>
      <c r="Q245" s="77"/>
      <c r="R245" s="77"/>
      <c r="S245" s="77"/>
      <c r="T245" s="77"/>
      <c r="U245" s="77"/>
      <c r="V245" s="77"/>
      <c r="W245" s="77"/>
      <c r="X245" s="77"/>
      <c r="Y245" s="77"/>
      <c r="Z245" s="77"/>
      <c r="AA245" s="77"/>
      <c r="AB245" s="77"/>
      <c r="AC245" s="137"/>
      <c r="AD245" s="138"/>
      <c r="AH245" s="77"/>
      <c r="AI245" s="77"/>
    </row>
    <row r="246" spans="1:35" s="76" customFormat="1" ht="15.75" x14ac:dyDescent="0.25">
      <c r="A246" s="89"/>
      <c r="B246" s="89"/>
      <c r="C246" s="77"/>
      <c r="D246" s="77"/>
      <c r="E246" s="77"/>
      <c r="F246" s="77"/>
      <c r="G246" s="77"/>
      <c r="H246" s="77"/>
      <c r="I246" s="77"/>
      <c r="J246" s="77"/>
      <c r="K246" s="77"/>
      <c r="L246" s="77"/>
      <c r="M246" s="77"/>
      <c r="N246" s="77"/>
      <c r="O246" s="77"/>
      <c r="P246" s="77"/>
      <c r="Q246" s="77"/>
      <c r="R246" s="77"/>
      <c r="S246" s="77"/>
      <c r="T246" s="77"/>
      <c r="U246" s="77"/>
      <c r="V246" s="77"/>
      <c r="W246" s="77"/>
      <c r="X246" s="77"/>
      <c r="Y246" s="77"/>
      <c r="Z246" s="77"/>
      <c r="AA246" s="77"/>
      <c r="AB246" s="77"/>
      <c r="AC246" s="137"/>
      <c r="AD246" s="138"/>
      <c r="AH246" s="77"/>
      <c r="AI246" s="77"/>
    </row>
    <row r="247" spans="1:35" s="76" customFormat="1" ht="15.75" x14ac:dyDescent="0.25">
      <c r="A247" s="89"/>
      <c r="B247" s="89"/>
      <c r="C247" s="77"/>
      <c r="D247" s="77"/>
      <c r="E247" s="77"/>
      <c r="F247" s="77"/>
      <c r="G247" s="77"/>
      <c r="H247" s="77"/>
      <c r="I247" s="77"/>
      <c r="J247" s="77"/>
      <c r="K247" s="77"/>
      <c r="L247" s="77"/>
      <c r="M247" s="77"/>
      <c r="N247" s="77"/>
      <c r="O247" s="77"/>
      <c r="P247" s="77"/>
      <c r="Q247" s="77"/>
      <c r="R247" s="77"/>
      <c r="S247" s="77"/>
      <c r="T247" s="77"/>
      <c r="U247" s="77"/>
      <c r="V247" s="77"/>
      <c r="W247" s="77"/>
      <c r="X247" s="77"/>
      <c r="Y247" s="77"/>
      <c r="Z247" s="77"/>
      <c r="AA247" s="77"/>
      <c r="AB247" s="77"/>
      <c r="AC247" s="138"/>
      <c r="AD247" s="138"/>
      <c r="AH247" s="77"/>
      <c r="AI247" s="77"/>
    </row>
    <row r="248" spans="1:35" s="76" customFormat="1" ht="15.75" x14ac:dyDescent="0.25">
      <c r="A248" s="89"/>
      <c r="B248" s="89"/>
      <c r="C248" s="77"/>
      <c r="D248" s="77"/>
      <c r="E248" s="77"/>
      <c r="F248" s="77"/>
      <c r="G248" s="127"/>
      <c r="H248" s="77"/>
      <c r="I248" s="77"/>
      <c r="J248" s="77"/>
      <c r="K248" s="77"/>
      <c r="L248" s="77"/>
      <c r="M248" s="77"/>
      <c r="N248" s="77"/>
      <c r="O248" s="77"/>
      <c r="P248" s="77"/>
      <c r="Q248" s="77"/>
      <c r="R248" s="77"/>
      <c r="S248" s="77"/>
      <c r="T248" s="77"/>
      <c r="U248" s="77"/>
      <c r="V248" s="77"/>
      <c r="W248" s="77"/>
      <c r="X248" s="77"/>
      <c r="Y248" s="77"/>
      <c r="Z248" s="77"/>
      <c r="AA248" s="77"/>
      <c r="AB248" s="77"/>
      <c r="AC248" s="138"/>
      <c r="AD248" s="138"/>
      <c r="AH248" s="77"/>
      <c r="AI248" s="77"/>
    </row>
    <row r="249" spans="1:35" s="76" customFormat="1" ht="15.75" x14ac:dyDescent="0.25">
      <c r="A249" s="89"/>
      <c r="B249" s="89"/>
      <c r="C249" s="77"/>
      <c r="D249" s="77"/>
      <c r="E249" s="77"/>
      <c r="F249" s="77"/>
      <c r="G249" s="127"/>
      <c r="H249" s="77"/>
      <c r="I249" s="77"/>
      <c r="J249" s="77"/>
      <c r="K249" s="77"/>
      <c r="L249" s="77"/>
      <c r="M249" s="77"/>
      <c r="N249" s="77"/>
      <c r="O249" s="77"/>
      <c r="P249" s="77"/>
      <c r="Q249" s="77"/>
      <c r="R249" s="77"/>
      <c r="S249" s="77"/>
      <c r="T249" s="77"/>
      <c r="U249" s="77"/>
      <c r="V249" s="77"/>
      <c r="W249" s="77"/>
      <c r="X249" s="77"/>
      <c r="Y249" s="77"/>
      <c r="Z249" s="77"/>
      <c r="AA249" s="77"/>
      <c r="AB249" s="77"/>
      <c r="AC249" s="138"/>
      <c r="AD249" s="138"/>
      <c r="AH249" s="77"/>
      <c r="AI249" s="77"/>
    </row>
    <row r="250" spans="1:35" s="76" customFormat="1" x14ac:dyDescent="0.2">
      <c r="A250" s="77"/>
      <c r="B250" s="77"/>
      <c r="C250" s="77"/>
      <c r="D250" s="77"/>
      <c r="E250" s="77"/>
      <c r="F250" s="77"/>
      <c r="G250" s="77"/>
      <c r="H250" s="77"/>
      <c r="I250" s="77"/>
      <c r="J250" s="127"/>
      <c r="K250" s="77"/>
      <c r="L250" s="77"/>
      <c r="M250" s="77"/>
      <c r="N250" s="77"/>
      <c r="O250" s="77"/>
      <c r="P250" s="77"/>
      <c r="Q250" s="77"/>
      <c r="R250" s="77"/>
      <c r="S250" s="77"/>
      <c r="T250" s="77"/>
      <c r="U250" s="77"/>
      <c r="V250" s="77"/>
      <c r="W250" s="77"/>
      <c r="X250" s="77"/>
      <c r="Y250" s="77"/>
      <c r="Z250" s="77"/>
      <c r="AA250" s="77"/>
      <c r="AB250" s="77"/>
      <c r="AC250" s="77"/>
      <c r="AD250" s="77"/>
      <c r="AH250" s="77"/>
      <c r="AI250" s="77"/>
    </row>
    <row r="251" spans="1:35" s="76" customFormat="1" x14ac:dyDescent="0.2">
      <c r="A251" s="77"/>
      <c r="B251" s="77"/>
      <c r="C251" s="77"/>
      <c r="D251" s="77"/>
      <c r="E251" s="77"/>
      <c r="F251" s="77"/>
      <c r="G251" s="77"/>
      <c r="H251" s="77"/>
      <c r="I251" s="127"/>
      <c r="J251" s="77"/>
      <c r="K251" s="77"/>
      <c r="L251" s="77"/>
      <c r="M251" s="77"/>
      <c r="N251" s="77"/>
      <c r="O251" s="77"/>
      <c r="P251" s="77"/>
      <c r="Q251" s="77"/>
      <c r="R251" s="77"/>
      <c r="S251" s="77"/>
      <c r="T251" s="77"/>
      <c r="U251" s="77"/>
      <c r="V251" s="77"/>
      <c r="W251" s="77"/>
      <c r="X251" s="77"/>
      <c r="Y251" s="77"/>
      <c r="Z251" s="77"/>
      <c r="AA251" s="77"/>
      <c r="AB251" s="77"/>
      <c r="AC251" s="77"/>
      <c r="AD251" s="77"/>
      <c r="AH251" s="77"/>
      <c r="AI251" s="77"/>
    </row>
    <row r="256" spans="1:35" x14ac:dyDescent="0.2">
      <c r="A256" s="89"/>
      <c r="B256" s="89"/>
    </row>
    <row r="257" spans="1:2" x14ac:dyDescent="0.2">
      <c r="A257" s="89"/>
      <c r="B257" s="89"/>
    </row>
    <row r="259" spans="1:2" x14ac:dyDescent="0.2">
      <c r="A259" s="89"/>
      <c r="B259" s="89"/>
    </row>
    <row r="260" spans="1:2" x14ac:dyDescent="0.2">
      <c r="A260" s="89"/>
      <c r="B260" s="89"/>
    </row>
    <row r="261" spans="1:2" x14ac:dyDescent="0.2">
      <c r="A261" s="89"/>
      <c r="B261" s="89"/>
    </row>
    <row r="292" spans="1:2" ht="15.75" x14ac:dyDescent="0.25">
      <c r="A292" s="138"/>
      <c r="B292" s="138"/>
    </row>
  </sheetData>
  <mergeCells count="4">
    <mergeCell ref="B1:AC1"/>
    <mergeCell ref="B239:F239"/>
    <mergeCell ref="B240:F240"/>
    <mergeCell ref="Z240:AB240"/>
  </mergeCells>
  <phoneticPr fontId="35" type="noConversion"/>
  <pageMargins left="0.39370078740157483" right="0.19685039370078741" top="0.15748031496062992" bottom="0.15748031496062992" header="0.35433070866141736" footer="0.15748031496062992"/>
  <pageSetup paperSize="9" scale="60" fitToHeight="12"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M302"/>
  <sheetViews>
    <sheetView zoomScale="70" zoomScaleNormal="70" workbookViewId="0">
      <pane xSplit="4" ySplit="243" topLeftCell="N253" activePane="bottomRight" state="frozen"/>
      <selection pane="topRight" activeCell="E1" sqref="E1"/>
      <selection pane="bottomLeft" activeCell="A244" sqref="A244"/>
      <selection pane="bottomRight" activeCell="Z272" sqref="Z272:AA272"/>
    </sheetView>
  </sheetViews>
  <sheetFormatPr defaultColWidth="9.140625" defaultRowHeight="20.25" x14ac:dyDescent="0.3"/>
  <cols>
    <col min="1" max="1" width="10.85546875" style="207" customWidth="1"/>
    <col min="2" max="2" width="13.42578125" style="375" customWidth="1"/>
    <col min="3" max="3" width="12.140625" style="207" customWidth="1"/>
    <col min="4" max="4" width="45" style="207" customWidth="1"/>
    <col min="5" max="6" width="15.42578125" style="207" customWidth="1"/>
    <col min="7" max="7" width="15.42578125" style="514" customWidth="1"/>
    <col min="8" max="8" width="15.42578125" style="207" customWidth="1"/>
    <col min="9" max="9" width="17.85546875" style="207" customWidth="1"/>
    <col min="10" max="10" width="16.7109375" style="207" customWidth="1"/>
    <col min="11" max="11" width="11.42578125" style="207" hidden="1" customWidth="1"/>
    <col min="12" max="12" width="15.7109375" style="207" customWidth="1"/>
    <col min="13" max="13" width="14.85546875" style="207" customWidth="1"/>
    <col min="14" max="14" width="15.42578125" style="207" customWidth="1"/>
    <col min="15" max="15" width="12.5703125" style="207" hidden="1" customWidth="1"/>
    <col min="16" max="16" width="14.85546875" style="207" customWidth="1"/>
    <col min="17" max="17" width="15.42578125" style="207" customWidth="1"/>
    <col min="18" max="18" width="14.140625" style="207" hidden="1" customWidth="1"/>
    <col min="19" max="19" width="11" style="207" hidden="1" customWidth="1"/>
    <col min="20" max="20" width="14.5703125" style="481" customWidth="1"/>
    <col min="21" max="21" width="15.140625" style="481" customWidth="1"/>
    <col min="22" max="23" width="14.42578125" style="207" hidden="1" customWidth="1"/>
    <col min="24" max="24" width="14.42578125" style="481" customWidth="1"/>
    <col min="25" max="25" width="15.42578125" style="481" customWidth="1"/>
    <col min="26" max="26" width="17.85546875" style="481" customWidth="1"/>
    <col min="27" max="27" width="15.42578125" style="481" customWidth="1"/>
    <col min="28" max="28" width="18.140625" style="209" customWidth="1"/>
    <col min="29" max="29" width="16.7109375" style="305" customWidth="1"/>
    <col min="30" max="30" width="14.42578125" style="207" hidden="1" customWidth="1"/>
    <col min="31" max="31" width="13" style="207" customWidth="1"/>
    <col min="32" max="32" width="12.5703125" style="207" customWidth="1"/>
    <col min="33" max="33" width="15.42578125" style="207" customWidth="1"/>
    <col min="34" max="34" width="24" style="207" customWidth="1"/>
    <col min="35" max="35" width="13.42578125" style="210" customWidth="1"/>
    <col min="36" max="36" width="18.5703125" style="210" customWidth="1"/>
    <col min="37" max="37" width="9.140625" style="210" customWidth="1"/>
    <col min="38" max="16384" width="9.140625" style="207"/>
  </cols>
  <sheetData>
    <row r="1" spans="1:34" ht="24" customHeight="1" x14ac:dyDescent="0.3">
      <c r="C1" s="207" t="s">
        <v>250</v>
      </c>
    </row>
    <row r="2" spans="1:34" x14ac:dyDescent="0.3">
      <c r="D2" s="208"/>
    </row>
    <row r="3" spans="1:34" hidden="1" x14ac:dyDescent="0.3">
      <c r="A3" s="211" t="s">
        <v>56</v>
      </c>
      <c r="B3" s="376"/>
      <c r="C3" s="212"/>
      <c r="D3" s="213"/>
      <c r="E3" s="214"/>
      <c r="F3" s="214"/>
      <c r="G3" s="515"/>
      <c r="H3" s="214"/>
      <c r="I3" s="214"/>
      <c r="J3" s="214"/>
      <c r="K3" s="214"/>
      <c r="L3" s="214"/>
      <c r="M3" s="214"/>
      <c r="N3" s="214"/>
      <c r="O3" s="214"/>
      <c r="P3" s="214"/>
      <c r="Q3" s="214"/>
      <c r="R3" s="214"/>
      <c r="S3" s="214"/>
      <c r="T3" s="482"/>
      <c r="U3" s="482"/>
      <c r="V3" s="214"/>
      <c r="W3" s="214"/>
      <c r="X3" s="482"/>
      <c r="Y3" s="482"/>
      <c r="Z3" s="482"/>
      <c r="AA3" s="482"/>
      <c r="AB3" s="215"/>
      <c r="AC3" s="306"/>
      <c r="AD3" s="214"/>
      <c r="AE3" s="214"/>
      <c r="AF3" s="214"/>
      <c r="AG3" s="216"/>
    </row>
    <row r="4" spans="1:34" hidden="1" x14ac:dyDescent="0.3">
      <c r="A4" s="217" t="s">
        <v>57</v>
      </c>
      <c r="B4" s="377"/>
      <c r="C4" s="218">
        <v>2000</v>
      </c>
      <c r="D4" s="218">
        <v>2110</v>
      </c>
      <c r="E4" s="218">
        <v>2210</v>
      </c>
      <c r="F4" s="218">
        <v>2210</v>
      </c>
      <c r="G4" s="516">
        <v>2210</v>
      </c>
      <c r="H4" s="218">
        <v>2210</v>
      </c>
      <c r="I4" s="218">
        <v>2210</v>
      </c>
      <c r="J4" s="218">
        <v>2220</v>
      </c>
      <c r="K4" s="218">
        <v>2230</v>
      </c>
      <c r="L4" s="218">
        <v>2250</v>
      </c>
      <c r="M4" s="218">
        <v>2260</v>
      </c>
      <c r="N4" s="218">
        <v>2270</v>
      </c>
      <c r="O4" s="218"/>
      <c r="P4" s="218"/>
      <c r="Q4" s="218"/>
      <c r="R4" s="218">
        <v>2271</v>
      </c>
      <c r="S4" s="218"/>
      <c r="T4" s="483">
        <v>2272</v>
      </c>
      <c r="U4" s="483"/>
      <c r="V4" s="218">
        <v>2273</v>
      </c>
      <c r="W4" s="218">
        <v>2274</v>
      </c>
      <c r="X4" s="483">
        <v>2275</v>
      </c>
      <c r="Y4" s="483">
        <v>2282</v>
      </c>
      <c r="Z4" s="483"/>
      <c r="AA4" s="483"/>
      <c r="AB4" s="219">
        <v>2730</v>
      </c>
      <c r="AC4" s="307">
        <v>2800</v>
      </c>
      <c r="AD4" s="218"/>
      <c r="AE4" s="218">
        <v>3142</v>
      </c>
      <c r="AF4" s="218">
        <v>3210</v>
      </c>
      <c r="AG4" s="220" t="s">
        <v>58</v>
      </c>
    </row>
    <row r="5" spans="1:34" hidden="1" x14ac:dyDescent="0.3">
      <c r="A5" s="221" t="s">
        <v>59</v>
      </c>
      <c r="B5" s="378"/>
      <c r="C5" s="222" t="e">
        <f>#REF!+#REF!+#REF!+#REF!+#REF!+#REF!+#REF!+#REF!+#REF!+#REF!+#REF!+#REF!+#REF!</f>
        <v>#REF!</v>
      </c>
      <c r="D5" s="222" t="e">
        <f>#REF!+#REF!+#REF!+#REF!+#REF!+#REF!+#REF!+#REF!+#REF!+#REF!+#REF!+#REF!+#REF!</f>
        <v>#REF!</v>
      </c>
      <c r="E5" s="222" t="e">
        <f>#REF!+#REF!+#REF!+#REF!+#REF!+#REF!+#REF!+#REF!+#REF!+#REF!+#REF!+#REF!+#REF!</f>
        <v>#REF!</v>
      </c>
      <c r="F5" s="222" t="e">
        <f>#REF!+#REF!+#REF!+#REF!+#REF!+#REF!+#REF!+#REF!+#REF!+#REF!+#REF!+#REF!+#REF!</f>
        <v>#REF!</v>
      </c>
      <c r="G5" s="517" t="e">
        <f>#REF!+#REF!+#REF!+#REF!+#REF!+#REF!+#REF!+#REF!+#REF!+#REF!+#REF!+#REF!+#REF!</f>
        <v>#REF!</v>
      </c>
      <c r="H5" s="222" t="e">
        <f>#REF!+#REF!+#REF!+#REF!+#REF!+#REF!+#REF!+#REF!+#REF!+#REF!+#REF!+#REF!+#REF!</f>
        <v>#REF!</v>
      </c>
      <c r="I5" s="222" t="e">
        <f>#REF!+#REF!+#REF!+#REF!+#REF!+#REF!+#REF!+#REF!+#REF!+#REF!+#REF!+#REF!+#REF!</f>
        <v>#REF!</v>
      </c>
      <c r="J5" s="222" t="e">
        <f>#REF!+#REF!+#REF!+#REF!+#REF!+#REF!+#REF!+#REF!+#REF!+#REF!+#REF!+#REF!+#REF!</f>
        <v>#REF!</v>
      </c>
      <c r="K5" s="222" t="e">
        <f>#REF!+#REF!+#REF!+#REF!+#REF!+#REF!+#REF!+#REF!+#REF!+#REF!+#REF!+#REF!+#REF!</f>
        <v>#REF!</v>
      </c>
      <c r="L5" s="222" t="e">
        <f>#REF!+#REF!+#REF!+#REF!+#REF!+#REF!+#REF!+#REF!+#REF!+#REF!+#REF!+#REF!+#REF!</f>
        <v>#REF!</v>
      </c>
      <c r="M5" s="222" t="e">
        <f>#REF!+#REF!+#REF!+#REF!+#REF!+#REF!+#REF!+#REF!+#REF!+#REF!+#REF!+#REF!+#REF!</f>
        <v>#REF!</v>
      </c>
      <c r="N5" s="222" t="e">
        <f>#REF!+#REF!+#REF!+#REF!+#REF!+#REF!+#REF!+#REF!+#REF!+#REF!+#REF!+#REF!+#REF!</f>
        <v>#REF!</v>
      </c>
      <c r="O5" s="222"/>
      <c r="P5" s="222"/>
      <c r="Q5" s="222"/>
      <c r="R5" s="222" t="e">
        <f>#REF!+#REF!+#REF!+#REF!+#REF!+#REF!+#REF!+#REF!+#REF!+#REF!+#REF!+#REF!+#REF!</f>
        <v>#REF!</v>
      </c>
      <c r="S5" s="222"/>
      <c r="T5" s="484" t="e">
        <f>#REF!+#REF!+#REF!+#REF!+#REF!+#REF!+#REF!+#REF!+#REF!+#REF!+#REF!+#REF!+#REF!</f>
        <v>#REF!</v>
      </c>
      <c r="U5" s="484"/>
      <c r="V5" s="222" t="e">
        <f>#REF!+#REF!+#REF!+#REF!+#REF!+#REF!+#REF!+#REF!+#REF!+#REF!+#REF!+#REF!+#REF!</f>
        <v>#REF!</v>
      </c>
      <c r="W5" s="222" t="e">
        <f>#REF!+#REF!+#REF!+#REF!+#REF!+#REF!+#REF!+#REF!+#REF!+#REF!+#REF!+#REF!+#REF!</f>
        <v>#REF!</v>
      </c>
      <c r="X5" s="484" t="e">
        <f>#REF!+#REF!+#REF!+#REF!+#REF!+#REF!+#REF!+#REF!+#REF!+#REF!+#REF!+#REF!+#REF!</f>
        <v>#REF!</v>
      </c>
      <c r="Y5" s="484" t="e">
        <f>#REF!+#REF!+#REF!+#REF!+#REF!+#REF!+#REF!+#REF!+#REF!+#REF!+#REF!+#REF!+#REF!</f>
        <v>#REF!</v>
      </c>
      <c r="Z5" s="484"/>
      <c r="AA5" s="484"/>
      <c r="AB5" s="223" t="e">
        <f>#REF!+#REF!+#REF!+#REF!+#REF!+#REF!+#REF!+#REF!+#REF!+#REF!+#REF!+#REF!+#REF!</f>
        <v>#REF!</v>
      </c>
      <c r="AC5" s="308" t="e">
        <f>#REF!+#REF!+#REF!+#REF!+#REF!+#REF!+#REF!+#REF!+#REF!+#REF!+#REF!+#REF!+#REF!</f>
        <v>#REF!</v>
      </c>
      <c r="AD5" s="222"/>
      <c r="AE5" s="222" t="e">
        <f>#REF!+#REF!+#REF!+#REF!+#REF!+#REF!+#REF!+#REF!+#REF!+#REF!+#REF!+#REF!+#REF!</f>
        <v>#REF!</v>
      </c>
      <c r="AF5" s="222" t="e">
        <f>#REF!+#REF!+#REF!+#REF!+#REF!+#REF!+#REF!+#REF!+#REF!+#REF!+#REF!+#REF!+#REF!</f>
        <v>#REF!</v>
      </c>
      <c r="AG5" s="222" t="e">
        <f>#REF!+#REF!+#REF!+#REF!+#REF!+#REF!+#REF!+#REF!+#REF!+#REF!+#REF!+#REF!+#REF!</f>
        <v>#REF!</v>
      </c>
    </row>
    <row r="6" spans="1:34" hidden="1" x14ac:dyDescent="0.3">
      <c r="A6" s="221" t="s">
        <v>60</v>
      </c>
      <c r="B6" s="378"/>
      <c r="C6" s="222" t="e">
        <f>#REF!+#REF!+#REF!+#REF!+#REF!+#REF!+#REF!+#REF!+#REF!+#REF!+#REF!+#REF!+#REF!</f>
        <v>#REF!</v>
      </c>
      <c r="D6" s="222" t="e">
        <f>#REF!+#REF!+#REF!+#REF!+#REF!+#REF!+#REF!+#REF!+#REF!+#REF!+#REF!+#REF!+#REF!</f>
        <v>#REF!</v>
      </c>
      <c r="E6" s="222" t="e">
        <f>#REF!+#REF!+#REF!+#REF!+#REF!+#REF!+#REF!+#REF!+#REF!+#REF!+#REF!+#REF!+#REF!</f>
        <v>#REF!</v>
      </c>
      <c r="F6" s="222" t="e">
        <f>#REF!+#REF!+#REF!+#REF!+#REF!+#REF!+#REF!+#REF!+#REF!+#REF!+#REF!+#REF!+#REF!</f>
        <v>#REF!</v>
      </c>
      <c r="G6" s="517" t="e">
        <f>#REF!+#REF!+#REF!+#REF!+#REF!+#REF!+#REF!+#REF!+#REF!+#REF!+#REF!+#REF!+#REF!</f>
        <v>#REF!</v>
      </c>
      <c r="H6" s="222" t="e">
        <f>#REF!+#REF!+#REF!+#REF!+#REF!+#REF!+#REF!+#REF!+#REF!+#REF!+#REF!+#REF!+#REF!</f>
        <v>#REF!</v>
      </c>
      <c r="I6" s="222" t="e">
        <f>#REF!+#REF!+#REF!+#REF!+#REF!+#REF!+#REF!+#REF!+#REF!+#REF!+#REF!+#REF!+#REF!</f>
        <v>#REF!</v>
      </c>
      <c r="J6" s="222" t="e">
        <f>#REF!+#REF!+#REF!+#REF!+#REF!+#REF!+#REF!+#REF!+#REF!+#REF!+#REF!+#REF!+#REF!</f>
        <v>#REF!</v>
      </c>
      <c r="K6" s="222" t="e">
        <f>#REF!+#REF!+#REF!+#REF!+#REF!+#REF!+#REF!+#REF!+#REF!+#REF!+#REF!+#REF!+#REF!</f>
        <v>#REF!</v>
      </c>
      <c r="L6" s="222" t="e">
        <f>#REF!+#REF!+#REF!+#REF!+#REF!+#REF!+#REF!+#REF!+#REF!+#REF!+#REF!+#REF!+#REF!</f>
        <v>#REF!</v>
      </c>
      <c r="M6" s="222" t="e">
        <f>#REF!+#REF!+#REF!+#REF!+#REF!+#REF!+#REF!+#REF!+#REF!+#REF!+#REF!+#REF!+#REF!</f>
        <v>#REF!</v>
      </c>
      <c r="N6" s="222" t="e">
        <f>#REF!+#REF!+#REF!+#REF!+#REF!+#REF!+#REF!+#REF!+#REF!+#REF!+#REF!+#REF!+#REF!</f>
        <v>#REF!</v>
      </c>
      <c r="O6" s="222"/>
      <c r="P6" s="222"/>
      <c r="Q6" s="222"/>
      <c r="R6" s="222" t="e">
        <f>#REF!+#REF!+#REF!+#REF!+#REF!+#REF!+#REF!+#REF!+#REF!+#REF!+#REF!+#REF!+#REF!</f>
        <v>#REF!</v>
      </c>
      <c r="S6" s="222"/>
      <c r="T6" s="484" t="e">
        <f>#REF!+#REF!+#REF!+#REF!+#REF!+#REF!+#REF!+#REF!+#REF!+#REF!+#REF!+#REF!+#REF!</f>
        <v>#REF!</v>
      </c>
      <c r="U6" s="484"/>
      <c r="V6" s="222" t="e">
        <f>#REF!+#REF!+#REF!+#REF!+#REF!+#REF!+#REF!+#REF!+#REF!+#REF!+#REF!+#REF!+#REF!</f>
        <v>#REF!</v>
      </c>
      <c r="W6" s="222" t="e">
        <f>#REF!+#REF!+#REF!+#REF!+#REF!+#REF!+#REF!+#REF!+#REF!+#REF!+#REF!+#REF!+#REF!</f>
        <v>#REF!</v>
      </c>
      <c r="X6" s="484" t="e">
        <f>#REF!+#REF!+#REF!+#REF!+#REF!+#REF!+#REF!+#REF!+#REF!+#REF!+#REF!+#REF!+#REF!</f>
        <v>#REF!</v>
      </c>
      <c r="Y6" s="484" t="e">
        <f>#REF!+#REF!+#REF!+#REF!+#REF!+#REF!+#REF!+#REF!+#REF!+#REF!+#REF!+#REF!+#REF!</f>
        <v>#REF!</v>
      </c>
      <c r="Z6" s="484"/>
      <c r="AA6" s="484"/>
      <c r="AB6" s="223" t="e">
        <f>#REF!+#REF!+#REF!+#REF!+#REF!+#REF!+#REF!+#REF!+#REF!+#REF!+#REF!+#REF!+#REF!</f>
        <v>#REF!</v>
      </c>
      <c r="AC6" s="308" t="e">
        <f>#REF!+#REF!+#REF!+#REF!+#REF!+#REF!+#REF!+#REF!+#REF!+#REF!+#REF!+#REF!+#REF!</f>
        <v>#REF!</v>
      </c>
      <c r="AD6" s="222"/>
      <c r="AE6" s="222" t="e">
        <f>#REF!+#REF!+#REF!+#REF!+#REF!+#REF!+#REF!+#REF!+#REF!+#REF!+#REF!+#REF!+#REF!</f>
        <v>#REF!</v>
      </c>
      <c r="AF6" s="222" t="e">
        <f>#REF!+#REF!+#REF!+#REF!+#REF!+#REF!+#REF!+#REF!+#REF!+#REF!+#REF!+#REF!+#REF!</f>
        <v>#REF!</v>
      </c>
      <c r="AG6" s="222" t="e">
        <f>#REF!+#REF!+#REF!+#REF!+#REF!+#REF!+#REF!+#REF!+#REF!+#REF!+#REF!+#REF!+#REF!</f>
        <v>#REF!</v>
      </c>
      <c r="AH6" s="224"/>
    </row>
    <row r="7" spans="1:34" ht="101.25" hidden="1" x14ac:dyDescent="0.3">
      <c r="A7" s="225" t="s">
        <v>61</v>
      </c>
      <c r="B7" s="379"/>
      <c r="C7" s="222" t="e">
        <f>#REF!+#REF!+#REF!+#REF!+#REF!+#REF!+#REF!+#REF!+#REF!+#REF!+#REF!+#REF!+#REF!</f>
        <v>#REF!</v>
      </c>
      <c r="D7" s="222" t="e">
        <f>#REF!+#REF!+#REF!+#REF!+#REF!+#REF!+#REF!+#REF!+#REF!+#REF!+#REF!+#REF!+#REF!</f>
        <v>#REF!</v>
      </c>
      <c r="E7" s="222" t="e">
        <f>#REF!+#REF!+#REF!+#REF!+#REF!+#REF!+#REF!+#REF!+#REF!+#REF!+#REF!+#REF!+#REF!</f>
        <v>#REF!</v>
      </c>
      <c r="F7" s="222" t="e">
        <f>#REF!+#REF!+#REF!+#REF!+#REF!+#REF!+#REF!+#REF!+#REF!+#REF!+#REF!+#REF!+#REF!</f>
        <v>#REF!</v>
      </c>
      <c r="G7" s="517" t="e">
        <f>#REF!+#REF!+#REF!+#REF!+#REF!+#REF!+#REF!+#REF!+#REF!+#REF!+#REF!+#REF!+#REF!</f>
        <v>#REF!</v>
      </c>
      <c r="H7" s="222" t="e">
        <f>#REF!+#REF!+#REF!+#REF!+#REF!+#REF!+#REF!+#REF!+#REF!+#REF!+#REF!+#REF!+#REF!</f>
        <v>#REF!</v>
      </c>
      <c r="I7" s="222" t="e">
        <f>#REF!+#REF!+#REF!+#REF!+#REF!+#REF!+#REF!+#REF!+#REF!+#REF!+#REF!+#REF!+#REF!</f>
        <v>#REF!</v>
      </c>
      <c r="J7" s="222" t="e">
        <f>#REF!+#REF!+#REF!+#REF!+#REF!+#REF!+#REF!+#REF!+#REF!+#REF!+#REF!+#REF!+#REF!</f>
        <v>#REF!</v>
      </c>
      <c r="K7" s="222" t="e">
        <f>#REF!+#REF!+#REF!+#REF!+#REF!+#REF!+#REF!+#REF!+#REF!+#REF!+#REF!+#REF!+#REF!</f>
        <v>#REF!</v>
      </c>
      <c r="L7" s="222" t="e">
        <f>#REF!+#REF!+#REF!+#REF!+#REF!+#REF!+#REF!+#REF!+#REF!+#REF!+#REF!+#REF!+#REF!</f>
        <v>#REF!</v>
      </c>
      <c r="M7" s="222" t="e">
        <f>#REF!+#REF!+#REF!+#REF!+#REF!+#REF!+#REF!+#REF!+#REF!+#REF!+#REF!+#REF!+#REF!</f>
        <v>#REF!</v>
      </c>
      <c r="N7" s="222" t="e">
        <f>#REF!+#REF!+#REF!+#REF!+#REF!+#REF!+#REF!+#REF!+#REF!+#REF!+#REF!+#REF!+#REF!</f>
        <v>#REF!</v>
      </c>
      <c r="O7" s="222"/>
      <c r="P7" s="222"/>
      <c r="Q7" s="222"/>
      <c r="R7" s="222" t="e">
        <f>#REF!+#REF!+#REF!+#REF!+#REF!+#REF!+#REF!+#REF!+#REF!+#REF!+#REF!+#REF!+#REF!</f>
        <v>#REF!</v>
      </c>
      <c r="S7" s="222"/>
      <c r="T7" s="484" t="e">
        <f>#REF!+#REF!+#REF!+#REF!+#REF!+#REF!+#REF!+#REF!+#REF!+#REF!+#REF!+#REF!+#REF!</f>
        <v>#REF!</v>
      </c>
      <c r="U7" s="484"/>
      <c r="V7" s="222" t="e">
        <f>#REF!+#REF!+#REF!+#REF!+#REF!+#REF!+#REF!+#REF!+#REF!+#REF!+#REF!+#REF!+#REF!</f>
        <v>#REF!</v>
      </c>
      <c r="W7" s="222" t="e">
        <f>#REF!+#REF!+#REF!+#REF!+#REF!+#REF!+#REF!+#REF!+#REF!+#REF!+#REF!+#REF!+#REF!</f>
        <v>#REF!</v>
      </c>
      <c r="X7" s="484" t="e">
        <f>#REF!+#REF!+#REF!+#REF!+#REF!+#REF!+#REF!+#REF!+#REF!+#REF!+#REF!+#REF!+#REF!</f>
        <v>#REF!</v>
      </c>
      <c r="Y7" s="484" t="e">
        <f>#REF!+#REF!+#REF!+#REF!+#REF!+#REF!+#REF!+#REF!+#REF!+#REF!+#REF!+#REF!+#REF!</f>
        <v>#REF!</v>
      </c>
      <c r="Z7" s="484"/>
      <c r="AA7" s="484"/>
      <c r="AB7" s="223" t="e">
        <f>#REF!+#REF!+#REF!+#REF!+#REF!+#REF!+#REF!+#REF!+#REF!+#REF!+#REF!+#REF!+#REF!</f>
        <v>#REF!</v>
      </c>
      <c r="AC7" s="308" t="e">
        <f>#REF!+#REF!+#REF!+#REF!+#REF!+#REF!+#REF!+#REF!+#REF!+#REF!+#REF!+#REF!+#REF!</f>
        <v>#REF!</v>
      </c>
      <c r="AD7" s="222"/>
      <c r="AE7" s="222" t="e">
        <f>#REF!+#REF!+#REF!+#REF!+#REF!+#REF!+#REF!+#REF!+#REF!+#REF!+#REF!+#REF!+#REF!</f>
        <v>#REF!</v>
      </c>
      <c r="AF7" s="222" t="e">
        <f>#REF!+#REF!+#REF!+#REF!+#REF!+#REF!+#REF!+#REF!+#REF!+#REF!+#REF!+#REF!+#REF!</f>
        <v>#REF!</v>
      </c>
      <c r="AG7" s="222" t="e">
        <f>#REF!+#REF!+#REF!+#REF!+#REF!+#REF!+#REF!+#REF!+#REF!+#REF!+#REF!+#REF!+#REF!</f>
        <v>#REF!</v>
      </c>
      <c r="AH7" s="224"/>
    </row>
    <row r="8" spans="1:34" ht="60.75" hidden="1" x14ac:dyDescent="0.3">
      <c r="A8" s="225" t="s">
        <v>62</v>
      </c>
      <c r="B8" s="379"/>
      <c r="C8" s="222" t="e">
        <f>#REF!+#REF!+#REF!+#REF!+#REF!+#REF!+#REF!+#REF!+#REF!+#REF!+#REF!+#REF!+#REF!</f>
        <v>#REF!</v>
      </c>
      <c r="D8" s="222" t="e">
        <f>#REF!+#REF!+#REF!+#REF!+#REF!+#REF!+#REF!+#REF!+#REF!+#REF!+#REF!+#REF!+#REF!</f>
        <v>#REF!</v>
      </c>
      <c r="E8" s="222" t="e">
        <f>#REF!+#REF!+#REF!+#REF!+#REF!+#REF!+#REF!+#REF!+#REF!+#REF!+#REF!+#REF!+#REF!</f>
        <v>#REF!</v>
      </c>
      <c r="F8" s="222" t="e">
        <f>#REF!+#REF!+#REF!+#REF!+#REF!+#REF!+#REF!+#REF!+#REF!+#REF!+#REF!+#REF!+#REF!</f>
        <v>#REF!</v>
      </c>
      <c r="G8" s="517" t="e">
        <f>#REF!+#REF!+#REF!+#REF!+#REF!+#REF!+#REF!+#REF!+#REF!+#REF!+#REF!+#REF!+#REF!</f>
        <v>#REF!</v>
      </c>
      <c r="H8" s="222" t="e">
        <f>#REF!+#REF!+#REF!+#REF!+#REF!+#REF!+#REF!+#REF!+#REF!+#REF!+#REF!+#REF!+#REF!</f>
        <v>#REF!</v>
      </c>
      <c r="I8" s="222" t="e">
        <f>#REF!+#REF!+#REF!+#REF!+#REF!+#REF!+#REF!+#REF!+#REF!+#REF!+#REF!+#REF!+#REF!</f>
        <v>#REF!</v>
      </c>
      <c r="J8" s="222" t="e">
        <f>#REF!+#REF!+#REF!+#REF!+#REF!+#REF!+#REF!+#REF!+#REF!+#REF!+#REF!+#REF!+#REF!</f>
        <v>#REF!</v>
      </c>
      <c r="K8" s="222" t="e">
        <f>#REF!+#REF!+#REF!+#REF!+#REF!+#REF!+#REF!+#REF!+#REF!+#REF!+#REF!+#REF!+#REF!</f>
        <v>#REF!</v>
      </c>
      <c r="L8" s="222" t="e">
        <f>#REF!+#REF!+#REF!+#REF!+#REF!+#REF!+#REF!+#REF!+#REF!+#REF!+#REF!+#REF!+#REF!</f>
        <v>#REF!</v>
      </c>
      <c r="M8" s="222" t="e">
        <f>#REF!+#REF!+#REF!+#REF!+#REF!+#REF!+#REF!+#REF!+#REF!+#REF!+#REF!+#REF!+#REF!</f>
        <v>#REF!</v>
      </c>
      <c r="N8" s="222" t="e">
        <f>#REF!+#REF!+#REF!+#REF!+#REF!+#REF!+#REF!+#REF!+#REF!+#REF!+#REF!+#REF!+#REF!</f>
        <v>#REF!</v>
      </c>
      <c r="O8" s="222"/>
      <c r="P8" s="222"/>
      <c r="Q8" s="222"/>
      <c r="R8" s="222" t="e">
        <f>#REF!+#REF!+#REF!+#REF!+#REF!+#REF!+#REF!+#REF!+#REF!+#REF!+#REF!+#REF!+#REF!</f>
        <v>#REF!</v>
      </c>
      <c r="S8" s="222"/>
      <c r="T8" s="484" t="e">
        <f>#REF!+#REF!+#REF!+#REF!+#REF!+#REF!+#REF!+#REF!+#REF!+#REF!+#REF!+#REF!+#REF!</f>
        <v>#REF!</v>
      </c>
      <c r="U8" s="484"/>
      <c r="V8" s="222" t="e">
        <f>#REF!+#REF!+#REF!+#REF!+#REF!+#REF!+#REF!+#REF!+#REF!+#REF!+#REF!+#REF!+#REF!</f>
        <v>#REF!</v>
      </c>
      <c r="W8" s="222" t="e">
        <f>#REF!+#REF!+#REF!+#REF!+#REF!+#REF!+#REF!+#REF!+#REF!+#REF!+#REF!+#REF!+#REF!</f>
        <v>#REF!</v>
      </c>
      <c r="X8" s="484" t="e">
        <f>#REF!+#REF!+#REF!+#REF!+#REF!+#REF!+#REF!+#REF!+#REF!+#REF!+#REF!+#REF!+#REF!</f>
        <v>#REF!</v>
      </c>
      <c r="Y8" s="484" t="e">
        <f>#REF!+#REF!+#REF!+#REF!+#REF!+#REF!+#REF!+#REF!+#REF!+#REF!+#REF!+#REF!+#REF!</f>
        <v>#REF!</v>
      </c>
      <c r="Z8" s="484"/>
      <c r="AA8" s="484"/>
      <c r="AB8" s="223" t="e">
        <f>#REF!+#REF!+#REF!+#REF!+#REF!+#REF!+#REF!+#REF!+#REF!+#REF!+#REF!+#REF!+#REF!</f>
        <v>#REF!</v>
      </c>
      <c r="AC8" s="308" t="e">
        <f>#REF!+#REF!+#REF!+#REF!+#REF!+#REF!+#REF!+#REF!+#REF!+#REF!+#REF!+#REF!+#REF!</f>
        <v>#REF!</v>
      </c>
      <c r="AD8" s="222"/>
      <c r="AE8" s="222" t="e">
        <f>#REF!+#REF!+#REF!+#REF!+#REF!+#REF!+#REF!+#REF!+#REF!+#REF!+#REF!+#REF!+#REF!</f>
        <v>#REF!</v>
      </c>
      <c r="AF8" s="222" t="e">
        <f>#REF!+#REF!+#REF!+#REF!+#REF!+#REF!+#REF!+#REF!+#REF!+#REF!+#REF!+#REF!+#REF!</f>
        <v>#REF!</v>
      </c>
      <c r="AG8" s="222" t="e">
        <f>#REF!+#REF!+#REF!+#REF!+#REF!+#REF!+#REF!+#REF!+#REF!+#REF!+#REF!+#REF!+#REF!</f>
        <v>#REF!</v>
      </c>
      <c r="AH8" s="224"/>
    </row>
    <row r="9" spans="1:34" ht="60.75" hidden="1" x14ac:dyDescent="0.3">
      <c r="A9" s="225" t="s">
        <v>63</v>
      </c>
      <c r="B9" s="379"/>
      <c r="C9" s="222" t="e">
        <f>#REF!+#REF!+#REF!+#REF!+#REF!+#REF!+#REF!+#REF!+#REF!+#REF!+#REF!+#REF!+#REF!</f>
        <v>#REF!</v>
      </c>
      <c r="D9" s="222" t="e">
        <f>#REF!+#REF!+#REF!+#REF!+#REF!+#REF!+#REF!+#REF!+#REF!+#REF!+#REF!+#REF!+#REF!</f>
        <v>#REF!</v>
      </c>
      <c r="E9" s="222" t="e">
        <f>#REF!+#REF!+#REF!+#REF!+#REF!+#REF!+#REF!+#REF!+#REF!+#REF!+#REF!+#REF!+#REF!</f>
        <v>#REF!</v>
      </c>
      <c r="F9" s="222" t="e">
        <f>#REF!+#REF!+#REF!+#REF!+#REF!+#REF!+#REF!+#REF!+#REF!+#REF!+#REF!+#REF!+#REF!</f>
        <v>#REF!</v>
      </c>
      <c r="G9" s="517" t="e">
        <f>#REF!+#REF!+#REF!+#REF!+#REF!+#REF!+#REF!+#REF!+#REF!+#REF!+#REF!+#REF!+#REF!</f>
        <v>#REF!</v>
      </c>
      <c r="H9" s="222" t="e">
        <f>#REF!+#REF!+#REF!+#REF!+#REF!+#REF!+#REF!+#REF!+#REF!+#REF!+#REF!+#REF!+#REF!</f>
        <v>#REF!</v>
      </c>
      <c r="I9" s="222" t="e">
        <f>#REF!+#REF!+#REF!+#REF!+#REF!+#REF!+#REF!+#REF!+#REF!+#REF!+#REF!+#REF!+#REF!</f>
        <v>#REF!</v>
      </c>
      <c r="J9" s="222" t="e">
        <f>#REF!+#REF!+#REF!+#REF!+#REF!+#REF!+#REF!+#REF!+#REF!+#REF!+#REF!+#REF!+#REF!</f>
        <v>#REF!</v>
      </c>
      <c r="K9" s="222" t="e">
        <f>#REF!+#REF!+#REF!+#REF!+#REF!+#REF!+#REF!+#REF!+#REF!+#REF!+#REF!+#REF!+#REF!</f>
        <v>#REF!</v>
      </c>
      <c r="L9" s="222" t="e">
        <f>#REF!+#REF!+#REF!+#REF!+#REF!+#REF!+#REF!+#REF!+#REF!+#REF!+#REF!+#REF!+#REF!</f>
        <v>#REF!</v>
      </c>
      <c r="M9" s="222" t="e">
        <f>#REF!+#REF!+#REF!+#REF!+#REF!+#REF!+#REF!+#REF!+#REF!+#REF!+#REF!+#REF!+#REF!</f>
        <v>#REF!</v>
      </c>
      <c r="N9" s="222" t="e">
        <f>#REF!+#REF!+#REF!+#REF!+#REF!+#REF!+#REF!+#REF!+#REF!+#REF!+#REF!+#REF!+#REF!</f>
        <v>#REF!</v>
      </c>
      <c r="O9" s="222"/>
      <c r="P9" s="222"/>
      <c r="Q9" s="222"/>
      <c r="R9" s="222" t="e">
        <f>#REF!+#REF!+#REF!+#REF!+#REF!+#REF!+#REF!+#REF!+#REF!+#REF!+#REF!+#REF!+#REF!</f>
        <v>#REF!</v>
      </c>
      <c r="S9" s="222"/>
      <c r="T9" s="484" t="e">
        <f>#REF!+#REF!+#REF!+#REF!+#REF!+#REF!+#REF!+#REF!+#REF!+#REF!+#REF!+#REF!+#REF!</f>
        <v>#REF!</v>
      </c>
      <c r="U9" s="484"/>
      <c r="V9" s="222" t="e">
        <f>#REF!+#REF!+#REF!+#REF!+#REF!+#REF!+#REF!+#REF!+#REF!+#REF!+#REF!+#REF!+#REF!</f>
        <v>#REF!</v>
      </c>
      <c r="W9" s="222" t="e">
        <f>#REF!+#REF!+#REF!+#REF!+#REF!+#REF!+#REF!+#REF!+#REF!+#REF!+#REF!+#REF!+#REF!</f>
        <v>#REF!</v>
      </c>
      <c r="X9" s="484" t="e">
        <f>#REF!+#REF!+#REF!+#REF!+#REF!+#REF!+#REF!+#REF!+#REF!+#REF!+#REF!+#REF!+#REF!</f>
        <v>#REF!</v>
      </c>
      <c r="Y9" s="484" t="e">
        <f>#REF!+#REF!+#REF!+#REF!+#REF!+#REF!+#REF!+#REF!+#REF!+#REF!+#REF!+#REF!+#REF!</f>
        <v>#REF!</v>
      </c>
      <c r="Z9" s="484"/>
      <c r="AA9" s="484"/>
      <c r="AB9" s="223" t="e">
        <f>#REF!+#REF!+#REF!+#REF!+#REF!+#REF!+#REF!+#REF!+#REF!+#REF!+#REF!+#REF!+#REF!</f>
        <v>#REF!</v>
      </c>
      <c r="AC9" s="308" t="e">
        <f>#REF!+#REF!+#REF!+#REF!+#REF!+#REF!+#REF!+#REF!+#REF!+#REF!+#REF!+#REF!+#REF!</f>
        <v>#REF!</v>
      </c>
      <c r="AD9" s="222"/>
      <c r="AE9" s="222" t="e">
        <f>#REF!+#REF!+#REF!+#REF!+#REF!+#REF!+#REF!+#REF!+#REF!+#REF!+#REF!+#REF!+#REF!</f>
        <v>#REF!</v>
      </c>
      <c r="AF9" s="222" t="e">
        <f>#REF!+#REF!+#REF!+#REF!+#REF!+#REF!+#REF!+#REF!+#REF!+#REF!+#REF!+#REF!+#REF!</f>
        <v>#REF!</v>
      </c>
      <c r="AG9" s="222" t="e">
        <f>#REF!+#REF!+#REF!+#REF!+#REF!+#REF!+#REF!+#REF!+#REF!+#REF!+#REF!+#REF!+#REF!</f>
        <v>#REF!</v>
      </c>
      <c r="AH9" s="224"/>
    </row>
    <row r="10" spans="1:34" ht="60.75" hidden="1" x14ac:dyDescent="0.3">
      <c r="A10" s="225" t="s">
        <v>64</v>
      </c>
      <c r="B10" s="379"/>
      <c r="C10" s="222" t="e">
        <f>#REF!+#REF!+#REF!+#REF!+#REF!+#REF!+#REF!+#REF!+#REF!+#REF!+#REF!+#REF!+#REF!</f>
        <v>#REF!</v>
      </c>
      <c r="D10" s="222" t="e">
        <f>#REF!+#REF!+#REF!+#REF!+#REF!+#REF!+#REF!+#REF!+#REF!+#REF!+#REF!+#REF!+#REF!</f>
        <v>#REF!</v>
      </c>
      <c r="E10" s="222" t="e">
        <f>#REF!+#REF!+#REF!+#REF!+#REF!+#REF!+#REF!+#REF!+#REF!+#REF!+#REF!+#REF!+#REF!</f>
        <v>#REF!</v>
      </c>
      <c r="F10" s="222" t="e">
        <f>#REF!+#REF!+#REF!+#REF!+#REF!+#REF!+#REF!+#REF!+#REF!+#REF!+#REF!+#REF!+#REF!</f>
        <v>#REF!</v>
      </c>
      <c r="G10" s="517" t="e">
        <f>#REF!+#REF!+#REF!+#REF!+#REF!+#REF!+#REF!+#REF!+#REF!+#REF!+#REF!+#REF!+#REF!</f>
        <v>#REF!</v>
      </c>
      <c r="H10" s="222" t="e">
        <f>#REF!+#REF!+#REF!+#REF!+#REF!+#REF!+#REF!+#REF!+#REF!+#REF!+#REF!+#REF!+#REF!</f>
        <v>#REF!</v>
      </c>
      <c r="I10" s="222" t="e">
        <f>#REF!+#REF!+#REF!+#REF!+#REF!+#REF!+#REF!+#REF!+#REF!+#REF!+#REF!+#REF!+#REF!</f>
        <v>#REF!</v>
      </c>
      <c r="J10" s="222" t="e">
        <f>#REF!+#REF!+#REF!+#REF!+#REF!+#REF!+#REF!+#REF!+#REF!+#REF!+#REF!+#REF!+#REF!</f>
        <v>#REF!</v>
      </c>
      <c r="K10" s="222" t="e">
        <f>#REF!+#REF!+#REF!+#REF!+#REF!+#REF!+#REF!+#REF!+#REF!+#REF!+#REF!+#REF!+#REF!</f>
        <v>#REF!</v>
      </c>
      <c r="L10" s="222" t="e">
        <f>#REF!+#REF!+#REF!+#REF!+#REF!+#REF!+#REF!+#REF!+#REF!+#REF!+#REF!+#REF!+#REF!</f>
        <v>#REF!</v>
      </c>
      <c r="M10" s="222" t="e">
        <f>#REF!+#REF!+#REF!+#REF!+#REF!+#REF!+#REF!+#REF!+#REF!+#REF!+#REF!+#REF!+#REF!</f>
        <v>#REF!</v>
      </c>
      <c r="N10" s="222" t="e">
        <f>#REF!+#REF!+#REF!+#REF!+#REF!+#REF!+#REF!+#REF!+#REF!+#REF!+#REF!+#REF!+#REF!</f>
        <v>#REF!</v>
      </c>
      <c r="O10" s="222"/>
      <c r="P10" s="222"/>
      <c r="Q10" s="222"/>
      <c r="R10" s="222" t="e">
        <f>#REF!+#REF!+#REF!+#REF!+#REF!+#REF!+#REF!+#REF!+#REF!+#REF!+#REF!+#REF!+#REF!</f>
        <v>#REF!</v>
      </c>
      <c r="S10" s="222"/>
      <c r="T10" s="484" t="e">
        <f>#REF!+#REF!+#REF!+#REF!+#REF!+#REF!+#REF!+#REF!+#REF!+#REF!+#REF!+#REF!+#REF!</f>
        <v>#REF!</v>
      </c>
      <c r="U10" s="484"/>
      <c r="V10" s="222" t="e">
        <f>#REF!+#REF!+#REF!+#REF!+#REF!+#REF!+#REF!+#REF!+#REF!+#REF!+#REF!+#REF!+#REF!</f>
        <v>#REF!</v>
      </c>
      <c r="W10" s="222" t="e">
        <f>#REF!+#REF!+#REF!+#REF!+#REF!+#REF!+#REF!+#REF!+#REF!+#REF!+#REF!+#REF!+#REF!</f>
        <v>#REF!</v>
      </c>
      <c r="X10" s="484" t="e">
        <f>#REF!+#REF!+#REF!+#REF!+#REF!+#REF!+#REF!+#REF!+#REF!+#REF!+#REF!+#REF!+#REF!</f>
        <v>#REF!</v>
      </c>
      <c r="Y10" s="484" t="e">
        <f>#REF!+#REF!+#REF!+#REF!+#REF!+#REF!+#REF!+#REF!+#REF!+#REF!+#REF!+#REF!+#REF!</f>
        <v>#REF!</v>
      </c>
      <c r="Z10" s="484"/>
      <c r="AA10" s="484"/>
      <c r="AB10" s="223" t="e">
        <f>#REF!+#REF!+#REF!+#REF!+#REF!+#REF!+#REF!+#REF!+#REF!+#REF!+#REF!+#REF!+#REF!</f>
        <v>#REF!</v>
      </c>
      <c r="AC10" s="308" t="e">
        <f>#REF!+#REF!+#REF!+#REF!+#REF!+#REF!+#REF!+#REF!+#REF!+#REF!+#REF!+#REF!+#REF!</f>
        <v>#REF!</v>
      </c>
      <c r="AD10" s="222"/>
      <c r="AE10" s="222" t="e">
        <f>#REF!+#REF!+#REF!+#REF!+#REF!+#REF!+#REF!+#REF!+#REF!+#REF!+#REF!+#REF!+#REF!</f>
        <v>#REF!</v>
      </c>
      <c r="AF10" s="222" t="e">
        <f>#REF!+#REF!+#REF!+#REF!+#REF!+#REF!+#REF!+#REF!+#REF!+#REF!+#REF!+#REF!+#REF!</f>
        <v>#REF!</v>
      </c>
      <c r="AG10" s="222" t="e">
        <f>#REF!+#REF!+#REF!+#REF!+#REF!+#REF!+#REF!+#REF!+#REF!+#REF!+#REF!+#REF!+#REF!</f>
        <v>#REF!</v>
      </c>
      <c r="AH10" s="224"/>
    </row>
    <row r="11" spans="1:34" hidden="1" x14ac:dyDescent="0.3">
      <c r="A11" s="221" t="s">
        <v>65</v>
      </c>
      <c r="B11" s="378"/>
      <c r="C11" s="222" t="e">
        <f>#REF!+#REF!+#REF!+#REF!+#REF!+#REF!+#REF!+#REF!+#REF!+#REF!+#REF!+#REF!+#REF!</f>
        <v>#REF!</v>
      </c>
      <c r="D11" s="222" t="e">
        <f>#REF!+#REF!+#REF!+#REF!+#REF!+#REF!+#REF!+#REF!+#REF!+#REF!+#REF!+#REF!+#REF!</f>
        <v>#REF!</v>
      </c>
      <c r="E11" s="222" t="e">
        <f>#REF!+#REF!+#REF!+#REF!+#REF!+#REF!+#REF!+#REF!+#REF!+#REF!+#REF!+#REF!+#REF!</f>
        <v>#REF!</v>
      </c>
      <c r="F11" s="222" t="e">
        <f>#REF!+#REF!+#REF!+#REF!+#REF!+#REF!+#REF!+#REF!+#REF!+#REF!+#REF!+#REF!+#REF!</f>
        <v>#REF!</v>
      </c>
      <c r="G11" s="517" t="e">
        <f>#REF!+#REF!+#REF!+#REF!+#REF!+#REF!+#REF!+#REF!+#REF!+#REF!+#REF!+#REF!+#REF!</f>
        <v>#REF!</v>
      </c>
      <c r="H11" s="222" t="e">
        <f>#REF!+#REF!+#REF!+#REF!+#REF!+#REF!+#REF!+#REF!+#REF!+#REF!+#REF!+#REF!+#REF!</f>
        <v>#REF!</v>
      </c>
      <c r="I11" s="222" t="e">
        <f>#REF!+#REF!+#REF!+#REF!+#REF!+#REF!+#REF!+#REF!+#REF!+#REF!+#REF!+#REF!+#REF!</f>
        <v>#REF!</v>
      </c>
      <c r="J11" s="222" t="e">
        <f>#REF!+#REF!+#REF!+#REF!+#REF!+#REF!+#REF!+#REF!+#REF!+#REF!+#REF!+#REF!+#REF!</f>
        <v>#REF!</v>
      </c>
      <c r="K11" s="222" t="e">
        <f>#REF!+#REF!+#REF!+#REF!+#REF!+#REF!+#REF!+#REF!+#REF!+#REF!+#REF!+#REF!+#REF!</f>
        <v>#REF!</v>
      </c>
      <c r="L11" s="222" t="e">
        <f>#REF!+#REF!+#REF!+#REF!+#REF!+#REF!+#REF!+#REF!+#REF!+#REF!+#REF!+#REF!+#REF!</f>
        <v>#REF!</v>
      </c>
      <c r="M11" s="222" t="e">
        <f>#REF!+#REF!+#REF!+#REF!+#REF!+#REF!+#REF!+#REF!+#REF!+#REF!+#REF!+#REF!+#REF!</f>
        <v>#REF!</v>
      </c>
      <c r="N11" s="222" t="e">
        <f>#REF!+#REF!+#REF!+#REF!+#REF!+#REF!+#REF!+#REF!+#REF!+#REF!+#REF!+#REF!+#REF!</f>
        <v>#REF!</v>
      </c>
      <c r="O11" s="222"/>
      <c r="P11" s="222"/>
      <c r="Q11" s="222"/>
      <c r="R11" s="222" t="e">
        <f>#REF!+#REF!+#REF!+#REF!+#REF!+#REF!+#REF!+#REF!+#REF!+#REF!+#REF!+#REF!+#REF!</f>
        <v>#REF!</v>
      </c>
      <c r="S11" s="222"/>
      <c r="T11" s="484" t="e">
        <f>#REF!+#REF!+#REF!+#REF!+#REF!+#REF!+#REF!+#REF!+#REF!+#REF!+#REF!+#REF!+#REF!</f>
        <v>#REF!</v>
      </c>
      <c r="U11" s="484"/>
      <c r="V11" s="222" t="e">
        <f>#REF!+#REF!+#REF!+#REF!+#REF!+#REF!+#REF!+#REF!+#REF!+#REF!+#REF!+#REF!+#REF!</f>
        <v>#REF!</v>
      </c>
      <c r="W11" s="222" t="e">
        <f>#REF!+#REF!+#REF!+#REF!+#REF!+#REF!+#REF!+#REF!+#REF!+#REF!+#REF!+#REF!+#REF!</f>
        <v>#REF!</v>
      </c>
      <c r="X11" s="484" t="e">
        <f>#REF!+#REF!+#REF!+#REF!+#REF!+#REF!+#REF!+#REF!+#REF!+#REF!+#REF!+#REF!+#REF!</f>
        <v>#REF!</v>
      </c>
      <c r="Y11" s="484" t="e">
        <f>#REF!+#REF!+#REF!+#REF!+#REF!+#REF!+#REF!+#REF!+#REF!+#REF!+#REF!+#REF!+#REF!</f>
        <v>#REF!</v>
      </c>
      <c r="Z11" s="484"/>
      <c r="AA11" s="484"/>
      <c r="AB11" s="223" t="e">
        <f>#REF!+#REF!+#REF!+#REF!+#REF!+#REF!+#REF!+#REF!+#REF!+#REF!+#REF!+#REF!+#REF!</f>
        <v>#REF!</v>
      </c>
      <c r="AC11" s="308" t="e">
        <f>#REF!+#REF!+#REF!+#REF!+#REF!+#REF!+#REF!+#REF!+#REF!+#REF!+#REF!+#REF!+#REF!</f>
        <v>#REF!</v>
      </c>
      <c r="AD11" s="222"/>
      <c r="AE11" s="222" t="e">
        <f>#REF!+#REF!+#REF!+#REF!+#REF!+#REF!+#REF!+#REF!+#REF!+#REF!+#REF!+#REF!+#REF!</f>
        <v>#REF!</v>
      </c>
      <c r="AF11" s="222" t="e">
        <f>#REF!+#REF!+#REF!+#REF!+#REF!+#REF!+#REF!+#REF!+#REF!+#REF!+#REF!+#REF!+#REF!</f>
        <v>#REF!</v>
      </c>
      <c r="AG11" s="222" t="e">
        <f>#REF!+#REF!+#REF!+#REF!+#REF!+#REF!+#REF!+#REF!+#REF!+#REF!+#REF!+#REF!+#REF!</f>
        <v>#REF!</v>
      </c>
    </row>
    <row r="12" spans="1:34" ht="60.75" hidden="1" x14ac:dyDescent="0.3">
      <c r="A12" s="225" t="s">
        <v>63</v>
      </c>
      <c r="B12" s="379"/>
      <c r="C12" s="222" t="e">
        <f>#REF!+#REF!+#REF!+#REF!+#REF!+#REF!+#REF!+#REF!+#REF!+#REF!+#REF!+#REF!+#REF!</f>
        <v>#REF!</v>
      </c>
      <c r="D12" s="222" t="e">
        <f>#REF!+#REF!+#REF!+#REF!+#REF!+#REF!+#REF!+#REF!+#REF!+#REF!+#REF!+#REF!+#REF!</f>
        <v>#REF!</v>
      </c>
      <c r="E12" s="222" t="e">
        <f>#REF!+#REF!+#REF!+#REF!+#REF!+#REF!+#REF!+#REF!+#REF!+#REF!+#REF!+#REF!+#REF!</f>
        <v>#REF!</v>
      </c>
      <c r="F12" s="222" t="e">
        <f>#REF!+#REF!+#REF!+#REF!+#REF!+#REF!+#REF!+#REF!+#REF!+#REF!+#REF!+#REF!+#REF!</f>
        <v>#REF!</v>
      </c>
      <c r="G12" s="517" t="e">
        <f>#REF!+#REF!+#REF!+#REF!+#REF!+#REF!+#REF!+#REF!+#REF!+#REF!+#REF!+#REF!+#REF!</f>
        <v>#REF!</v>
      </c>
      <c r="H12" s="222" t="e">
        <f>#REF!+#REF!+#REF!+#REF!+#REF!+#REF!+#REF!+#REF!+#REF!+#REF!+#REF!+#REF!+#REF!</f>
        <v>#REF!</v>
      </c>
      <c r="I12" s="222" t="e">
        <f>#REF!+#REF!+#REF!+#REF!+#REF!+#REF!+#REF!+#REF!+#REF!+#REF!+#REF!+#REF!+#REF!</f>
        <v>#REF!</v>
      </c>
      <c r="J12" s="222" t="e">
        <f>#REF!+#REF!+#REF!+#REF!+#REF!+#REF!+#REF!+#REF!+#REF!+#REF!+#REF!+#REF!+#REF!</f>
        <v>#REF!</v>
      </c>
      <c r="K12" s="222" t="e">
        <f>#REF!+#REF!+#REF!+#REF!+#REF!+#REF!+#REF!+#REF!+#REF!+#REF!+#REF!+#REF!+#REF!</f>
        <v>#REF!</v>
      </c>
      <c r="L12" s="222" t="e">
        <f>#REF!+#REF!+#REF!+#REF!+#REF!+#REF!+#REF!+#REF!+#REF!+#REF!+#REF!+#REF!+#REF!</f>
        <v>#REF!</v>
      </c>
      <c r="M12" s="222" t="e">
        <f>#REF!+#REF!+#REF!+#REF!+#REF!+#REF!+#REF!+#REF!+#REF!+#REF!+#REF!+#REF!+#REF!</f>
        <v>#REF!</v>
      </c>
      <c r="N12" s="222" t="e">
        <f>#REF!+#REF!+#REF!+#REF!+#REF!+#REF!+#REF!+#REF!+#REF!+#REF!+#REF!+#REF!+#REF!</f>
        <v>#REF!</v>
      </c>
      <c r="O12" s="222"/>
      <c r="P12" s="222"/>
      <c r="Q12" s="222"/>
      <c r="R12" s="222" t="e">
        <f>#REF!+#REF!+#REF!+#REF!+#REF!+#REF!+#REF!+#REF!+#REF!+#REF!+#REF!+#REF!+#REF!</f>
        <v>#REF!</v>
      </c>
      <c r="S12" s="222"/>
      <c r="T12" s="484" t="e">
        <f>#REF!+#REF!+#REF!+#REF!+#REF!+#REF!+#REF!+#REF!+#REF!+#REF!+#REF!+#REF!+#REF!</f>
        <v>#REF!</v>
      </c>
      <c r="U12" s="484"/>
      <c r="V12" s="222" t="e">
        <f>#REF!+#REF!+#REF!+#REF!+#REF!+#REF!+#REF!+#REF!+#REF!+#REF!+#REF!+#REF!+#REF!</f>
        <v>#REF!</v>
      </c>
      <c r="W12" s="222" t="e">
        <f>#REF!+#REF!+#REF!+#REF!+#REF!+#REF!+#REF!+#REF!+#REF!+#REF!+#REF!+#REF!+#REF!</f>
        <v>#REF!</v>
      </c>
      <c r="X12" s="484" t="e">
        <f>#REF!+#REF!+#REF!+#REF!+#REF!+#REF!+#REF!+#REF!+#REF!+#REF!+#REF!+#REF!+#REF!</f>
        <v>#REF!</v>
      </c>
      <c r="Y12" s="484" t="e">
        <f>#REF!+#REF!+#REF!+#REF!+#REF!+#REF!+#REF!+#REF!+#REF!+#REF!+#REF!+#REF!+#REF!</f>
        <v>#REF!</v>
      </c>
      <c r="Z12" s="484"/>
      <c r="AA12" s="484"/>
      <c r="AB12" s="223" t="e">
        <f>#REF!+#REF!+#REF!+#REF!+#REF!+#REF!+#REF!+#REF!+#REF!+#REF!+#REF!+#REF!+#REF!</f>
        <v>#REF!</v>
      </c>
      <c r="AC12" s="308" t="e">
        <f>#REF!+#REF!+#REF!+#REF!+#REF!+#REF!+#REF!+#REF!+#REF!+#REF!+#REF!+#REF!+#REF!</f>
        <v>#REF!</v>
      </c>
      <c r="AD12" s="222"/>
      <c r="AE12" s="222" t="e">
        <f>#REF!+#REF!+#REF!+#REF!+#REF!+#REF!+#REF!+#REF!+#REF!+#REF!+#REF!+#REF!+#REF!</f>
        <v>#REF!</v>
      </c>
      <c r="AF12" s="222" t="e">
        <f>#REF!+#REF!+#REF!+#REF!+#REF!+#REF!+#REF!+#REF!+#REF!+#REF!+#REF!+#REF!+#REF!</f>
        <v>#REF!</v>
      </c>
      <c r="AG12" s="222" t="e">
        <f>#REF!+#REF!+#REF!+#REF!+#REF!+#REF!+#REF!+#REF!+#REF!+#REF!+#REF!+#REF!+#REF!</f>
        <v>#REF!</v>
      </c>
    </row>
    <row r="13" spans="1:34" ht="60.75" hidden="1" x14ac:dyDescent="0.3">
      <c r="A13" s="225" t="s">
        <v>64</v>
      </c>
      <c r="B13" s="379"/>
      <c r="C13" s="222" t="e">
        <f>#REF!+#REF!+#REF!+#REF!+#REF!+#REF!+#REF!+#REF!+#REF!+#REF!+#REF!+#REF!+#REF!</f>
        <v>#REF!</v>
      </c>
      <c r="D13" s="222" t="e">
        <f>#REF!+#REF!+#REF!+#REF!+#REF!+#REF!+#REF!+#REF!+#REF!+#REF!+#REF!+#REF!+#REF!</f>
        <v>#REF!</v>
      </c>
      <c r="E13" s="222" t="e">
        <f>#REF!+#REF!+#REF!+#REF!+#REF!+#REF!+#REF!+#REF!+#REF!+#REF!+#REF!+#REF!+#REF!</f>
        <v>#REF!</v>
      </c>
      <c r="F13" s="222" t="e">
        <f>#REF!+#REF!+#REF!+#REF!+#REF!+#REF!+#REF!+#REF!+#REF!+#REF!+#REF!+#REF!+#REF!</f>
        <v>#REF!</v>
      </c>
      <c r="G13" s="517" t="e">
        <f>#REF!+#REF!+#REF!+#REF!+#REF!+#REF!+#REF!+#REF!+#REF!+#REF!+#REF!+#REF!+#REF!</f>
        <v>#REF!</v>
      </c>
      <c r="H13" s="222" t="e">
        <f>#REF!+#REF!+#REF!+#REF!+#REF!+#REF!+#REF!+#REF!+#REF!+#REF!+#REF!+#REF!+#REF!</f>
        <v>#REF!</v>
      </c>
      <c r="I13" s="222" t="e">
        <f>#REF!+#REF!+#REF!+#REF!+#REF!+#REF!+#REF!+#REF!+#REF!+#REF!+#REF!+#REF!+#REF!</f>
        <v>#REF!</v>
      </c>
      <c r="J13" s="222" t="e">
        <f>#REF!+#REF!+#REF!+#REF!+#REF!+#REF!+#REF!+#REF!+#REF!+#REF!+#REF!+#REF!+#REF!</f>
        <v>#REF!</v>
      </c>
      <c r="K13" s="222" t="e">
        <f>#REF!+#REF!+#REF!+#REF!+#REF!+#REF!+#REF!+#REF!+#REF!+#REF!+#REF!+#REF!+#REF!</f>
        <v>#REF!</v>
      </c>
      <c r="L13" s="222" t="e">
        <f>#REF!+#REF!+#REF!+#REF!+#REF!+#REF!+#REF!+#REF!+#REF!+#REF!+#REF!+#REF!+#REF!</f>
        <v>#REF!</v>
      </c>
      <c r="M13" s="222" t="e">
        <f>#REF!+#REF!+#REF!+#REF!+#REF!+#REF!+#REF!+#REF!+#REF!+#REF!+#REF!+#REF!+#REF!</f>
        <v>#REF!</v>
      </c>
      <c r="N13" s="222" t="e">
        <f>#REF!+#REF!+#REF!+#REF!+#REF!+#REF!+#REF!+#REF!+#REF!+#REF!+#REF!+#REF!+#REF!</f>
        <v>#REF!</v>
      </c>
      <c r="O13" s="222"/>
      <c r="P13" s="222"/>
      <c r="Q13" s="222"/>
      <c r="R13" s="222" t="e">
        <f>#REF!+#REF!+#REF!+#REF!+#REF!+#REF!+#REF!+#REF!+#REF!+#REF!+#REF!+#REF!+#REF!</f>
        <v>#REF!</v>
      </c>
      <c r="S13" s="222"/>
      <c r="T13" s="484" t="e">
        <f>#REF!+#REF!+#REF!+#REF!+#REF!+#REF!+#REF!+#REF!+#REF!+#REF!+#REF!+#REF!+#REF!</f>
        <v>#REF!</v>
      </c>
      <c r="U13" s="484"/>
      <c r="V13" s="222" t="e">
        <f>#REF!+#REF!+#REF!+#REF!+#REF!+#REF!+#REF!+#REF!+#REF!+#REF!+#REF!+#REF!+#REF!</f>
        <v>#REF!</v>
      </c>
      <c r="W13" s="222" t="e">
        <f>#REF!+#REF!+#REF!+#REF!+#REF!+#REF!+#REF!+#REF!+#REF!+#REF!+#REF!+#REF!+#REF!</f>
        <v>#REF!</v>
      </c>
      <c r="X13" s="484" t="e">
        <f>#REF!+#REF!+#REF!+#REF!+#REF!+#REF!+#REF!+#REF!+#REF!+#REF!+#REF!+#REF!+#REF!</f>
        <v>#REF!</v>
      </c>
      <c r="Y13" s="484" t="e">
        <f>#REF!+#REF!+#REF!+#REF!+#REF!+#REF!+#REF!+#REF!+#REF!+#REF!+#REF!+#REF!+#REF!</f>
        <v>#REF!</v>
      </c>
      <c r="Z13" s="484"/>
      <c r="AA13" s="484"/>
      <c r="AB13" s="223" t="e">
        <f>#REF!+#REF!+#REF!+#REF!+#REF!+#REF!+#REF!+#REF!+#REF!+#REF!+#REF!+#REF!+#REF!</f>
        <v>#REF!</v>
      </c>
      <c r="AC13" s="308" t="e">
        <f>#REF!+#REF!+#REF!+#REF!+#REF!+#REF!+#REF!+#REF!+#REF!+#REF!+#REF!+#REF!+#REF!</f>
        <v>#REF!</v>
      </c>
      <c r="AD13" s="222"/>
      <c r="AE13" s="222" t="e">
        <f>#REF!+#REF!+#REF!+#REF!+#REF!+#REF!+#REF!+#REF!+#REF!+#REF!+#REF!+#REF!+#REF!</f>
        <v>#REF!</v>
      </c>
      <c r="AF13" s="222" t="e">
        <f>#REF!+#REF!+#REF!+#REF!+#REF!+#REF!+#REF!+#REF!+#REF!+#REF!+#REF!+#REF!+#REF!</f>
        <v>#REF!</v>
      </c>
      <c r="AG13" s="222" t="e">
        <f>#REF!+#REF!+#REF!+#REF!+#REF!+#REF!+#REF!+#REF!+#REF!+#REF!+#REF!+#REF!+#REF!</f>
        <v>#REF!</v>
      </c>
    </row>
    <row r="14" spans="1:34" hidden="1" x14ac:dyDescent="0.3">
      <c r="A14" s="221" t="s">
        <v>66</v>
      </c>
      <c r="B14" s="378"/>
      <c r="C14" s="222" t="e">
        <f>#REF!+#REF!+#REF!+#REF!+#REF!+#REF!+#REF!+#REF!+#REF!+#REF!+#REF!+#REF!+#REF!</f>
        <v>#REF!</v>
      </c>
      <c r="D14" s="222" t="e">
        <f>#REF!+#REF!+#REF!+#REF!+#REF!+#REF!+#REF!+#REF!+#REF!+#REF!+#REF!+#REF!+#REF!</f>
        <v>#REF!</v>
      </c>
      <c r="E14" s="222" t="e">
        <f>#REF!+#REF!+#REF!+#REF!+#REF!+#REF!+#REF!+#REF!+#REF!+#REF!+#REF!+#REF!+#REF!</f>
        <v>#REF!</v>
      </c>
      <c r="F14" s="222" t="e">
        <f>#REF!+#REF!+#REF!+#REF!+#REF!+#REF!+#REF!+#REF!+#REF!+#REF!+#REF!+#REF!+#REF!</f>
        <v>#REF!</v>
      </c>
      <c r="G14" s="517" t="e">
        <f>#REF!+#REF!+#REF!+#REF!+#REF!+#REF!+#REF!+#REF!+#REF!+#REF!+#REF!+#REF!+#REF!</f>
        <v>#REF!</v>
      </c>
      <c r="H14" s="222" t="e">
        <f>#REF!+#REF!+#REF!+#REF!+#REF!+#REF!+#REF!+#REF!+#REF!+#REF!+#REF!+#REF!+#REF!</f>
        <v>#REF!</v>
      </c>
      <c r="I14" s="222" t="e">
        <f>#REF!+#REF!+#REF!+#REF!+#REF!+#REF!+#REF!+#REF!+#REF!+#REF!+#REF!+#REF!+#REF!</f>
        <v>#REF!</v>
      </c>
      <c r="J14" s="222" t="e">
        <f>#REF!+#REF!+#REF!+#REF!+#REF!+#REF!+#REF!+#REF!+#REF!+#REF!+#REF!+#REF!+#REF!</f>
        <v>#REF!</v>
      </c>
      <c r="K14" s="222" t="e">
        <f>#REF!+#REF!+#REF!+#REF!+#REF!+#REF!+#REF!+#REF!+#REF!+#REF!+#REF!+#REF!+#REF!</f>
        <v>#REF!</v>
      </c>
      <c r="L14" s="222" t="e">
        <f>#REF!+#REF!+#REF!+#REF!+#REF!+#REF!+#REF!+#REF!+#REF!+#REF!+#REF!+#REF!+#REF!</f>
        <v>#REF!</v>
      </c>
      <c r="M14" s="222" t="e">
        <f>#REF!+#REF!+#REF!+#REF!+#REF!+#REF!+#REF!+#REF!+#REF!+#REF!+#REF!+#REF!+#REF!</f>
        <v>#REF!</v>
      </c>
      <c r="N14" s="222" t="e">
        <f>#REF!+#REF!+#REF!+#REF!+#REF!+#REF!+#REF!+#REF!+#REF!+#REF!+#REF!+#REF!+#REF!</f>
        <v>#REF!</v>
      </c>
      <c r="O14" s="222"/>
      <c r="P14" s="222"/>
      <c r="Q14" s="222"/>
      <c r="R14" s="222" t="e">
        <f>#REF!+#REF!+#REF!+#REF!+#REF!+#REF!+#REF!+#REF!+#REF!+#REF!+#REF!+#REF!+#REF!</f>
        <v>#REF!</v>
      </c>
      <c r="S14" s="222"/>
      <c r="T14" s="484" t="e">
        <f>#REF!+#REF!+#REF!+#REF!+#REF!+#REF!+#REF!+#REF!+#REF!+#REF!+#REF!+#REF!+#REF!</f>
        <v>#REF!</v>
      </c>
      <c r="U14" s="484"/>
      <c r="V14" s="222" t="e">
        <f>#REF!+#REF!+#REF!+#REF!+#REF!+#REF!+#REF!+#REF!+#REF!+#REF!+#REF!+#REF!+#REF!</f>
        <v>#REF!</v>
      </c>
      <c r="W14" s="222" t="e">
        <f>#REF!+#REF!+#REF!+#REF!+#REF!+#REF!+#REF!+#REF!+#REF!+#REF!+#REF!+#REF!+#REF!</f>
        <v>#REF!</v>
      </c>
      <c r="X14" s="484" t="e">
        <f>#REF!+#REF!+#REF!+#REF!+#REF!+#REF!+#REF!+#REF!+#REF!+#REF!+#REF!+#REF!+#REF!</f>
        <v>#REF!</v>
      </c>
      <c r="Y14" s="484" t="e">
        <f>#REF!+#REF!+#REF!+#REF!+#REF!+#REF!+#REF!+#REF!+#REF!+#REF!+#REF!+#REF!+#REF!</f>
        <v>#REF!</v>
      </c>
      <c r="Z14" s="484"/>
      <c r="AA14" s="484"/>
      <c r="AB14" s="223" t="e">
        <f>#REF!+#REF!+#REF!+#REF!+#REF!+#REF!+#REF!+#REF!+#REF!+#REF!+#REF!+#REF!+#REF!</f>
        <v>#REF!</v>
      </c>
      <c r="AC14" s="308" t="e">
        <f>#REF!+#REF!+#REF!+#REF!+#REF!+#REF!+#REF!+#REF!+#REF!+#REF!+#REF!+#REF!+#REF!</f>
        <v>#REF!</v>
      </c>
      <c r="AD14" s="222"/>
      <c r="AE14" s="222" t="e">
        <f>#REF!+#REF!+#REF!+#REF!+#REF!+#REF!+#REF!+#REF!+#REF!+#REF!+#REF!+#REF!+#REF!</f>
        <v>#REF!</v>
      </c>
      <c r="AF14" s="222" t="e">
        <f>#REF!+#REF!+#REF!+#REF!+#REF!+#REF!+#REF!+#REF!+#REF!+#REF!+#REF!+#REF!+#REF!</f>
        <v>#REF!</v>
      </c>
      <c r="AG14" s="222" t="e">
        <f>#REF!+#REF!+#REF!+#REF!+#REF!+#REF!+#REF!+#REF!+#REF!+#REF!+#REF!+#REF!+#REF!</f>
        <v>#REF!</v>
      </c>
    </row>
    <row r="15" spans="1:34" ht="60.75" hidden="1" x14ac:dyDescent="0.3">
      <c r="A15" s="225" t="s">
        <v>63</v>
      </c>
      <c r="B15" s="379"/>
      <c r="C15" s="222" t="e">
        <f>#REF!+#REF!+#REF!+#REF!+#REF!+#REF!+#REF!+#REF!+#REF!+#REF!+#REF!+#REF!+#REF!</f>
        <v>#REF!</v>
      </c>
      <c r="D15" s="222" t="e">
        <f>#REF!+#REF!+#REF!+#REF!+#REF!+#REF!+#REF!+#REF!+#REF!+#REF!+#REF!+#REF!+#REF!</f>
        <v>#REF!</v>
      </c>
      <c r="E15" s="222" t="e">
        <f>#REF!+#REF!+#REF!+#REF!+#REF!+#REF!+#REF!+#REF!+#REF!+#REF!+#REF!+#REF!+#REF!</f>
        <v>#REF!</v>
      </c>
      <c r="F15" s="222" t="e">
        <f>#REF!+#REF!+#REF!+#REF!+#REF!+#REF!+#REF!+#REF!+#REF!+#REF!+#REF!+#REF!+#REF!</f>
        <v>#REF!</v>
      </c>
      <c r="G15" s="517" t="e">
        <f>#REF!+#REF!+#REF!+#REF!+#REF!+#REF!+#REF!+#REF!+#REF!+#REF!+#REF!+#REF!+#REF!</f>
        <v>#REF!</v>
      </c>
      <c r="H15" s="222" t="e">
        <f>#REF!+#REF!+#REF!+#REF!+#REF!+#REF!+#REF!+#REF!+#REF!+#REF!+#REF!+#REF!+#REF!</f>
        <v>#REF!</v>
      </c>
      <c r="I15" s="222" t="e">
        <f>#REF!+#REF!+#REF!+#REF!+#REF!+#REF!+#REF!+#REF!+#REF!+#REF!+#REF!+#REF!+#REF!</f>
        <v>#REF!</v>
      </c>
      <c r="J15" s="222" t="e">
        <f>#REF!+#REF!+#REF!+#REF!+#REF!+#REF!+#REF!+#REF!+#REF!+#REF!+#REF!+#REF!+#REF!</f>
        <v>#REF!</v>
      </c>
      <c r="K15" s="222" t="e">
        <f>#REF!+#REF!+#REF!+#REF!+#REF!+#REF!+#REF!+#REF!+#REF!+#REF!+#REF!+#REF!+#REF!</f>
        <v>#REF!</v>
      </c>
      <c r="L15" s="222" t="e">
        <f>#REF!+#REF!+#REF!+#REF!+#REF!+#REF!+#REF!+#REF!+#REF!+#REF!+#REF!+#REF!+#REF!</f>
        <v>#REF!</v>
      </c>
      <c r="M15" s="222" t="e">
        <f>#REF!+#REF!+#REF!+#REF!+#REF!+#REF!+#REF!+#REF!+#REF!+#REF!+#REF!+#REF!+#REF!</f>
        <v>#REF!</v>
      </c>
      <c r="N15" s="222" t="e">
        <f>#REF!+#REF!+#REF!+#REF!+#REF!+#REF!+#REF!+#REF!+#REF!+#REF!+#REF!+#REF!+#REF!</f>
        <v>#REF!</v>
      </c>
      <c r="O15" s="222"/>
      <c r="P15" s="222"/>
      <c r="Q15" s="222"/>
      <c r="R15" s="222" t="e">
        <f>#REF!+#REF!+#REF!+#REF!+#REF!+#REF!+#REF!+#REF!+#REF!+#REF!+#REF!+#REF!+#REF!</f>
        <v>#REF!</v>
      </c>
      <c r="S15" s="222"/>
      <c r="T15" s="484" t="e">
        <f>#REF!+#REF!+#REF!+#REF!+#REF!+#REF!+#REF!+#REF!+#REF!+#REF!+#REF!+#REF!+#REF!</f>
        <v>#REF!</v>
      </c>
      <c r="U15" s="484"/>
      <c r="V15" s="222" t="e">
        <f>#REF!+#REF!+#REF!+#REF!+#REF!+#REF!+#REF!+#REF!+#REF!+#REF!+#REF!+#REF!+#REF!</f>
        <v>#REF!</v>
      </c>
      <c r="W15" s="222" t="e">
        <f>#REF!+#REF!+#REF!+#REF!+#REF!+#REF!+#REF!+#REF!+#REF!+#REF!+#REF!+#REF!+#REF!</f>
        <v>#REF!</v>
      </c>
      <c r="X15" s="484" t="e">
        <f>#REF!+#REF!+#REF!+#REF!+#REF!+#REF!+#REF!+#REF!+#REF!+#REF!+#REF!+#REF!+#REF!</f>
        <v>#REF!</v>
      </c>
      <c r="Y15" s="484" t="e">
        <f>#REF!+#REF!+#REF!+#REF!+#REF!+#REF!+#REF!+#REF!+#REF!+#REF!+#REF!+#REF!+#REF!</f>
        <v>#REF!</v>
      </c>
      <c r="Z15" s="484"/>
      <c r="AA15" s="484"/>
      <c r="AB15" s="223" t="e">
        <f>#REF!+#REF!+#REF!+#REF!+#REF!+#REF!+#REF!+#REF!+#REF!+#REF!+#REF!+#REF!+#REF!</f>
        <v>#REF!</v>
      </c>
      <c r="AC15" s="308" t="e">
        <f>#REF!+#REF!+#REF!+#REF!+#REF!+#REF!+#REF!+#REF!+#REF!+#REF!+#REF!+#REF!+#REF!</f>
        <v>#REF!</v>
      </c>
      <c r="AD15" s="222"/>
      <c r="AE15" s="222" t="e">
        <f>#REF!+#REF!+#REF!+#REF!+#REF!+#REF!+#REF!+#REF!+#REF!+#REF!+#REF!+#REF!+#REF!</f>
        <v>#REF!</v>
      </c>
      <c r="AF15" s="222" t="e">
        <f>#REF!+#REF!+#REF!+#REF!+#REF!+#REF!+#REF!+#REF!+#REF!+#REF!+#REF!+#REF!+#REF!</f>
        <v>#REF!</v>
      </c>
      <c r="AG15" s="222" t="e">
        <f>#REF!+#REF!+#REF!+#REF!+#REF!+#REF!+#REF!+#REF!+#REF!+#REF!+#REF!+#REF!+#REF!</f>
        <v>#REF!</v>
      </c>
    </row>
    <row r="16" spans="1:34" ht="60.75" hidden="1" x14ac:dyDescent="0.3">
      <c r="A16" s="225" t="s">
        <v>64</v>
      </c>
      <c r="B16" s="379"/>
      <c r="C16" s="222" t="e">
        <f>#REF!+#REF!+#REF!+#REF!+#REF!+#REF!+#REF!+#REF!+#REF!+#REF!+#REF!+#REF!+#REF!</f>
        <v>#REF!</v>
      </c>
      <c r="D16" s="222" t="e">
        <f>#REF!+#REF!+#REF!+#REF!+#REF!+#REF!+#REF!+#REF!+#REF!+#REF!+#REF!+#REF!+#REF!</f>
        <v>#REF!</v>
      </c>
      <c r="E16" s="222" t="e">
        <f>#REF!+#REF!+#REF!+#REF!+#REF!+#REF!+#REF!+#REF!+#REF!+#REF!+#REF!+#REF!+#REF!</f>
        <v>#REF!</v>
      </c>
      <c r="F16" s="222" t="e">
        <f>#REF!+#REF!+#REF!+#REF!+#REF!+#REF!+#REF!+#REF!+#REF!+#REF!+#REF!+#REF!+#REF!</f>
        <v>#REF!</v>
      </c>
      <c r="G16" s="517" t="e">
        <f>#REF!+#REF!+#REF!+#REF!+#REF!+#REF!+#REF!+#REF!+#REF!+#REF!+#REF!+#REF!+#REF!</f>
        <v>#REF!</v>
      </c>
      <c r="H16" s="222" t="e">
        <f>#REF!+#REF!+#REF!+#REF!+#REF!+#REF!+#REF!+#REF!+#REF!+#REF!+#REF!+#REF!+#REF!</f>
        <v>#REF!</v>
      </c>
      <c r="I16" s="222" t="e">
        <f>#REF!+#REF!+#REF!+#REF!+#REF!+#REF!+#REF!+#REF!+#REF!+#REF!+#REF!+#REF!+#REF!</f>
        <v>#REF!</v>
      </c>
      <c r="J16" s="222" t="e">
        <f>#REF!+#REF!+#REF!+#REF!+#REF!+#REF!+#REF!+#REF!+#REF!+#REF!+#REF!+#REF!+#REF!</f>
        <v>#REF!</v>
      </c>
      <c r="K16" s="222" t="e">
        <f>#REF!+#REF!+#REF!+#REF!+#REF!+#REF!+#REF!+#REF!+#REF!+#REF!+#REF!+#REF!+#REF!</f>
        <v>#REF!</v>
      </c>
      <c r="L16" s="222" t="e">
        <f>#REF!+#REF!+#REF!+#REF!+#REF!+#REF!+#REF!+#REF!+#REF!+#REF!+#REF!+#REF!+#REF!</f>
        <v>#REF!</v>
      </c>
      <c r="M16" s="222" t="e">
        <f>#REF!+#REF!+#REF!+#REF!+#REF!+#REF!+#REF!+#REF!+#REF!+#REF!+#REF!+#REF!+#REF!</f>
        <v>#REF!</v>
      </c>
      <c r="N16" s="222" t="e">
        <f>#REF!+#REF!+#REF!+#REF!+#REF!+#REF!+#REF!+#REF!+#REF!+#REF!+#REF!+#REF!+#REF!</f>
        <v>#REF!</v>
      </c>
      <c r="O16" s="222"/>
      <c r="P16" s="222"/>
      <c r="Q16" s="222"/>
      <c r="R16" s="222" t="e">
        <f>#REF!+#REF!+#REF!+#REF!+#REF!+#REF!+#REF!+#REF!+#REF!+#REF!+#REF!+#REF!+#REF!</f>
        <v>#REF!</v>
      </c>
      <c r="S16" s="222"/>
      <c r="T16" s="484" t="e">
        <f>#REF!+#REF!+#REF!+#REF!+#REF!+#REF!+#REF!+#REF!+#REF!+#REF!+#REF!+#REF!+#REF!</f>
        <v>#REF!</v>
      </c>
      <c r="U16" s="484"/>
      <c r="V16" s="222" t="e">
        <f>#REF!+#REF!+#REF!+#REF!+#REF!+#REF!+#REF!+#REF!+#REF!+#REF!+#REF!+#REF!+#REF!</f>
        <v>#REF!</v>
      </c>
      <c r="W16" s="222" t="e">
        <f>#REF!+#REF!+#REF!+#REF!+#REF!+#REF!+#REF!+#REF!+#REF!+#REF!+#REF!+#REF!+#REF!</f>
        <v>#REF!</v>
      </c>
      <c r="X16" s="484" t="e">
        <f>#REF!+#REF!+#REF!+#REF!+#REF!+#REF!+#REF!+#REF!+#REF!+#REF!+#REF!+#REF!+#REF!</f>
        <v>#REF!</v>
      </c>
      <c r="Y16" s="484" t="e">
        <f>#REF!+#REF!+#REF!+#REF!+#REF!+#REF!+#REF!+#REF!+#REF!+#REF!+#REF!+#REF!+#REF!</f>
        <v>#REF!</v>
      </c>
      <c r="Z16" s="484"/>
      <c r="AA16" s="484"/>
      <c r="AB16" s="223" t="e">
        <f>#REF!+#REF!+#REF!+#REF!+#REF!+#REF!+#REF!+#REF!+#REF!+#REF!+#REF!+#REF!+#REF!</f>
        <v>#REF!</v>
      </c>
      <c r="AC16" s="308" t="e">
        <f>#REF!+#REF!+#REF!+#REF!+#REF!+#REF!+#REF!+#REF!+#REF!+#REF!+#REF!+#REF!+#REF!</f>
        <v>#REF!</v>
      </c>
      <c r="AD16" s="222"/>
      <c r="AE16" s="222" t="e">
        <f>#REF!+#REF!+#REF!+#REF!+#REF!+#REF!+#REF!+#REF!+#REF!+#REF!+#REF!+#REF!+#REF!</f>
        <v>#REF!</v>
      </c>
      <c r="AF16" s="222" t="e">
        <f>#REF!+#REF!+#REF!+#REF!+#REF!+#REF!+#REF!+#REF!+#REF!+#REF!+#REF!+#REF!+#REF!</f>
        <v>#REF!</v>
      </c>
      <c r="AG16" s="222" t="e">
        <f>#REF!+#REF!+#REF!+#REF!+#REF!+#REF!+#REF!+#REF!+#REF!+#REF!+#REF!+#REF!+#REF!</f>
        <v>#REF!</v>
      </c>
    </row>
    <row r="17" spans="1:34" hidden="1" x14ac:dyDescent="0.3">
      <c r="A17" s="221" t="s">
        <v>67</v>
      </c>
      <c r="B17" s="378"/>
      <c r="C17" s="222" t="e">
        <f>#REF!+#REF!+#REF!+#REF!+#REF!+#REF!+#REF!+#REF!+#REF!+#REF!+#REF!+#REF!+#REF!</f>
        <v>#REF!</v>
      </c>
      <c r="D17" s="222" t="e">
        <f>#REF!+#REF!+#REF!+#REF!+#REF!+#REF!+#REF!+#REF!+#REF!+#REF!+#REF!+#REF!+#REF!</f>
        <v>#REF!</v>
      </c>
      <c r="E17" s="222" t="e">
        <f>#REF!+#REF!+#REF!+#REF!+#REF!+#REF!+#REF!+#REF!+#REF!+#REF!+#REF!+#REF!+#REF!</f>
        <v>#REF!</v>
      </c>
      <c r="F17" s="222" t="e">
        <f>#REF!+#REF!+#REF!+#REF!+#REF!+#REF!+#REF!+#REF!+#REF!+#REF!+#REF!+#REF!+#REF!</f>
        <v>#REF!</v>
      </c>
      <c r="G17" s="517" t="e">
        <f>#REF!+#REF!+#REF!+#REF!+#REF!+#REF!+#REF!+#REF!+#REF!+#REF!+#REF!+#REF!+#REF!</f>
        <v>#REF!</v>
      </c>
      <c r="H17" s="222" t="e">
        <f>#REF!+#REF!+#REF!+#REF!+#REF!+#REF!+#REF!+#REF!+#REF!+#REF!+#REF!+#REF!+#REF!</f>
        <v>#REF!</v>
      </c>
      <c r="I17" s="222" t="e">
        <f>#REF!+#REF!+#REF!+#REF!+#REF!+#REF!+#REF!+#REF!+#REF!+#REF!+#REF!+#REF!+#REF!</f>
        <v>#REF!</v>
      </c>
      <c r="J17" s="222" t="e">
        <f>#REF!+#REF!+#REF!+#REF!+#REF!+#REF!+#REF!+#REF!+#REF!+#REF!+#REF!+#REF!+#REF!</f>
        <v>#REF!</v>
      </c>
      <c r="K17" s="222" t="e">
        <f>#REF!+#REF!+#REF!+#REF!+#REF!+#REF!+#REF!+#REF!+#REF!+#REF!+#REF!+#REF!+#REF!</f>
        <v>#REF!</v>
      </c>
      <c r="L17" s="222" t="e">
        <f>#REF!+#REF!+#REF!+#REF!+#REF!+#REF!+#REF!+#REF!+#REF!+#REF!+#REF!+#REF!+#REF!</f>
        <v>#REF!</v>
      </c>
      <c r="M17" s="222" t="e">
        <f>#REF!+#REF!+#REF!+#REF!+#REF!+#REF!+#REF!+#REF!+#REF!+#REF!+#REF!+#REF!+#REF!</f>
        <v>#REF!</v>
      </c>
      <c r="N17" s="222" t="e">
        <f>#REF!+#REF!+#REF!+#REF!+#REF!+#REF!+#REF!+#REF!+#REF!+#REF!+#REF!+#REF!+#REF!</f>
        <v>#REF!</v>
      </c>
      <c r="O17" s="222"/>
      <c r="P17" s="222"/>
      <c r="Q17" s="222"/>
      <c r="R17" s="222" t="e">
        <f>#REF!+#REF!+#REF!+#REF!+#REF!+#REF!+#REF!+#REF!+#REF!+#REF!+#REF!+#REF!+#REF!</f>
        <v>#REF!</v>
      </c>
      <c r="S17" s="222"/>
      <c r="T17" s="484" t="e">
        <f>#REF!+#REF!+#REF!+#REF!+#REF!+#REF!+#REF!+#REF!+#REF!+#REF!+#REF!+#REF!+#REF!</f>
        <v>#REF!</v>
      </c>
      <c r="U17" s="484"/>
      <c r="V17" s="222" t="e">
        <f>#REF!+#REF!+#REF!+#REF!+#REF!+#REF!+#REF!+#REF!+#REF!+#REF!+#REF!+#REF!+#REF!</f>
        <v>#REF!</v>
      </c>
      <c r="W17" s="222" t="e">
        <f>#REF!+#REF!+#REF!+#REF!+#REF!+#REF!+#REF!+#REF!+#REF!+#REF!+#REF!+#REF!+#REF!</f>
        <v>#REF!</v>
      </c>
      <c r="X17" s="484" t="e">
        <f>#REF!+#REF!+#REF!+#REF!+#REF!+#REF!+#REF!+#REF!+#REF!+#REF!+#REF!+#REF!+#REF!</f>
        <v>#REF!</v>
      </c>
      <c r="Y17" s="484" t="e">
        <f>#REF!+#REF!+#REF!+#REF!+#REF!+#REF!+#REF!+#REF!+#REF!+#REF!+#REF!+#REF!+#REF!</f>
        <v>#REF!</v>
      </c>
      <c r="Z17" s="484"/>
      <c r="AA17" s="484"/>
      <c r="AB17" s="223" t="e">
        <f>#REF!+#REF!+#REF!+#REF!+#REF!+#REF!+#REF!+#REF!+#REF!+#REF!+#REF!+#REF!+#REF!</f>
        <v>#REF!</v>
      </c>
      <c r="AC17" s="308" t="e">
        <f>#REF!+#REF!+#REF!+#REF!+#REF!+#REF!+#REF!+#REF!+#REF!+#REF!+#REF!+#REF!+#REF!</f>
        <v>#REF!</v>
      </c>
      <c r="AD17" s="222"/>
      <c r="AE17" s="222" t="e">
        <f>#REF!+#REF!+#REF!+#REF!+#REF!+#REF!+#REF!+#REF!+#REF!+#REF!+#REF!+#REF!+#REF!</f>
        <v>#REF!</v>
      </c>
      <c r="AF17" s="222" t="e">
        <f>#REF!+#REF!+#REF!+#REF!+#REF!+#REF!+#REF!+#REF!+#REF!+#REF!+#REF!+#REF!+#REF!</f>
        <v>#REF!</v>
      </c>
      <c r="AG17" s="222" t="e">
        <f>#REF!+#REF!+#REF!+#REF!+#REF!+#REF!+#REF!+#REF!+#REF!+#REF!+#REF!+#REF!+#REF!</f>
        <v>#REF!</v>
      </c>
    </row>
    <row r="18" spans="1:34" hidden="1" x14ac:dyDescent="0.3">
      <c r="A18" s="221" t="s">
        <v>68</v>
      </c>
      <c r="B18" s="378"/>
      <c r="C18" s="222" t="e">
        <f>#REF!+#REF!+#REF!+#REF!+#REF!+#REF!+#REF!+#REF!+#REF!+#REF!+#REF!+#REF!+#REF!</f>
        <v>#REF!</v>
      </c>
      <c r="D18" s="222" t="e">
        <f>#REF!+#REF!+#REF!+#REF!+#REF!+#REF!+#REF!+#REF!+#REF!+#REF!+#REF!+#REF!+#REF!</f>
        <v>#REF!</v>
      </c>
      <c r="E18" s="222" t="e">
        <f>#REF!+#REF!+#REF!+#REF!+#REF!+#REF!+#REF!+#REF!+#REF!+#REF!+#REF!+#REF!+#REF!</f>
        <v>#REF!</v>
      </c>
      <c r="F18" s="222" t="e">
        <f>#REF!+#REF!+#REF!+#REF!+#REF!+#REF!+#REF!+#REF!+#REF!+#REF!+#REF!+#REF!+#REF!</f>
        <v>#REF!</v>
      </c>
      <c r="G18" s="517" t="e">
        <f>#REF!+#REF!+#REF!+#REF!+#REF!+#REF!+#REF!+#REF!+#REF!+#REF!+#REF!+#REF!+#REF!</f>
        <v>#REF!</v>
      </c>
      <c r="H18" s="222" t="e">
        <f>#REF!+#REF!+#REF!+#REF!+#REF!+#REF!+#REF!+#REF!+#REF!+#REF!+#REF!+#REF!+#REF!</f>
        <v>#REF!</v>
      </c>
      <c r="I18" s="222" t="e">
        <f>#REF!+#REF!+#REF!+#REF!+#REF!+#REF!+#REF!+#REF!+#REF!+#REF!+#REF!+#REF!+#REF!</f>
        <v>#REF!</v>
      </c>
      <c r="J18" s="222" t="e">
        <f>#REF!+#REF!+#REF!+#REF!+#REF!+#REF!+#REF!+#REF!+#REF!+#REF!+#REF!+#REF!+#REF!</f>
        <v>#REF!</v>
      </c>
      <c r="K18" s="222" t="e">
        <f>#REF!+#REF!+#REF!+#REF!+#REF!+#REF!+#REF!+#REF!+#REF!+#REF!+#REF!+#REF!+#REF!</f>
        <v>#REF!</v>
      </c>
      <c r="L18" s="222" t="e">
        <f>#REF!+#REF!+#REF!+#REF!+#REF!+#REF!+#REF!+#REF!+#REF!+#REF!+#REF!+#REF!+#REF!</f>
        <v>#REF!</v>
      </c>
      <c r="M18" s="222" t="e">
        <f>#REF!+#REF!+#REF!+#REF!+#REF!+#REF!+#REF!+#REF!+#REF!+#REF!+#REF!+#REF!+#REF!</f>
        <v>#REF!</v>
      </c>
      <c r="N18" s="222" t="e">
        <f>#REF!+#REF!+#REF!+#REF!+#REF!+#REF!+#REF!+#REF!+#REF!+#REF!+#REF!+#REF!+#REF!</f>
        <v>#REF!</v>
      </c>
      <c r="O18" s="222"/>
      <c r="P18" s="222"/>
      <c r="Q18" s="222"/>
      <c r="R18" s="222" t="e">
        <f>#REF!+#REF!+#REF!+#REF!+#REF!+#REF!+#REF!+#REF!+#REF!+#REF!+#REF!+#REF!+#REF!</f>
        <v>#REF!</v>
      </c>
      <c r="S18" s="222"/>
      <c r="T18" s="484" t="e">
        <f>#REF!+#REF!+#REF!+#REF!+#REF!+#REF!+#REF!+#REF!+#REF!+#REF!+#REF!+#REF!+#REF!</f>
        <v>#REF!</v>
      </c>
      <c r="U18" s="484"/>
      <c r="V18" s="222" t="e">
        <f>#REF!+#REF!+#REF!+#REF!+#REF!+#REF!+#REF!+#REF!+#REF!+#REF!+#REF!+#REF!+#REF!</f>
        <v>#REF!</v>
      </c>
      <c r="W18" s="222" t="e">
        <f>#REF!+#REF!+#REF!+#REF!+#REF!+#REF!+#REF!+#REF!+#REF!+#REF!+#REF!+#REF!+#REF!</f>
        <v>#REF!</v>
      </c>
      <c r="X18" s="484" t="e">
        <f>#REF!+#REF!+#REF!+#REF!+#REF!+#REF!+#REF!+#REF!+#REF!+#REF!+#REF!+#REF!+#REF!</f>
        <v>#REF!</v>
      </c>
      <c r="Y18" s="484" t="e">
        <f>#REF!+#REF!+#REF!+#REF!+#REF!+#REF!+#REF!+#REF!+#REF!+#REF!+#REF!+#REF!+#REF!</f>
        <v>#REF!</v>
      </c>
      <c r="Z18" s="484"/>
      <c r="AA18" s="484"/>
      <c r="AB18" s="223" t="e">
        <f>#REF!+#REF!+#REF!+#REF!+#REF!+#REF!+#REF!+#REF!+#REF!+#REF!+#REF!+#REF!+#REF!</f>
        <v>#REF!</v>
      </c>
      <c r="AC18" s="308" t="e">
        <f>#REF!+#REF!+#REF!+#REF!+#REF!+#REF!+#REF!+#REF!+#REF!+#REF!+#REF!+#REF!+#REF!</f>
        <v>#REF!</v>
      </c>
      <c r="AD18" s="222"/>
      <c r="AE18" s="222" t="e">
        <f>#REF!+#REF!+#REF!+#REF!+#REF!+#REF!+#REF!+#REF!+#REF!+#REF!+#REF!+#REF!+#REF!</f>
        <v>#REF!</v>
      </c>
      <c r="AF18" s="222" t="e">
        <f>#REF!+#REF!+#REF!+#REF!+#REF!+#REF!+#REF!+#REF!+#REF!+#REF!+#REF!+#REF!+#REF!</f>
        <v>#REF!</v>
      </c>
      <c r="AG18" s="222" t="e">
        <f>#REF!+#REF!+#REF!+#REF!+#REF!+#REF!+#REF!+#REF!+#REF!+#REF!+#REF!+#REF!+#REF!</f>
        <v>#REF!</v>
      </c>
    </row>
    <row r="19" spans="1:34" hidden="1" x14ac:dyDescent="0.3">
      <c r="A19" s="221" t="s">
        <v>69</v>
      </c>
      <c r="B19" s="378"/>
      <c r="C19" s="222" t="e">
        <f>#REF!+#REF!+#REF!+#REF!+#REF!+#REF!+#REF!+#REF!+#REF!+#REF!+#REF!+#REF!+#REF!</f>
        <v>#REF!</v>
      </c>
      <c r="D19" s="222" t="e">
        <f>#REF!+#REF!+#REF!+#REF!+#REF!+#REF!+#REF!+#REF!+#REF!+#REF!+#REF!+#REF!+#REF!</f>
        <v>#REF!</v>
      </c>
      <c r="E19" s="222" t="e">
        <f>#REF!+#REF!+#REF!+#REF!+#REF!+#REF!+#REF!+#REF!+#REF!+#REF!+#REF!+#REF!+#REF!</f>
        <v>#REF!</v>
      </c>
      <c r="F19" s="222" t="e">
        <f>#REF!+#REF!+#REF!+#REF!+#REF!+#REF!+#REF!+#REF!+#REF!+#REF!+#REF!+#REF!+#REF!</f>
        <v>#REF!</v>
      </c>
      <c r="G19" s="517" t="e">
        <f>#REF!+#REF!+#REF!+#REF!+#REF!+#REF!+#REF!+#REF!+#REF!+#REF!+#REF!+#REF!+#REF!</f>
        <v>#REF!</v>
      </c>
      <c r="H19" s="222" t="e">
        <f>#REF!+#REF!+#REF!+#REF!+#REF!+#REF!+#REF!+#REF!+#REF!+#REF!+#REF!+#REF!+#REF!</f>
        <v>#REF!</v>
      </c>
      <c r="I19" s="222" t="e">
        <f>#REF!+#REF!+#REF!+#REF!+#REF!+#REF!+#REF!+#REF!+#REF!+#REF!+#REF!+#REF!+#REF!</f>
        <v>#REF!</v>
      </c>
      <c r="J19" s="222" t="e">
        <f>#REF!+#REF!+#REF!+#REF!+#REF!+#REF!+#REF!+#REF!+#REF!+#REF!+#REF!+#REF!+#REF!</f>
        <v>#REF!</v>
      </c>
      <c r="K19" s="222" t="e">
        <f>#REF!+#REF!+#REF!+#REF!+#REF!+#REF!+#REF!+#REF!+#REF!+#REF!+#REF!+#REF!+#REF!</f>
        <v>#REF!</v>
      </c>
      <c r="L19" s="222" t="e">
        <f>#REF!+#REF!+#REF!+#REF!+#REF!+#REF!+#REF!+#REF!+#REF!+#REF!+#REF!+#REF!+#REF!</f>
        <v>#REF!</v>
      </c>
      <c r="M19" s="222" t="e">
        <f>#REF!+#REF!+#REF!+#REF!+#REF!+#REF!+#REF!+#REF!+#REF!+#REF!+#REF!+#REF!+#REF!</f>
        <v>#REF!</v>
      </c>
      <c r="N19" s="222" t="e">
        <f>#REF!+#REF!+#REF!+#REF!+#REF!+#REF!+#REF!+#REF!+#REF!+#REF!+#REF!+#REF!+#REF!</f>
        <v>#REF!</v>
      </c>
      <c r="O19" s="222"/>
      <c r="P19" s="222"/>
      <c r="Q19" s="222"/>
      <c r="R19" s="222" t="e">
        <f>#REF!+#REF!+#REF!+#REF!+#REF!+#REF!+#REF!+#REF!+#REF!+#REF!+#REF!+#REF!+#REF!</f>
        <v>#REF!</v>
      </c>
      <c r="S19" s="222"/>
      <c r="T19" s="484" t="e">
        <f>#REF!+#REF!+#REF!+#REF!+#REF!+#REF!+#REF!+#REF!+#REF!+#REF!+#REF!+#REF!+#REF!</f>
        <v>#REF!</v>
      </c>
      <c r="U19" s="484"/>
      <c r="V19" s="222" t="e">
        <f>#REF!+#REF!+#REF!+#REF!+#REF!+#REF!+#REF!+#REF!+#REF!+#REF!+#REF!+#REF!+#REF!</f>
        <v>#REF!</v>
      </c>
      <c r="W19" s="222" t="e">
        <f>#REF!+#REF!+#REF!+#REF!+#REF!+#REF!+#REF!+#REF!+#REF!+#REF!+#REF!+#REF!+#REF!</f>
        <v>#REF!</v>
      </c>
      <c r="X19" s="484" t="e">
        <f>#REF!+#REF!+#REF!+#REF!+#REF!+#REF!+#REF!+#REF!+#REF!+#REF!+#REF!+#REF!+#REF!</f>
        <v>#REF!</v>
      </c>
      <c r="Y19" s="484" t="e">
        <f>#REF!+#REF!+#REF!+#REF!+#REF!+#REF!+#REF!+#REF!+#REF!+#REF!+#REF!+#REF!+#REF!</f>
        <v>#REF!</v>
      </c>
      <c r="Z19" s="484"/>
      <c r="AA19" s="484"/>
      <c r="AB19" s="223" t="e">
        <f>#REF!+#REF!+#REF!+#REF!+#REF!+#REF!+#REF!+#REF!+#REF!+#REF!+#REF!+#REF!+#REF!</f>
        <v>#REF!</v>
      </c>
      <c r="AC19" s="308" t="e">
        <f>#REF!+#REF!+#REF!+#REF!+#REF!+#REF!+#REF!+#REF!+#REF!+#REF!+#REF!+#REF!+#REF!</f>
        <v>#REF!</v>
      </c>
      <c r="AD19" s="222"/>
      <c r="AE19" s="222" t="e">
        <f>#REF!+#REF!+#REF!+#REF!+#REF!+#REF!+#REF!+#REF!+#REF!+#REF!+#REF!+#REF!+#REF!</f>
        <v>#REF!</v>
      </c>
      <c r="AF19" s="222" t="e">
        <f>#REF!+#REF!+#REF!+#REF!+#REF!+#REF!+#REF!+#REF!+#REF!+#REF!+#REF!+#REF!+#REF!</f>
        <v>#REF!</v>
      </c>
      <c r="AG19" s="222" t="e">
        <f>#REF!+#REF!+#REF!+#REF!+#REF!+#REF!+#REF!+#REF!+#REF!+#REF!+#REF!+#REF!+#REF!</f>
        <v>#REF!</v>
      </c>
    </row>
    <row r="20" spans="1:34" hidden="1" x14ac:dyDescent="0.3">
      <c r="A20" s="221" t="s">
        <v>70</v>
      </c>
      <c r="B20" s="378"/>
      <c r="C20" s="222" t="e">
        <f>#REF!+#REF!+#REF!+#REF!+#REF!+#REF!+#REF!+#REF!+#REF!+#REF!+#REF!+#REF!+#REF!</f>
        <v>#REF!</v>
      </c>
      <c r="D20" s="222" t="e">
        <f>#REF!+#REF!+#REF!+#REF!+#REF!+#REF!+#REF!+#REF!+#REF!+#REF!+#REF!+#REF!+#REF!</f>
        <v>#REF!</v>
      </c>
      <c r="E20" s="222" t="e">
        <f>#REF!+#REF!+#REF!+#REF!+#REF!+#REF!+#REF!+#REF!+#REF!+#REF!+#REF!+#REF!+#REF!</f>
        <v>#REF!</v>
      </c>
      <c r="F20" s="222" t="e">
        <f>#REF!+#REF!+#REF!+#REF!+#REF!+#REF!+#REF!+#REF!+#REF!+#REF!+#REF!+#REF!+#REF!</f>
        <v>#REF!</v>
      </c>
      <c r="G20" s="517" t="e">
        <f>#REF!+#REF!+#REF!+#REF!+#REF!+#REF!+#REF!+#REF!+#REF!+#REF!+#REF!+#REF!+#REF!</f>
        <v>#REF!</v>
      </c>
      <c r="H20" s="222" t="e">
        <f>#REF!+#REF!+#REF!+#REF!+#REF!+#REF!+#REF!+#REF!+#REF!+#REF!+#REF!+#REF!+#REF!</f>
        <v>#REF!</v>
      </c>
      <c r="I20" s="222" t="e">
        <f>#REF!+#REF!+#REF!+#REF!+#REF!+#REF!+#REF!+#REF!+#REF!+#REF!+#REF!+#REF!+#REF!</f>
        <v>#REF!</v>
      </c>
      <c r="J20" s="222" t="e">
        <f>#REF!+#REF!+#REF!+#REF!+#REF!+#REF!+#REF!+#REF!+#REF!+#REF!+#REF!+#REF!+#REF!</f>
        <v>#REF!</v>
      </c>
      <c r="K20" s="222" t="e">
        <f>#REF!+#REF!+#REF!+#REF!+#REF!+#REF!+#REF!+#REF!+#REF!+#REF!+#REF!+#REF!+#REF!</f>
        <v>#REF!</v>
      </c>
      <c r="L20" s="222" t="e">
        <f>#REF!+#REF!+#REF!+#REF!+#REF!+#REF!+#REF!+#REF!+#REF!+#REF!+#REF!+#REF!+#REF!</f>
        <v>#REF!</v>
      </c>
      <c r="M20" s="222" t="e">
        <f>#REF!+#REF!+#REF!+#REF!+#REF!+#REF!+#REF!+#REF!+#REF!+#REF!+#REF!+#REF!+#REF!</f>
        <v>#REF!</v>
      </c>
      <c r="N20" s="222" t="e">
        <f>#REF!+#REF!+#REF!+#REF!+#REF!+#REF!+#REF!+#REF!+#REF!+#REF!+#REF!+#REF!+#REF!</f>
        <v>#REF!</v>
      </c>
      <c r="O20" s="222"/>
      <c r="P20" s="222"/>
      <c r="Q20" s="222"/>
      <c r="R20" s="222" t="e">
        <f>#REF!+#REF!+#REF!+#REF!+#REF!+#REF!+#REF!+#REF!+#REF!+#REF!+#REF!+#REF!+#REF!</f>
        <v>#REF!</v>
      </c>
      <c r="S20" s="222"/>
      <c r="T20" s="484" t="e">
        <f>#REF!+#REF!+#REF!+#REF!+#REF!+#REF!+#REF!+#REF!+#REF!+#REF!+#REF!+#REF!+#REF!</f>
        <v>#REF!</v>
      </c>
      <c r="U20" s="484"/>
      <c r="V20" s="222" t="e">
        <f>#REF!+#REF!+#REF!+#REF!+#REF!+#REF!+#REF!+#REF!+#REF!+#REF!+#REF!+#REF!+#REF!</f>
        <v>#REF!</v>
      </c>
      <c r="W20" s="222" t="e">
        <f>#REF!+#REF!+#REF!+#REF!+#REF!+#REF!+#REF!+#REF!+#REF!+#REF!+#REF!+#REF!+#REF!</f>
        <v>#REF!</v>
      </c>
      <c r="X20" s="484" t="e">
        <f>#REF!+#REF!+#REF!+#REF!+#REF!+#REF!+#REF!+#REF!+#REF!+#REF!+#REF!+#REF!+#REF!</f>
        <v>#REF!</v>
      </c>
      <c r="Y20" s="484" t="e">
        <f>#REF!+#REF!+#REF!+#REF!+#REF!+#REF!+#REF!+#REF!+#REF!+#REF!+#REF!+#REF!+#REF!</f>
        <v>#REF!</v>
      </c>
      <c r="Z20" s="484"/>
      <c r="AA20" s="484"/>
      <c r="AB20" s="223" t="e">
        <f>#REF!+#REF!+#REF!+#REF!+#REF!+#REF!+#REF!+#REF!+#REF!+#REF!+#REF!+#REF!+#REF!</f>
        <v>#REF!</v>
      </c>
      <c r="AC20" s="308" t="e">
        <f>#REF!+#REF!+#REF!+#REF!+#REF!+#REF!+#REF!+#REF!+#REF!+#REF!+#REF!+#REF!+#REF!</f>
        <v>#REF!</v>
      </c>
      <c r="AD20" s="222"/>
      <c r="AE20" s="222" t="e">
        <f>#REF!+#REF!+#REF!+#REF!+#REF!+#REF!+#REF!+#REF!+#REF!+#REF!+#REF!+#REF!+#REF!</f>
        <v>#REF!</v>
      </c>
      <c r="AF20" s="222" t="e">
        <f>#REF!+#REF!+#REF!+#REF!+#REF!+#REF!+#REF!+#REF!+#REF!+#REF!+#REF!+#REF!+#REF!</f>
        <v>#REF!</v>
      </c>
      <c r="AG20" s="222" t="e">
        <f>#REF!+#REF!+#REF!+#REF!+#REF!+#REF!+#REF!+#REF!+#REF!+#REF!+#REF!+#REF!+#REF!</f>
        <v>#REF!</v>
      </c>
    </row>
    <row r="21" spans="1:34" ht="18" hidden="1" customHeight="1" x14ac:dyDescent="0.3">
      <c r="A21" s="221" t="s">
        <v>71</v>
      </c>
      <c r="B21" s="378"/>
      <c r="C21" s="222" t="e">
        <f>#REF!+#REF!+#REF!+#REF!+#REF!+#REF!+#REF!+#REF!+#REF!+#REF!+#REF!+#REF!+#REF!</f>
        <v>#REF!</v>
      </c>
      <c r="D21" s="222" t="e">
        <f>#REF!+#REF!+#REF!+#REF!+#REF!+#REF!+#REF!+#REF!+#REF!+#REF!+#REF!+#REF!+#REF!</f>
        <v>#REF!</v>
      </c>
      <c r="E21" s="222" t="e">
        <f>#REF!+#REF!+#REF!+#REF!+#REF!+#REF!+#REF!+#REF!+#REF!+#REF!+#REF!+#REF!+#REF!</f>
        <v>#REF!</v>
      </c>
      <c r="F21" s="222" t="e">
        <f>#REF!+#REF!+#REF!+#REF!+#REF!+#REF!+#REF!+#REF!+#REF!+#REF!+#REF!+#REF!+#REF!</f>
        <v>#REF!</v>
      </c>
      <c r="G21" s="517" t="e">
        <f>#REF!+#REF!+#REF!+#REF!+#REF!+#REF!+#REF!+#REF!+#REF!+#REF!+#REF!+#REF!+#REF!</f>
        <v>#REF!</v>
      </c>
      <c r="H21" s="222" t="e">
        <f>#REF!+#REF!+#REF!+#REF!+#REF!+#REF!+#REF!+#REF!+#REF!+#REF!+#REF!+#REF!+#REF!</f>
        <v>#REF!</v>
      </c>
      <c r="I21" s="222" t="e">
        <f>#REF!+#REF!+#REF!+#REF!+#REF!+#REF!+#REF!+#REF!+#REF!+#REF!+#REF!+#REF!+#REF!</f>
        <v>#REF!</v>
      </c>
      <c r="J21" s="222" t="e">
        <f>#REF!+#REF!+#REF!+#REF!+#REF!+#REF!+#REF!+#REF!+#REF!+#REF!+#REF!+#REF!+#REF!</f>
        <v>#REF!</v>
      </c>
      <c r="K21" s="222" t="e">
        <f>#REF!+#REF!+#REF!+#REF!+#REF!+#REF!+#REF!+#REF!+#REF!+#REF!+#REF!+#REF!+#REF!</f>
        <v>#REF!</v>
      </c>
      <c r="L21" s="222" t="e">
        <f>#REF!+#REF!+#REF!+#REF!+#REF!+#REF!+#REF!+#REF!+#REF!+#REF!+#REF!+#REF!+#REF!</f>
        <v>#REF!</v>
      </c>
      <c r="M21" s="222" t="e">
        <f>#REF!+#REF!+#REF!+#REF!+#REF!+#REF!+#REF!+#REF!+#REF!+#REF!+#REF!+#REF!+#REF!</f>
        <v>#REF!</v>
      </c>
      <c r="N21" s="222" t="e">
        <f>#REF!+#REF!+#REF!+#REF!+#REF!+#REF!+#REF!+#REF!+#REF!+#REF!+#REF!+#REF!+#REF!</f>
        <v>#REF!</v>
      </c>
      <c r="O21" s="222"/>
      <c r="P21" s="222"/>
      <c r="Q21" s="222"/>
      <c r="R21" s="222" t="e">
        <f>#REF!+#REF!+#REF!+#REF!+#REF!+#REF!+#REF!+#REF!+#REF!+#REF!+#REF!+#REF!+#REF!</f>
        <v>#REF!</v>
      </c>
      <c r="S21" s="222"/>
      <c r="T21" s="484" t="e">
        <f>#REF!+#REF!+#REF!+#REF!+#REF!+#REF!+#REF!+#REF!+#REF!+#REF!+#REF!+#REF!+#REF!</f>
        <v>#REF!</v>
      </c>
      <c r="U21" s="484"/>
      <c r="V21" s="222" t="e">
        <f>#REF!+#REF!+#REF!+#REF!+#REF!+#REF!+#REF!+#REF!+#REF!+#REF!+#REF!+#REF!+#REF!</f>
        <v>#REF!</v>
      </c>
      <c r="W21" s="222" t="e">
        <f>#REF!+#REF!+#REF!+#REF!+#REF!+#REF!+#REF!+#REF!+#REF!+#REF!+#REF!+#REF!+#REF!</f>
        <v>#REF!</v>
      </c>
      <c r="X21" s="484" t="e">
        <f>#REF!+#REF!+#REF!+#REF!+#REF!+#REF!+#REF!+#REF!+#REF!+#REF!+#REF!+#REF!+#REF!</f>
        <v>#REF!</v>
      </c>
      <c r="Y21" s="484" t="e">
        <f>#REF!+#REF!+#REF!+#REF!+#REF!+#REF!+#REF!+#REF!+#REF!+#REF!+#REF!+#REF!+#REF!</f>
        <v>#REF!</v>
      </c>
      <c r="Z21" s="484"/>
      <c r="AA21" s="484"/>
      <c r="AB21" s="223" t="e">
        <f>#REF!+#REF!+#REF!+#REF!+#REF!+#REF!+#REF!+#REF!+#REF!+#REF!+#REF!+#REF!+#REF!</f>
        <v>#REF!</v>
      </c>
      <c r="AC21" s="308" t="e">
        <f>#REF!+#REF!+#REF!+#REF!+#REF!+#REF!+#REF!+#REF!+#REF!+#REF!+#REF!+#REF!+#REF!</f>
        <v>#REF!</v>
      </c>
      <c r="AD21" s="222"/>
      <c r="AE21" s="222" t="e">
        <f>#REF!+#REF!+#REF!+#REF!+#REF!+#REF!+#REF!+#REF!+#REF!+#REF!+#REF!+#REF!+#REF!</f>
        <v>#REF!</v>
      </c>
      <c r="AF21" s="222" t="e">
        <f>#REF!+#REF!+#REF!+#REF!+#REF!+#REF!+#REF!+#REF!+#REF!+#REF!+#REF!+#REF!+#REF!</f>
        <v>#REF!</v>
      </c>
      <c r="AG21" s="222" t="e">
        <f>#REF!+#REF!+#REF!+#REF!+#REF!+#REF!+#REF!+#REF!+#REF!+#REF!+#REF!+#REF!+#REF!</f>
        <v>#REF!</v>
      </c>
    </row>
    <row r="22" spans="1:34" ht="19.5" hidden="1" customHeight="1" x14ac:dyDescent="0.3">
      <c r="A22" s="221" t="s">
        <v>72</v>
      </c>
      <c r="B22" s="378"/>
      <c r="C22" s="222" t="e">
        <f>#REF!+#REF!+#REF!+#REF!+#REF!+#REF!+#REF!+#REF!+#REF!+#REF!+#REF!+#REF!+#REF!</f>
        <v>#REF!</v>
      </c>
      <c r="D22" s="222" t="e">
        <f>#REF!+#REF!+#REF!+#REF!+#REF!+#REF!+#REF!+#REF!+#REF!+#REF!+#REF!+#REF!+#REF!</f>
        <v>#REF!</v>
      </c>
      <c r="E22" s="222" t="e">
        <f>#REF!+#REF!+#REF!+#REF!+#REF!+#REF!+#REF!+#REF!+#REF!+#REF!+#REF!+#REF!+#REF!</f>
        <v>#REF!</v>
      </c>
      <c r="F22" s="222" t="e">
        <f>#REF!+#REF!+#REF!+#REF!+#REF!+#REF!+#REF!+#REF!+#REF!+#REF!+#REF!+#REF!+#REF!</f>
        <v>#REF!</v>
      </c>
      <c r="G22" s="517" t="e">
        <f>#REF!+#REF!+#REF!+#REF!+#REF!+#REF!+#REF!+#REF!+#REF!+#REF!+#REF!+#REF!+#REF!</f>
        <v>#REF!</v>
      </c>
      <c r="H22" s="222" t="e">
        <f>#REF!+#REF!+#REF!+#REF!+#REF!+#REF!+#REF!+#REF!+#REF!+#REF!+#REF!+#REF!+#REF!</f>
        <v>#REF!</v>
      </c>
      <c r="I22" s="222" t="e">
        <f>#REF!+#REF!+#REF!+#REF!+#REF!+#REF!+#REF!+#REF!+#REF!+#REF!+#REF!+#REF!+#REF!</f>
        <v>#REF!</v>
      </c>
      <c r="J22" s="222" t="e">
        <f>#REF!+#REF!+#REF!+#REF!+#REF!+#REF!+#REF!+#REF!+#REF!+#REF!+#REF!+#REF!+#REF!</f>
        <v>#REF!</v>
      </c>
      <c r="K22" s="222" t="e">
        <f>#REF!+#REF!+#REF!+#REF!+#REF!+#REF!+#REF!+#REF!+#REF!+#REF!+#REF!+#REF!+#REF!</f>
        <v>#REF!</v>
      </c>
      <c r="L22" s="222" t="e">
        <f>#REF!+#REF!+#REF!+#REF!+#REF!+#REF!+#REF!+#REF!+#REF!+#REF!+#REF!+#REF!+#REF!</f>
        <v>#REF!</v>
      </c>
      <c r="M22" s="222" t="e">
        <f>#REF!+#REF!+#REF!+#REF!+#REF!+#REF!+#REF!+#REF!+#REF!+#REF!+#REF!+#REF!+#REF!</f>
        <v>#REF!</v>
      </c>
      <c r="N22" s="222" t="e">
        <f>#REF!+#REF!+#REF!+#REF!+#REF!+#REF!+#REF!+#REF!+#REF!+#REF!+#REF!+#REF!+#REF!</f>
        <v>#REF!</v>
      </c>
      <c r="O22" s="222"/>
      <c r="P22" s="222"/>
      <c r="Q22" s="222"/>
      <c r="R22" s="222" t="e">
        <f>#REF!+#REF!+#REF!+#REF!+#REF!+#REF!+#REF!+#REF!+#REF!+#REF!+#REF!+#REF!+#REF!</f>
        <v>#REF!</v>
      </c>
      <c r="S22" s="222"/>
      <c r="T22" s="484" t="e">
        <f>#REF!+#REF!+#REF!+#REF!+#REF!+#REF!+#REF!+#REF!+#REF!+#REF!+#REF!+#REF!+#REF!</f>
        <v>#REF!</v>
      </c>
      <c r="U22" s="484"/>
      <c r="V22" s="222" t="e">
        <f>#REF!+#REF!+#REF!+#REF!+#REF!+#REF!+#REF!+#REF!+#REF!+#REF!+#REF!+#REF!+#REF!</f>
        <v>#REF!</v>
      </c>
      <c r="W22" s="222" t="e">
        <f>#REF!+#REF!+#REF!+#REF!+#REF!+#REF!+#REF!+#REF!+#REF!+#REF!+#REF!+#REF!+#REF!</f>
        <v>#REF!</v>
      </c>
      <c r="X22" s="484" t="e">
        <f>#REF!+#REF!+#REF!+#REF!+#REF!+#REF!+#REF!+#REF!+#REF!+#REF!+#REF!+#REF!+#REF!</f>
        <v>#REF!</v>
      </c>
      <c r="Y22" s="484" t="e">
        <f>#REF!+#REF!+#REF!+#REF!+#REF!+#REF!+#REF!+#REF!+#REF!+#REF!+#REF!+#REF!+#REF!</f>
        <v>#REF!</v>
      </c>
      <c r="Z22" s="484"/>
      <c r="AA22" s="484"/>
      <c r="AB22" s="223" t="e">
        <f>#REF!+#REF!+#REF!+#REF!+#REF!+#REF!+#REF!+#REF!+#REF!+#REF!+#REF!+#REF!+#REF!</f>
        <v>#REF!</v>
      </c>
      <c r="AC22" s="308" t="e">
        <f>#REF!+#REF!+#REF!+#REF!+#REF!+#REF!+#REF!+#REF!+#REF!+#REF!+#REF!+#REF!+#REF!</f>
        <v>#REF!</v>
      </c>
      <c r="AD22" s="222"/>
      <c r="AE22" s="222" t="e">
        <f>#REF!+#REF!+#REF!+#REF!+#REF!+#REF!+#REF!+#REF!+#REF!+#REF!+#REF!+#REF!+#REF!</f>
        <v>#REF!</v>
      </c>
      <c r="AF22" s="222" t="e">
        <f>#REF!+#REF!+#REF!+#REF!+#REF!+#REF!+#REF!+#REF!+#REF!+#REF!+#REF!+#REF!+#REF!</f>
        <v>#REF!</v>
      </c>
      <c r="AG22" s="222" t="e">
        <f>#REF!+#REF!+#REF!+#REF!+#REF!+#REF!+#REF!+#REF!+#REF!+#REF!+#REF!+#REF!+#REF!</f>
        <v>#REF!</v>
      </c>
    </row>
    <row r="23" spans="1:34" ht="18" hidden="1" customHeight="1" x14ac:dyDescent="0.3">
      <c r="A23" s="221" t="s">
        <v>73</v>
      </c>
      <c r="B23" s="378"/>
      <c r="C23" s="222" t="e">
        <f>#REF!+#REF!+#REF!+#REF!+#REF!+#REF!+#REF!+#REF!+#REF!+#REF!+#REF!+#REF!+#REF!</f>
        <v>#REF!</v>
      </c>
      <c r="D23" s="222" t="e">
        <f>#REF!+#REF!+#REF!+#REF!+#REF!+#REF!+#REF!+#REF!+#REF!+#REF!+#REF!+#REF!+#REF!</f>
        <v>#REF!</v>
      </c>
      <c r="E23" s="222" t="e">
        <f>#REF!+#REF!+#REF!+#REF!+#REF!+#REF!+#REF!+#REF!+#REF!+#REF!+#REF!+#REF!+#REF!</f>
        <v>#REF!</v>
      </c>
      <c r="F23" s="222" t="e">
        <f>#REF!+#REF!+#REF!+#REF!+#REF!+#REF!+#REF!+#REF!+#REF!+#REF!+#REF!+#REF!+#REF!</f>
        <v>#REF!</v>
      </c>
      <c r="G23" s="517" t="e">
        <f>#REF!+#REF!+#REF!+#REF!+#REF!+#REF!+#REF!+#REF!+#REF!+#REF!+#REF!+#REF!+#REF!</f>
        <v>#REF!</v>
      </c>
      <c r="H23" s="222" t="e">
        <f>#REF!+#REF!+#REF!+#REF!+#REF!+#REF!+#REF!+#REF!+#REF!+#REF!+#REF!+#REF!+#REF!</f>
        <v>#REF!</v>
      </c>
      <c r="I23" s="222" t="e">
        <f>#REF!+#REF!+#REF!+#REF!+#REF!+#REF!+#REF!+#REF!+#REF!+#REF!+#REF!+#REF!+#REF!</f>
        <v>#REF!</v>
      </c>
      <c r="J23" s="222" t="e">
        <f>#REF!+#REF!+#REF!+#REF!+#REF!+#REF!+#REF!+#REF!+#REF!+#REF!+#REF!+#REF!+#REF!</f>
        <v>#REF!</v>
      </c>
      <c r="K23" s="222" t="e">
        <f>#REF!+#REF!+#REF!+#REF!+#REF!+#REF!+#REF!+#REF!+#REF!+#REF!+#REF!+#REF!+#REF!</f>
        <v>#REF!</v>
      </c>
      <c r="L23" s="222" t="e">
        <f>#REF!+#REF!+#REF!+#REF!+#REF!+#REF!+#REF!+#REF!+#REF!+#REF!+#REF!+#REF!+#REF!</f>
        <v>#REF!</v>
      </c>
      <c r="M23" s="222" t="e">
        <f>#REF!+#REF!+#REF!+#REF!+#REF!+#REF!+#REF!+#REF!+#REF!+#REF!+#REF!+#REF!+#REF!</f>
        <v>#REF!</v>
      </c>
      <c r="N23" s="222" t="e">
        <f>#REF!+#REF!+#REF!+#REF!+#REF!+#REF!+#REF!+#REF!+#REF!+#REF!+#REF!+#REF!+#REF!</f>
        <v>#REF!</v>
      </c>
      <c r="O23" s="222"/>
      <c r="P23" s="222"/>
      <c r="Q23" s="222"/>
      <c r="R23" s="222" t="e">
        <f>#REF!+#REF!+#REF!+#REF!+#REF!+#REF!+#REF!+#REF!+#REF!+#REF!+#REF!+#REF!+#REF!</f>
        <v>#REF!</v>
      </c>
      <c r="S23" s="222"/>
      <c r="T23" s="484" t="e">
        <f>#REF!+#REF!+#REF!+#REF!+#REF!+#REF!+#REF!+#REF!+#REF!+#REF!+#REF!+#REF!+#REF!</f>
        <v>#REF!</v>
      </c>
      <c r="U23" s="484"/>
      <c r="V23" s="222" t="e">
        <f>#REF!+#REF!+#REF!+#REF!+#REF!+#REF!+#REF!+#REF!+#REF!+#REF!+#REF!+#REF!+#REF!</f>
        <v>#REF!</v>
      </c>
      <c r="W23" s="222" t="e">
        <f>#REF!+#REF!+#REF!+#REF!+#REF!+#REF!+#REF!+#REF!+#REF!+#REF!+#REF!+#REF!+#REF!</f>
        <v>#REF!</v>
      </c>
      <c r="X23" s="484" t="e">
        <f>#REF!+#REF!+#REF!+#REF!+#REF!+#REF!+#REF!+#REF!+#REF!+#REF!+#REF!+#REF!+#REF!</f>
        <v>#REF!</v>
      </c>
      <c r="Y23" s="484" t="e">
        <f>#REF!+#REF!+#REF!+#REF!+#REF!+#REF!+#REF!+#REF!+#REF!+#REF!+#REF!+#REF!+#REF!</f>
        <v>#REF!</v>
      </c>
      <c r="Z23" s="484"/>
      <c r="AA23" s="484"/>
      <c r="AB23" s="223" t="e">
        <f>#REF!+#REF!+#REF!+#REF!+#REF!+#REF!+#REF!+#REF!+#REF!+#REF!+#REF!+#REF!+#REF!</f>
        <v>#REF!</v>
      </c>
      <c r="AC23" s="308" t="e">
        <f>#REF!+#REF!+#REF!+#REF!+#REF!+#REF!+#REF!+#REF!+#REF!+#REF!+#REF!+#REF!+#REF!</f>
        <v>#REF!</v>
      </c>
      <c r="AD23" s="222"/>
      <c r="AE23" s="222" t="e">
        <f>#REF!+#REF!+#REF!+#REF!+#REF!+#REF!+#REF!+#REF!+#REF!+#REF!+#REF!+#REF!+#REF!</f>
        <v>#REF!</v>
      </c>
      <c r="AF23" s="222" t="e">
        <f>#REF!+#REF!+#REF!+#REF!+#REF!+#REF!+#REF!+#REF!+#REF!+#REF!+#REF!+#REF!+#REF!</f>
        <v>#REF!</v>
      </c>
      <c r="AG23" s="222" t="e">
        <f>#REF!+#REF!+#REF!+#REF!+#REF!+#REF!+#REF!+#REF!+#REF!+#REF!+#REF!+#REF!+#REF!</f>
        <v>#REF!</v>
      </c>
    </row>
    <row r="24" spans="1:34" ht="21" hidden="1" thickBot="1" x14ac:dyDescent="0.35">
      <c r="A24" s="226" t="s">
        <v>74</v>
      </c>
      <c r="B24" s="380"/>
      <c r="C24" s="227" t="e">
        <f>#REF!+#REF!+#REF!+#REF!+#REF!+#REF!+#REF!+#REF!+#REF!+#REF!+#REF!+#REF!+#REF!</f>
        <v>#REF!</v>
      </c>
      <c r="D24" s="227" t="e">
        <f>#REF!+#REF!+#REF!+#REF!+#REF!+#REF!+#REF!+#REF!+#REF!+#REF!+#REF!+#REF!+#REF!</f>
        <v>#REF!</v>
      </c>
      <c r="E24" s="227" t="e">
        <f>#REF!+#REF!+#REF!+#REF!+#REF!+#REF!+#REF!+#REF!+#REF!+#REF!+#REF!+#REF!+#REF!</f>
        <v>#REF!</v>
      </c>
      <c r="F24" s="227" t="e">
        <f>#REF!+#REF!+#REF!+#REF!+#REF!+#REF!+#REF!+#REF!+#REF!+#REF!+#REF!+#REF!+#REF!</f>
        <v>#REF!</v>
      </c>
      <c r="G24" s="518" t="e">
        <f>#REF!+#REF!+#REF!+#REF!+#REF!+#REF!+#REF!+#REF!+#REF!+#REF!+#REF!+#REF!+#REF!</f>
        <v>#REF!</v>
      </c>
      <c r="H24" s="227" t="e">
        <f>#REF!+#REF!+#REF!+#REF!+#REF!+#REF!+#REF!+#REF!+#REF!+#REF!+#REF!+#REF!+#REF!</f>
        <v>#REF!</v>
      </c>
      <c r="I24" s="227" t="e">
        <f>#REF!+#REF!+#REF!+#REF!+#REF!+#REF!+#REF!+#REF!+#REF!+#REF!+#REF!+#REF!+#REF!</f>
        <v>#REF!</v>
      </c>
      <c r="J24" s="227" t="e">
        <f>#REF!+#REF!+#REF!+#REF!+#REF!+#REF!+#REF!+#REF!+#REF!+#REF!+#REF!+#REF!+#REF!</f>
        <v>#REF!</v>
      </c>
      <c r="K24" s="227" t="e">
        <f>#REF!+#REF!+#REF!+#REF!+#REF!+#REF!+#REF!+#REF!+#REF!+#REF!+#REF!+#REF!+#REF!</f>
        <v>#REF!</v>
      </c>
      <c r="L24" s="227" t="e">
        <f>#REF!+#REF!+#REF!+#REF!+#REF!+#REF!+#REF!+#REF!+#REF!+#REF!+#REF!+#REF!+#REF!</f>
        <v>#REF!</v>
      </c>
      <c r="M24" s="227" t="e">
        <f>#REF!+#REF!+#REF!+#REF!+#REF!+#REF!+#REF!+#REF!+#REF!+#REF!+#REF!+#REF!+#REF!</f>
        <v>#REF!</v>
      </c>
      <c r="N24" s="227" t="e">
        <f>#REF!+#REF!+#REF!+#REF!+#REF!+#REF!+#REF!+#REF!+#REF!+#REF!+#REF!+#REF!+#REF!</f>
        <v>#REF!</v>
      </c>
      <c r="O24" s="227"/>
      <c r="P24" s="227"/>
      <c r="Q24" s="227"/>
      <c r="R24" s="227" t="e">
        <f>#REF!+#REF!+#REF!+#REF!+#REF!+#REF!+#REF!+#REF!+#REF!+#REF!+#REF!+#REF!+#REF!</f>
        <v>#REF!</v>
      </c>
      <c r="S24" s="227"/>
      <c r="T24" s="485" t="e">
        <f>#REF!+#REF!+#REF!+#REF!+#REF!+#REF!+#REF!+#REF!+#REF!+#REF!+#REF!+#REF!+#REF!</f>
        <v>#REF!</v>
      </c>
      <c r="U24" s="485"/>
      <c r="V24" s="227" t="e">
        <f>#REF!+#REF!+#REF!+#REF!+#REF!+#REF!+#REF!+#REF!+#REF!+#REF!+#REF!+#REF!+#REF!</f>
        <v>#REF!</v>
      </c>
      <c r="W24" s="227" t="e">
        <f>#REF!+#REF!+#REF!+#REF!+#REF!+#REF!+#REF!+#REF!+#REF!+#REF!+#REF!+#REF!+#REF!</f>
        <v>#REF!</v>
      </c>
      <c r="X24" s="485" t="e">
        <f>#REF!+#REF!+#REF!+#REF!+#REF!+#REF!+#REF!+#REF!+#REF!+#REF!+#REF!+#REF!+#REF!</f>
        <v>#REF!</v>
      </c>
      <c r="Y24" s="485" t="e">
        <f>#REF!+#REF!+#REF!+#REF!+#REF!+#REF!+#REF!+#REF!+#REF!+#REF!+#REF!+#REF!+#REF!</f>
        <v>#REF!</v>
      </c>
      <c r="Z24" s="485"/>
      <c r="AA24" s="485"/>
      <c r="AB24" s="228" t="e">
        <f>#REF!+#REF!+#REF!+#REF!+#REF!+#REF!+#REF!+#REF!+#REF!+#REF!+#REF!+#REF!+#REF!</f>
        <v>#REF!</v>
      </c>
      <c r="AC24" s="309" t="e">
        <f>#REF!+#REF!+#REF!+#REF!+#REF!+#REF!+#REF!+#REF!+#REF!+#REF!+#REF!+#REF!+#REF!</f>
        <v>#REF!</v>
      </c>
      <c r="AD24" s="227"/>
      <c r="AE24" s="227" t="e">
        <f>#REF!+#REF!+#REF!+#REF!+#REF!+#REF!+#REF!+#REF!+#REF!+#REF!+#REF!+#REF!+#REF!</f>
        <v>#REF!</v>
      </c>
      <c r="AF24" s="227" t="e">
        <f>#REF!+#REF!+#REF!+#REF!+#REF!+#REF!+#REF!+#REF!+#REF!+#REF!+#REF!+#REF!+#REF!</f>
        <v>#REF!</v>
      </c>
      <c r="AG24" s="227" t="e">
        <f>#REF!+#REF!+#REF!+#REF!+#REF!+#REF!+#REF!+#REF!+#REF!+#REF!+#REF!+#REF!+#REF!</f>
        <v>#REF!</v>
      </c>
    </row>
    <row r="25" spans="1:34" ht="21" hidden="1" thickBot="1" x14ac:dyDescent="0.35">
      <c r="A25" s="229" t="s">
        <v>75</v>
      </c>
      <c r="B25" s="381"/>
      <c r="C25" s="230" t="e">
        <f>#REF!+#REF!+#REF!+#REF!+#REF!+#REF!+#REF!+#REF!+#REF!+#REF!+#REF!+#REF!+#REF!</f>
        <v>#REF!</v>
      </c>
      <c r="D25" s="230" t="e">
        <f>#REF!+#REF!+#REF!+#REF!+#REF!+#REF!+#REF!+#REF!+#REF!+#REF!+#REF!+#REF!+#REF!</f>
        <v>#REF!</v>
      </c>
      <c r="E25" s="230" t="e">
        <f>#REF!+#REF!+#REF!+#REF!+#REF!+#REF!+#REF!+#REF!+#REF!+#REF!+#REF!+#REF!+#REF!</f>
        <v>#REF!</v>
      </c>
      <c r="F25" s="230" t="e">
        <f>#REF!+#REF!+#REF!+#REF!+#REF!+#REF!+#REF!+#REF!+#REF!+#REF!+#REF!+#REF!+#REF!</f>
        <v>#REF!</v>
      </c>
      <c r="G25" s="519" t="e">
        <f>#REF!+#REF!+#REF!+#REF!+#REF!+#REF!+#REF!+#REF!+#REF!+#REF!+#REF!+#REF!+#REF!</f>
        <v>#REF!</v>
      </c>
      <c r="H25" s="230" t="e">
        <f>#REF!+#REF!+#REF!+#REF!+#REF!+#REF!+#REF!+#REF!+#REF!+#REF!+#REF!+#REF!+#REF!</f>
        <v>#REF!</v>
      </c>
      <c r="I25" s="230" t="e">
        <f>#REF!+#REF!+#REF!+#REF!+#REF!+#REF!+#REF!+#REF!+#REF!+#REF!+#REF!+#REF!+#REF!</f>
        <v>#REF!</v>
      </c>
      <c r="J25" s="230" t="e">
        <f>#REF!+#REF!+#REF!+#REF!+#REF!+#REF!+#REF!+#REF!+#REF!+#REF!+#REF!+#REF!+#REF!</f>
        <v>#REF!</v>
      </c>
      <c r="K25" s="230" t="e">
        <f>#REF!+#REF!+#REF!+#REF!+#REF!+#REF!+#REF!+#REF!+#REF!+#REF!+#REF!+#REF!+#REF!</f>
        <v>#REF!</v>
      </c>
      <c r="L25" s="230" t="e">
        <f>#REF!+#REF!+#REF!+#REF!+#REF!+#REF!+#REF!+#REF!+#REF!+#REF!+#REF!+#REF!+#REF!</f>
        <v>#REF!</v>
      </c>
      <c r="M25" s="230" t="e">
        <f>#REF!+#REF!+#REF!+#REF!+#REF!+#REF!+#REF!+#REF!+#REF!+#REF!+#REF!+#REF!+#REF!</f>
        <v>#REF!</v>
      </c>
      <c r="N25" s="230" t="e">
        <f>#REF!+#REF!+#REF!+#REF!+#REF!+#REF!+#REF!+#REF!+#REF!+#REF!+#REF!+#REF!+#REF!</f>
        <v>#REF!</v>
      </c>
      <c r="O25" s="230"/>
      <c r="P25" s="230"/>
      <c r="Q25" s="230"/>
      <c r="R25" s="230" t="e">
        <f>#REF!+#REF!+#REF!+#REF!+#REF!+#REF!+#REF!+#REF!+#REF!+#REF!+#REF!+#REF!+#REF!</f>
        <v>#REF!</v>
      </c>
      <c r="S25" s="230"/>
      <c r="T25" s="486" t="e">
        <f>#REF!+#REF!+#REF!+#REF!+#REF!+#REF!+#REF!+#REF!+#REF!+#REF!+#REF!+#REF!+#REF!</f>
        <v>#REF!</v>
      </c>
      <c r="U25" s="486"/>
      <c r="V25" s="230" t="e">
        <f>#REF!+#REF!+#REF!+#REF!+#REF!+#REF!+#REF!+#REF!+#REF!+#REF!+#REF!+#REF!+#REF!</f>
        <v>#REF!</v>
      </c>
      <c r="W25" s="230" t="e">
        <f>#REF!+#REF!+#REF!+#REF!+#REF!+#REF!+#REF!+#REF!+#REF!+#REF!+#REF!+#REF!+#REF!</f>
        <v>#REF!</v>
      </c>
      <c r="X25" s="486" t="e">
        <f>#REF!+#REF!+#REF!+#REF!+#REF!+#REF!+#REF!+#REF!+#REF!+#REF!+#REF!+#REF!+#REF!</f>
        <v>#REF!</v>
      </c>
      <c r="Y25" s="486" t="e">
        <f>#REF!+#REF!+#REF!+#REF!+#REF!+#REF!+#REF!+#REF!+#REF!+#REF!+#REF!+#REF!+#REF!</f>
        <v>#REF!</v>
      </c>
      <c r="Z25" s="486"/>
      <c r="AA25" s="486"/>
      <c r="AB25" s="231" t="e">
        <f>#REF!+#REF!+#REF!+#REF!+#REF!+#REF!+#REF!+#REF!+#REF!+#REF!+#REF!+#REF!+#REF!</f>
        <v>#REF!</v>
      </c>
      <c r="AC25" s="310" t="e">
        <f>#REF!+#REF!+#REF!+#REF!+#REF!+#REF!+#REF!+#REF!+#REF!+#REF!+#REF!+#REF!+#REF!</f>
        <v>#REF!</v>
      </c>
      <c r="AD25" s="230"/>
      <c r="AE25" s="230" t="e">
        <f>#REF!+#REF!+#REF!+#REF!+#REF!+#REF!+#REF!+#REF!+#REF!+#REF!+#REF!+#REF!+#REF!</f>
        <v>#REF!</v>
      </c>
      <c r="AF25" s="230" t="e">
        <f>#REF!+#REF!+#REF!+#REF!+#REF!+#REF!+#REF!+#REF!+#REF!+#REF!+#REF!+#REF!+#REF!</f>
        <v>#REF!</v>
      </c>
      <c r="AG25" s="230" t="e">
        <f>#REF!+#REF!+#REF!+#REF!+#REF!+#REF!+#REF!+#REF!+#REF!+#REF!+#REF!+#REF!+#REF!</f>
        <v>#REF!</v>
      </c>
      <c r="AH25" s="232"/>
    </row>
    <row r="26" spans="1:34" ht="21" hidden="1" thickBot="1" x14ac:dyDescent="0.35">
      <c r="A26" s="233" t="s">
        <v>76</v>
      </c>
      <c r="B26" s="382"/>
      <c r="C26" s="230" t="e">
        <f>#REF!+#REF!+#REF!+#REF!+#REF!+#REF!+#REF!+#REF!+#REF!+#REF!+#REF!+#REF!+#REF!</f>
        <v>#REF!</v>
      </c>
      <c r="D26" s="230" t="e">
        <f>#REF!+#REF!+#REF!+#REF!+#REF!+#REF!+#REF!+#REF!+#REF!+#REF!+#REF!+#REF!+#REF!</f>
        <v>#REF!</v>
      </c>
      <c r="E26" s="230" t="e">
        <f>#REF!+#REF!+#REF!+#REF!+#REF!+#REF!+#REF!+#REF!+#REF!+#REF!+#REF!+#REF!+#REF!</f>
        <v>#REF!</v>
      </c>
      <c r="F26" s="230" t="e">
        <f>#REF!+#REF!+#REF!+#REF!+#REF!+#REF!+#REF!+#REF!+#REF!+#REF!+#REF!+#REF!+#REF!</f>
        <v>#REF!</v>
      </c>
      <c r="G26" s="519" t="e">
        <f>#REF!+#REF!+#REF!+#REF!+#REF!+#REF!+#REF!+#REF!+#REF!+#REF!+#REF!+#REF!+#REF!</f>
        <v>#REF!</v>
      </c>
      <c r="H26" s="230" t="e">
        <f>#REF!+#REF!+#REF!+#REF!+#REF!+#REF!+#REF!+#REF!+#REF!+#REF!+#REF!+#REF!+#REF!</f>
        <v>#REF!</v>
      </c>
      <c r="I26" s="230" t="e">
        <f>#REF!+#REF!+#REF!+#REF!+#REF!+#REF!+#REF!+#REF!+#REF!+#REF!+#REF!+#REF!+#REF!</f>
        <v>#REF!</v>
      </c>
      <c r="J26" s="230" t="e">
        <f>#REF!+#REF!+#REF!+#REF!+#REF!+#REF!+#REF!+#REF!+#REF!+#REF!+#REF!+#REF!+#REF!</f>
        <v>#REF!</v>
      </c>
      <c r="K26" s="230" t="e">
        <f>#REF!+#REF!+#REF!+#REF!+#REF!+#REF!+#REF!+#REF!+#REF!+#REF!+#REF!+#REF!+#REF!</f>
        <v>#REF!</v>
      </c>
      <c r="L26" s="230" t="e">
        <f>#REF!+#REF!+#REF!+#REF!+#REF!+#REF!+#REF!+#REF!+#REF!+#REF!+#REF!+#REF!+#REF!</f>
        <v>#REF!</v>
      </c>
      <c r="M26" s="230" t="e">
        <f>#REF!+#REF!+#REF!+#REF!+#REF!+#REF!+#REF!+#REF!+#REF!+#REF!+#REF!+#REF!+#REF!</f>
        <v>#REF!</v>
      </c>
      <c r="N26" s="230" t="e">
        <f>#REF!+#REF!+#REF!+#REF!+#REF!+#REF!+#REF!+#REF!+#REF!+#REF!+#REF!+#REF!+#REF!</f>
        <v>#REF!</v>
      </c>
      <c r="O26" s="230"/>
      <c r="P26" s="230"/>
      <c r="Q26" s="230"/>
      <c r="R26" s="230" t="e">
        <f>#REF!+#REF!+#REF!+#REF!+#REF!+#REF!+#REF!+#REF!+#REF!+#REF!+#REF!+#REF!+#REF!</f>
        <v>#REF!</v>
      </c>
      <c r="S26" s="230"/>
      <c r="T26" s="486" t="e">
        <f>#REF!+#REF!+#REF!+#REF!+#REF!+#REF!+#REF!+#REF!+#REF!+#REF!+#REF!+#REF!+#REF!</f>
        <v>#REF!</v>
      </c>
      <c r="U26" s="486"/>
      <c r="V26" s="230" t="e">
        <f>#REF!+#REF!+#REF!+#REF!+#REF!+#REF!+#REF!+#REF!+#REF!+#REF!+#REF!+#REF!+#REF!</f>
        <v>#REF!</v>
      </c>
      <c r="W26" s="230" t="e">
        <f>#REF!+#REF!+#REF!+#REF!+#REF!+#REF!+#REF!+#REF!+#REF!+#REF!+#REF!+#REF!+#REF!</f>
        <v>#REF!</v>
      </c>
      <c r="X26" s="486" t="e">
        <f>#REF!+#REF!+#REF!+#REF!+#REF!+#REF!+#REF!+#REF!+#REF!+#REF!+#REF!+#REF!+#REF!</f>
        <v>#REF!</v>
      </c>
      <c r="Y26" s="486" t="e">
        <f>#REF!+#REF!+#REF!+#REF!+#REF!+#REF!+#REF!+#REF!+#REF!+#REF!+#REF!+#REF!+#REF!</f>
        <v>#REF!</v>
      </c>
      <c r="Z26" s="486"/>
      <c r="AA26" s="486"/>
      <c r="AB26" s="231" t="e">
        <f>#REF!+#REF!+#REF!+#REF!+#REF!+#REF!+#REF!+#REF!+#REF!+#REF!+#REF!+#REF!+#REF!</f>
        <v>#REF!</v>
      </c>
      <c r="AC26" s="310" t="e">
        <f>#REF!+#REF!+#REF!+#REF!+#REF!+#REF!+#REF!+#REF!+#REF!+#REF!+#REF!+#REF!+#REF!</f>
        <v>#REF!</v>
      </c>
      <c r="AD26" s="230"/>
      <c r="AE26" s="230" t="e">
        <f>#REF!+#REF!+#REF!+#REF!+#REF!+#REF!+#REF!+#REF!+#REF!+#REF!+#REF!+#REF!+#REF!</f>
        <v>#REF!</v>
      </c>
      <c r="AF26" s="230" t="e">
        <f>#REF!+#REF!+#REF!+#REF!+#REF!+#REF!+#REF!+#REF!+#REF!+#REF!+#REF!+#REF!+#REF!</f>
        <v>#REF!</v>
      </c>
      <c r="AG26" s="230" t="e">
        <f>#REF!+#REF!+#REF!+#REF!+#REF!+#REF!+#REF!+#REF!+#REF!+#REF!+#REF!+#REF!+#REF!</f>
        <v>#REF!</v>
      </c>
      <c r="AH26" s="232"/>
    </row>
    <row r="27" spans="1:34" hidden="1" x14ac:dyDescent="0.3">
      <c r="A27" s="211" t="s">
        <v>77</v>
      </c>
      <c r="B27" s="376"/>
      <c r="C27" s="212"/>
      <c r="D27" s="213"/>
      <c r="E27" s="214"/>
      <c r="F27" s="214"/>
      <c r="G27" s="515"/>
      <c r="H27" s="214"/>
      <c r="I27" s="214"/>
      <c r="J27" s="214"/>
      <c r="K27" s="214"/>
      <c r="L27" s="214"/>
      <c r="M27" s="214"/>
      <c r="N27" s="214"/>
      <c r="O27" s="214"/>
      <c r="P27" s="214"/>
      <c r="Q27" s="214"/>
      <c r="R27" s="214"/>
      <c r="S27" s="214"/>
      <c r="T27" s="482"/>
      <c r="U27" s="482"/>
      <c r="V27" s="214"/>
      <c r="W27" s="214"/>
      <c r="X27" s="482"/>
      <c r="Y27" s="482"/>
      <c r="Z27" s="482"/>
      <c r="AA27" s="482"/>
      <c r="AB27" s="215"/>
      <c r="AC27" s="306"/>
      <c r="AD27" s="214"/>
      <c r="AE27" s="214"/>
      <c r="AF27" s="214"/>
      <c r="AG27" s="216"/>
      <c r="AH27" s="210"/>
    </row>
    <row r="28" spans="1:34" ht="15.75" hidden="1" customHeight="1" x14ac:dyDescent="0.3">
      <c r="A28" s="217" t="s">
        <v>57</v>
      </c>
      <c r="B28" s="377"/>
      <c r="C28" s="218">
        <v>2000</v>
      </c>
      <c r="D28" s="218">
        <v>2110</v>
      </c>
      <c r="E28" s="218">
        <v>2210</v>
      </c>
      <c r="F28" s="218">
        <v>2210</v>
      </c>
      <c r="G28" s="516">
        <v>2210</v>
      </c>
      <c r="H28" s="218">
        <v>2210</v>
      </c>
      <c r="I28" s="218">
        <v>2210</v>
      </c>
      <c r="J28" s="218">
        <v>2220</v>
      </c>
      <c r="K28" s="218">
        <v>2230</v>
      </c>
      <c r="L28" s="218">
        <v>2250</v>
      </c>
      <c r="M28" s="218">
        <v>2260</v>
      </c>
      <c r="N28" s="218">
        <v>2270</v>
      </c>
      <c r="O28" s="218"/>
      <c r="P28" s="218"/>
      <c r="Q28" s="218"/>
      <c r="R28" s="218">
        <v>2271</v>
      </c>
      <c r="S28" s="218"/>
      <c r="T28" s="483">
        <v>2272</v>
      </c>
      <c r="U28" s="483"/>
      <c r="V28" s="218">
        <v>2273</v>
      </c>
      <c r="W28" s="218">
        <v>2274</v>
      </c>
      <c r="X28" s="483">
        <v>2275</v>
      </c>
      <c r="Y28" s="483">
        <v>2282</v>
      </c>
      <c r="Z28" s="483"/>
      <c r="AA28" s="483"/>
      <c r="AB28" s="219">
        <v>2730</v>
      </c>
      <c r="AC28" s="307">
        <v>2800</v>
      </c>
      <c r="AD28" s="218"/>
      <c r="AE28" s="218">
        <v>3142</v>
      </c>
      <c r="AF28" s="218">
        <v>3210</v>
      </c>
      <c r="AG28" s="220" t="s">
        <v>58</v>
      </c>
    </row>
    <row r="29" spans="1:34" ht="15.75" hidden="1" customHeight="1" x14ac:dyDescent="0.3">
      <c r="A29" s="221" t="s">
        <v>59</v>
      </c>
      <c r="B29" s="378"/>
      <c r="C29" s="222" t="e">
        <f>#REF!+#REF!+#REF!+#REF!+#REF!+#REF!+#REF!+#REF!+#REF!+#REF!+#REF!+#REF!+#REF!</f>
        <v>#REF!</v>
      </c>
      <c r="D29" s="222" t="e">
        <f>#REF!+#REF!+#REF!+#REF!+#REF!+#REF!+#REF!+#REF!+#REF!+#REF!+#REF!+#REF!+#REF!</f>
        <v>#REF!</v>
      </c>
      <c r="E29" s="222" t="e">
        <f>#REF!+#REF!+#REF!+#REF!+#REF!+#REF!+#REF!+#REF!+#REF!+#REF!+#REF!+#REF!+#REF!</f>
        <v>#REF!</v>
      </c>
      <c r="F29" s="222" t="e">
        <f>#REF!+#REF!+#REF!+#REF!+#REF!+#REF!+#REF!+#REF!+#REF!+#REF!+#REF!+#REF!+#REF!</f>
        <v>#REF!</v>
      </c>
      <c r="G29" s="517" t="e">
        <f>#REF!+#REF!+#REF!+#REF!+#REF!+#REF!+#REF!+#REF!+#REF!+#REF!+#REF!+#REF!+#REF!</f>
        <v>#REF!</v>
      </c>
      <c r="H29" s="222" t="e">
        <f>#REF!+#REF!+#REF!+#REF!+#REF!+#REF!+#REF!+#REF!+#REF!+#REF!+#REF!+#REF!+#REF!</f>
        <v>#REF!</v>
      </c>
      <c r="I29" s="222" t="e">
        <f>#REF!+#REF!+#REF!+#REF!+#REF!+#REF!+#REF!+#REF!+#REF!+#REF!+#REF!+#REF!+#REF!</f>
        <v>#REF!</v>
      </c>
      <c r="J29" s="222" t="e">
        <f>#REF!+#REF!+#REF!+#REF!+#REF!+#REF!+#REF!+#REF!+#REF!+#REF!+#REF!+#REF!+#REF!</f>
        <v>#REF!</v>
      </c>
      <c r="K29" s="222" t="e">
        <f>#REF!+#REF!+#REF!+#REF!+#REF!+#REF!+#REF!+#REF!+#REF!+#REF!+#REF!+#REF!+#REF!</f>
        <v>#REF!</v>
      </c>
      <c r="L29" s="222" t="e">
        <f>#REF!+#REF!+#REF!+#REF!+#REF!+#REF!+#REF!+#REF!+#REF!+#REF!+#REF!+#REF!+#REF!</f>
        <v>#REF!</v>
      </c>
      <c r="M29" s="222" t="e">
        <f>#REF!+#REF!+#REF!+#REF!+#REF!+#REF!+#REF!+#REF!+#REF!+#REF!+#REF!+#REF!+#REF!</f>
        <v>#REF!</v>
      </c>
      <c r="N29" s="222" t="e">
        <f>#REF!+#REF!+#REF!+#REF!+#REF!+#REF!+#REF!+#REF!+#REF!+#REF!+#REF!+#REF!+#REF!</f>
        <v>#REF!</v>
      </c>
      <c r="O29" s="222"/>
      <c r="P29" s="222"/>
      <c r="Q29" s="222"/>
      <c r="R29" s="222" t="e">
        <f>#REF!+#REF!+#REF!+#REF!+#REF!+#REF!+#REF!+#REF!+#REF!+#REF!+#REF!+#REF!+#REF!</f>
        <v>#REF!</v>
      </c>
      <c r="S29" s="222"/>
      <c r="T29" s="484" t="e">
        <f>#REF!+#REF!+#REF!+#REF!+#REF!+#REF!+#REF!+#REF!+#REF!+#REF!+#REF!+#REF!+#REF!</f>
        <v>#REF!</v>
      </c>
      <c r="U29" s="484"/>
      <c r="V29" s="222" t="e">
        <f>#REF!+#REF!+#REF!+#REF!+#REF!+#REF!+#REF!+#REF!+#REF!+#REF!+#REF!+#REF!+#REF!</f>
        <v>#REF!</v>
      </c>
      <c r="W29" s="222" t="e">
        <f>#REF!+#REF!+#REF!+#REF!+#REF!+#REF!+#REF!+#REF!+#REF!+#REF!+#REF!+#REF!+#REF!</f>
        <v>#REF!</v>
      </c>
      <c r="X29" s="484" t="e">
        <f>#REF!+#REF!+#REF!+#REF!+#REF!+#REF!+#REF!+#REF!+#REF!+#REF!+#REF!+#REF!+#REF!</f>
        <v>#REF!</v>
      </c>
      <c r="Y29" s="484" t="e">
        <f>#REF!+#REF!+#REF!+#REF!+#REF!+#REF!+#REF!+#REF!+#REF!+#REF!+#REF!+#REF!+#REF!</f>
        <v>#REF!</v>
      </c>
      <c r="Z29" s="484"/>
      <c r="AA29" s="484"/>
      <c r="AB29" s="223" t="e">
        <f>#REF!+#REF!+#REF!+#REF!+#REF!+#REF!+#REF!+#REF!+#REF!+#REF!+#REF!+#REF!+#REF!</f>
        <v>#REF!</v>
      </c>
      <c r="AC29" s="308" t="e">
        <f>#REF!+#REF!+#REF!+#REF!+#REF!+#REF!+#REF!+#REF!+#REF!+#REF!+#REF!+#REF!+#REF!</f>
        <v>#REF!</v>
      </c>
      <c r="AD29" s="222"/>
      <c r="AE29" s="222" t="e">
        <f>#REF!+#REF!+#REF!+#REF!+#REF!+#REF!+#REF!+#REF!+#REF!+#REF!+#REF!+#REF!+#REF!</f>
        <v>#REF!</v>
      </c>
      <c r="AF29" s="222" t="e">
        <f>#REF!+#REF!+#REF!+#REF!+#REF!+#REF!+#REF!+#REF!+#REF!+#REF!+#REF!+#REF!+#REF!</f>
        <v>#REF!</v>
      </c>
      <c r="AG29" s="222" t="e">
        <f>#REF!+#REF!+#REF!+#REF!+#REF!+#REF!+#REF!+#REF!+#REF!+#REF!+#REF!+#REF!+#REF!</f>
        <v>#REF!</v>
      </c>
    </row>
    <row r="30" spans="1:34" ht="15.75" hidden="1" customHeight="1" x14ac:dyDescent="0.3">
      <c r="A30" s="221" t="s">
        <v>60</v>
      </c>
      <c r="B30" s="378"/>
      <c r="C30" s="222" t="e">
        <f>#REF!+#REF!+#REF!+#REF!+#REF!+#REF!+#REF!+#REF!+#REF!+#REF!+#REF!+#REF!+#REF!</f>
        <v>#REF!</v>
      </c>
      <c r="D30" s="222" t="e">
        <f>#REF!+#REF!+#REF!+#REF!+#REF!+#REF!+#REF!+#REF!+#REF!+#REF!+#REF!+#REF!+#REF!</f>
        <v>#REF!</v>
      </c>
      <c r="E30" s="222" t="e">
        <f>#REF!+#REF!+#REF!+#REF!+#REF!+#REF!+#REF!+#REF!+#REF!+#REF!+#REF!+#REF!+#REF!</f>
        <v>#REF!</v>
      </c>
      <c r="F30" s="222" t="e">
        <f>#REF!+#REF!+#REF!+#REF!+#REF!+#REF!+#REF!+#REF!+#REF!+#REF!+#REF!+#REF!+#REF!</f>
        <v>#REF!</v>
      </c>
      <c r="G30" s="517" t="e">
        <f>#REF!+#REF!+#REF!+#REF!+#REF!+#REF!+#REF!+#REF!+#REF!+#REF!+#REF!+#REF!+#REF!</f>
        <v>#REF!</v>
      </c>
      <c r="H30" s="222" t="e">
        <f>#REF!+#REF!+#REF!+#REF!+#REF!+#REF!+#REF!+#REF!+#REF!+#REF!+#REF!+#REF!+#REF!</f>
        <v>#REF!</v>
      </c>
      <c r="I30" s="222" t="e">
        <f>#REF!+#REF!+#REF!+#REF!+#REF!+#REF!+#REF!+#REF!+#REF!+#REF!+#REF!+#REF!+#REF!</f>
        <v>#REF!</v>
      </c>
      <c r="J30" s="222" t="e">
        <f>#REF!+#REF!+#REF!+#REF!+#REF!+#REF!+#REF!+#REF!+#REF!+#REF!+#REF!+#REF!+#REF!</f>
        <v>#REF!</v>
      </c>
      <c r="K30" s="222" t="e">
        <f>#REF!+#REF!+#REF!+#REF!+#REF!+#REF!+#REF!+#REF!+#REF!+#REF!+#REF!+#REF!+#REF!</f>
        <v>#REF!</v>
      </c>
      <c r="L30" s="222" t="e">
        <f>#REF!+#REF!+#REF!+#REF!+#REF!+#REF!+#REF!+#REF!+#REF!+#REF!+#REF!+#REF!+#REF!</f>
        <v>#REF!</v>
      </c>
      <c r="M30" s="222" t="e">
        <f>#REF!+#REF!+#REF!+#REF!+#REF!+#REF!+#REF!+#REF!+#REF!+#REF!+#REF!+#REF!+#REF!</f>
        <v>#REF!</v>
      </c>
      <c r="N30" s="222" t="e">
        <f>#REF!+#REF!+#REF!+#REF!+#REF!+#REF!+#REF!+#REF!+#REF!+#REF!+#REF!+#REF!+#REF!</f>
        <v>#REF!</v>
      </c>
      <c r="O30" s="222"/>
      <c r="P30" s="222"/>
      <c r="Q30" s="222"/>
      <c r="R30" s="222" t="e">
        <f>#REF!+#REF!+#REF!+#REF!+#REF!+#REF!+#REF!+#REF!+#REF!+#REF!+#REF!+#REF!+#REF!</f>
        <v>#REF!</v>
      </c>
      <c r="S30" s="222"/>
      <c r="T30" s="484" t="e">
        <f>#REF!+#REF!+#REF!+#REF!+#REF!+#REF!+#REF!+#REF!+#REF!+#REF!+#REF!+#REF!+#REF!</f>
        <v>#REF!</v>
      </c>
      <c r="U30" s="484"/>
      <c r="V30" s="222" t="e">
        <f>#REF!+#REF!+#REF!+#REF!+#REF!+#REF!+#REF!+#REF!+#REF!+#REF!+#REF!+#REF!+#REF!</f>
        <v>#REF!</v>
      </c>
      <c r="W30" s="222" t="e">
        <f>#REF!+#REF!+#REF!+#REF!+#REF!+#REF!+#REF!+#REF!+#REF!+#REF!+#REF!+#REF!+#REF!</f>
        <v>#REF!</v>
      </c>
      <c r="X30" s="484" t="e">
        <f>#REF!+#REF!+#REF!+#REF!+#REF!+#REF!+#REF!+#REF!+#REF!+#REF!+#REF!+#REF!+#REF!</f>
        <v>#REF!</v>
      </c>
      <c r="Y30" s="484" t="e">
        <f>#REF!+#REF!+#REF!+#REF!+#REF!+#REF!+#REF!+#REF!+#REF!+#REF!+#REF!+#REF!+#REF!</f>
        <v>#REF!</v>
      </c>
      <c r="Z30" s="484"/>
      <c r="AA30" s="484"/>
      <c r="AB30" s="223" t="e">
        <f>#REF!+#REF!+#REF!+#REF!+#REF!+#REF!+#REF!+#REF!+#REF!+#REF!+#REF!+#REF!+#REF!</f>
        <v>#REF!</v>
      </c>
      <c r="AC30" s="308" t="e">
        <f>#REF!+#REF!+#REF!+#REF!+#REF!+#REF!+#REF!+#REF!+#REF!+#REF!+#REF!+#REF!+#REF!</f>
        <v>#REF!</v>
      </c>
      <c r="AD30" s="222"/>
      <c r="AE30" s="222" t="e">
        <f>#REF!+#REF!+#REF!+#REF!+#REF!+#REF!+#REF!+#REF!+#REF!+#REF!+#REF!+#REF!+#REF!</f>
        <v>#REF!</v>
      </c>
      <c r="AF30" s="222" t="e">
        <f>#REF!+#REF!+#REF!+#REF!+#REF!+#REF!+#REF!+#REF!+#REF!+#REF!+#REF!+#REF!+#REF!</f>
        <v>#REF!</v>
      </c>
      <c r="AG30" s="222" t="e">
        <f>#REF!+#REF!+#REF!+#REF!+#REF!+#REF!+#REF!+#REF!+#REF!+#REF!+#REF!+#REF!+#REF!</f>
        <v>#REF!</v>
      </c>
    </row>
    <row r="31" spans="1:34" ht="26.45" hidden="1" customHeight="1" x14ac:dyDescent="0.3">
      <c r="A31" s="225" t="s">
        <v>61</v>
      </c>
      <c r="B31" s="379"/>
      <c r="C31" s="222" t="e">
        <f>#REF!+#REF!+#REF!+#REF!+#REF!+#REF!+#REF!+#REF!+#REF!+#REF!+#REF!+#REF!+#REF!</f>
        <v>#REF!</v>
      </c>
      <c r="D31" s="222" t="e">
        <f>#REF!+#REF!+#REF!+#REF!+#REF!+#REF!+#REF!+#REF!+#REF!+#REF!+#REF!+#REF!+#REF!</f>
        <v>#REF!</v>
      </c>
      <c r="E31" s="222" t="e">
        <f>#REF!+#REF!+#REF!+#REF!+#REF!+#REF!+#REF!+#REF!+#REF!+#REF!+#REF!+#REF!+#REF!</f>
        <v>#REF!</v>
      </c>
      <c r="F31" s="222" t="e">
        <f>#REF!+#REF!+#REF!+#REF!+#REF!+#REF!+#REF!+#REF!+#REF!+#REF!+#REF!+#REF!+#REF!</f>
        <v>#REF!</v>
      </c>
      <c r="G31" s="517" t="e">
        <f>#REF!+#REF!+#REF!+#REF!+#REF!+#REF!+#REF!+#REF!+#REF!+#REF!+#REF!+#REF!+#REF!</f>
        <v>#REF!</v>
      </c>
      <c r="H31" s="222" t="e">
        <f>#REF!+#REF!+#REF!+#REF!+#REF!+#REF!+#REF!+#REF!+#REF!+#REF!+#REF!+#REF!+#REF!</f>
        <v>#REF!</v>
      </c>
      <c r="I31" s="222" t="e">
        <f>#REF!+#REF!+#REF!+#REF!+#REF!+#REF!+#REF!+#REF!+#REF!+#REF!+#REF!+#REF!+#REF!</f>
        <v>#REF!</v>
      </c>
      <c r="J31" s="222" t="e">
        <f>#REF!+#REF!+#REF!+#REF!+#REF!+#REF!+#REF!+#REF!+#REF!+#REF!+#REF!+#REF!+#REF!</f>
        <v>#REF!</v>
      </c>
      <c r="K31" s="222" t="e">
        <f>#REF!+#REF!+#REF!+#REF!+#REF!+#REF!+#REF!+#REF!+#REF!+#REF!+#REF!+#REF!+#REF!</f>
        <v>#REF!</v>
      </c>
      <c r="L31" s="222" t="e">
        <f>#REF!+#REF!+#REF!+#REF!+#REF!+#REF!+#REF!+#REF!+#REF!+#REF!+#REF!+#REF!+#REF!</f>
        <v>#REF!</v>
      </c>
      <c r="M31" s="222" t="e">
        <f>#REF!+#REF!+#REF!+#REF!+#REF!+#REF!+#REF!+#REF!+#REF!+#REF!+#REF!+#REF!+#REF!</f>
        <v>#REF!</v>
      </c>
      <c r="N31" s="222" t="e">
        <f>#REF!+#REF!+#REF!+#REF!+#REF!+#REF!+#REF!+#REF!+#REF!+#REF!+#REF!+#REF!+#REF!</f>
        <v>#REF!</v>
      </c>
      <c r="O31" s="222"/>
      <c r="P31" s="222"/>
      <c r="Q31" s="222"/>
      <c r="R31" s="222" t="e">
        <f>#REF!+#REF!+#REF!+#REF!+#REF!+#REF!+#REF!+#REF!+#REF!+#REF!+#REF!+#REF!+#REF!</f>
        <v>#REF!</v>
      </c>
      <c r="S31" s="222"/>
      <c r="T31" s="484" t="e">
        <f>#REF!+#REF!+#REF!+#REF!+#REF!+#REF!+#REF!+#REF!+#REF!+#REF!+#REF!+#REF!+#REF!</f>
        <v>#REF!</v>
      </c>
      <c r="U31" s="484"/>
      <c r="V31" s="222" t="e">
        <f>#REF!+#REF!+#REF!+#REF!+#REF!+#REF!+#REF!+#REF!+#REF!+#REF!+#REF!+#REF!+#REF!</f>
        <v>#REF!</v>
      </c>
      <c r="W31" s="222" t="e">
        <f>#REF!+#REF!+#REF!+#REF!+#REF!+#REF!+#REF!+#REF!+#REF!+#REF!+#REF!+#REF!+#REF!</f>
        <v>#REF!</v>
      </c>
      <c r="X31" s="484" t="e">
        <f>#REF!+#REF!+#REF!+#REF!+#REF!+#REF!+#REF!+#REF!+#REF!+#REF!+#REF!+#REF!+#REF!</f>
        <v>#REF!</v>
      </c>
      <c r="Y31" s="484" t="e">
        <f>#REF!+#REF!+#REF!+#REF!+#REF!+#REF!+#REF!+#REF!+#REF!+#REF!+#REF!+#REF!+#REF!</f>
        <v>#REF!</v>
      </c>
      <c r="Z31" s="484"/>
      <c r="AA31" s="484"/>
      <c r="AB31" s="223" t="e">
        <f>#REF!+#REF!+#REF!+#REF!+#REF!+#REF!+#REF!+#REF!+#REF!+#REF!+#REF!+#REF!+#REF!</f>
        <v>#REF!</v>
      </c>
      <c r="AC31" s="308" t="e">
        <f>#REF!+#REF!+#REF!+#REF!+#REF!+#REF!+#REF!+#REF!+#REF!+#REF!+#REF!+#REF!+#REF!</f>
        <v>#REF!</v>
      </c>
      <c r="AD31" s="222"/>
      <c r="AE31" s="222" t="e">
        <f>#REF!+#REF!+#REF!+#REF!+#REF!+#REF!+#REF!+#REF!+#REF!+#REF!+#REF!+#REF!+#REF!</f>
        <v>#REF!</v>
      </c>
      <c r="AF31" s="222" t="e">
        <f>#REF!+#REF!+#REF!+#REF!+#REF!+#REF!+#REF!+#REF!+#REF!+#REF!+#REF!+#REF!+#REF!</f>
        <v>#REF!</v>
      </c>
      <c r="AG31" s="222" t="e">
        <f>#REF!+#REF!+#REF!+#REF!+#REF!+#REF!+#REF!+#REF!+#REF!+#REF!+#REF!+#REF!+#REF!</f>
        <v>#REF!</v>
      </c>
    </row>
    <row r="32" spans="1:34" ht="26.45" hidden="1" customHeight="1" x14ac:dyDescent="0.3">
      <c r="A32" s="225" t="s">
        <v>62</v>
      </c>
      <c r="B32" s="379"/>
      <c r="C32" s="222" t="e">
        <f>#REF!+#REF!+#REF!+#REF!+#REF!+#REF!+#REF!+#REF!+#REF!+#REF!+#REF!+#REF!+#REF!</f>
        <v>#REF!</v>
      </c>
      <c r="D32" s="222" t="e">
        <f>#REF!+#REF!+#REF!+#REF!+#REF!+#REF!+#REF!+#REF!+#REF!+#REF!+#REF!+#REF!+#REF!</f>
        <v>#REF!</v>
      </c>
      <c r="E32" s="222" t="e">
        <f>#REF!+#REF!+#REF!+#REF!+#REF!+#REF!+#REF!+#REF!+#REF!+#REF!+#REF!+#REF!+#REF!</f>
        <v>#REF!</v>
      </c>
      <c r="F32" s="222" t="e">
        <f>#REF!+#REF!+#REF!+#REF!+#REF!+#REF!+#REF!+#REF!+#REF!+#REF!+#REF!+#REF!+#REF!</f>
        <v>#REF!</v>
      </c>
      <c r="G32" s="517" t="e">
        <f>#REF!+#REF!+#REF!+#REF!+#REF!+#REF!+#REF!+#REF!+#REF!+#REF!+#REF!+#REF!+#REF!</f>
        <v>#REF!</v>
      </c>
      <c r="H32" s="222" t="e">
        <f>#REF!+#REF!+#REF!+#REF!+#REF!+#REF!+#REF!+#REF!+#REF!+#REF!+#REF!+#REF!+#REF!</f>
        <v>#REF!</v>
      </c>
      <c r="I32" s="222" t="e">
        <f>#REF!+#REF!+#REF!+#REF!+#REF!+#REF!+#REF!+#REF!+#REF!+#REF!+#REF!+#REF!+#REF!</f>
        <v>#REF!</v>
      </c>
      <c r="J32" s="222" t="e">
        <f>#REF!+#REF!+#REF!+#REF!+#REF!+#REF!+#REF!+#REF!+#REF!+#REF!+#REF!+#REF!+#REF!</f>
        <v>#REF!</v>
      </c>
      <c r="K32" s="222" t="e">
        <f>#REF!+#REF!+#REF!+#REF!+#REF!+#REF!+#REF!+#REF!+#REF!+#REF!+#REF!+#REF!+#REF!</f>
        <v>#REF!</v>
      </c>
      <c r="L32" s="222" t="e">
        <f>#REF!+#REF!+#REF!+#REF!+#REF!+#REF!+#REF!+#REF!+#REF!+#REF!+#REF!+#REF!+#REF!</f>
        <v>#REF!</v>
      </c>
      <c r="M32" s="222" t="e">
        <f>#REF!+#REF!+#REF!+#REF!+#REF!+#REF!+#REF!+#REF!+#REF!+#REF!+#REF!+#REF!+#REF!</f>
        <v>#REF!</v>
      </c>
      <c r="N32" s="222" t="e">
        <f>#REF!+#REF!+#REF!+#REF!+#REF!+#REF!+#REF!+#REF!+#REF!+#REF!+#REF!+#REF!+#REF!</f>
        <v>#REF!</v>
      </c>
      <c r="O32" s="222"/>
      <c r="P32" s="222"/>
      <c r="Q32" s="222"/>
      <c r="R32" s="222" t="e">
        <f>#REF!+#REF!+#REF!+#REF!+#REF!+#REF!+#REF!+#REF!+#REF!+#REF!+#REF!+#REF!+#REF!</f>
        <v>#REF!</v>
      </c>
      <c r="S32" s="222"/>
      <c r="T32" s="484" t="e">
        <f>#REF!+#REF!+#REF!+#REF!+#REF!+#REF!+#REF!+#REF!+#REF!+#REF!+#REF!+#REF!+#REF!</f>
        <v>#REF!</v>
      </c>
      <c r="U32" s="484"/>
      <c r="V32" s="222" t="e">
        <f>#REF!+#REF!+#REF!+#REF!+#REF!+#REF!+#REF!+#REF!+#REF!+#REF!+#REF!+#REF!+#REF!</f>
        <v>#REF!</v>
      </c>
      <c r="W32" s="222" t="e">
        <f>#REF!+#REF!+#REF!+#REF!+#REF!+#REF!+#REF!+#REF!+#REF!+#REF!+#REF!+#REF!+#REF!</f>
        <v>#REF!</v>
      </c>
      <c r="X32" s="484" t="e">
        <f>#REF!+#REF!+#REF!+#REF!+#REF!+#REF!+#REF!+#REF!+#REF!+#REF!+#REF!+#REF!+#REF!</f>
        <v>#REF!</v>
      </c>
      <c r="Y32" s="484" t="e">
        <f>#REF!+#REF!+#REF!+#REF!+#REF!+#REF!+#REF!+#REF!+#REF!+#REF!+#REF!+#REF!+#REF!</f>
        <v>#REF!</v>
      </c>
      <c r="Z32" s="484"/>
      <c r="AA32" s="484"/>
      <c r="AB32" s="223" t="e">
        <f>#REF!+#REF!+#REF!+#REF!+#REF!+#REF!+#REF!+#REF!+#REF!+#REF!+#REF!+#REF!+#REF!</f>
        <v>#REF!</v>
      </c>
      <c r="AC32" s="308" t="e">
        <f>#REF!+#REF!+#REF!+#REF!+#REF!+#REF!+#REF!+#REF!+#REF!+#REF!+#REF!+#REF!+#REF!</f>
        <v>#REF!</v>
      </c>
      <c r="AD32" s="222"/>
      <c r="AE32" s="222" t="e">
        <f>#REF!+#REF!+#REF!+#REF!+#REF!+#REF!+#REF!+#REF!+#REF!+#REF!+#REF!+#REF!+#REF!</f>
        <v>#REF!</v>
      </c>
      <c r="AF32" s="222" t="e">
        <f>#REF!+#REF!+#REF!+#REF!+#REF!+#REF!+#REF!+#REF!+#REF!+#REF!+#REF!+#REF!+#REF!</f>
        <v>#REF!</v>
      </c>
      <c r="AG32" s="222" t="e">
        <f>#REF!+#REF!+#REF!+#REF!+#REF!+#REF!+#REF!+#REF!+#REF!+#REF!+#REF!+#REF!+#REF!</f>
        <v>#REF!</v>
      </c>
    </row>
    <row r="33" spans="1:33" ht="16.5" hidden="1" customHeight="1" x14ac:dyDescent="0.3">
      <c r="A33" s="225" t="s">
        <v>63</v>
      </c>
      <c r="B33" s="379"/>
      <c r="C33" s="222" t="e">
        <f>#REF!+#REF!+#REF!+#REF!+#REF!+#REF!+#REF!+#REF!+#REF!+#REF!+#REF!+#REF!+#REF!</f>
        <v>#REF!</v>
      </c>
      <c r="D33" s="222" t="e">
        <f>#REF!+#REF!+#REF!+#REF!+#REF!+#REF!+#REF!+#REF!+#REF!+#REF!+#REF!+#REF!+#REF!</f>
        <v>#REF!</v>
      </c>
      <c r="E33" s="222" t="e">
        <f>#REF!+#REF!+#REF!+#REF!+#REF!+#REF!+#REF!+#REF!+#REF!+#REF!+#REF!+#REF!+#REF!</f>
        <v>#REF!</v>
      </c>
      <c r="F33" s="222" t="e">
        <f>#REF!+#REF!+#REF!+#REF!+#REF!+#REF!+#REF!+#REF!+#REF!+#REF!+#REF!+#REF!+#REF!</f>
        <v>#REF!</v>
      </c>
      <c r="G33" s="517" t="e">
        <f>#REF!+#REF!+#REF!+#REF!+#REF!+#REF!+#REF!+#REF!+#REF!+#REF!+#REF!+#REF!+#REF!</f>
        <v>#REF!</v>
      </c>
      <c r="H33" s="222" t="e">
        <f>#REF!+#REF!+#REF!+#REF!+#REF!+#REF!+#REF!+#REF!+#REF!+#REF!+#REF!+#REF!+#REF!</f>
        <v>#REF!</v>
      </c>
      <c r="I33" s="222" t="e">
        <f>#REF!+#REF!+#REF!+#REF!+#REF!+#REF!+#REF!+#REF!+#REF!+#REF!+#REF!+#REF!+#REF!</f>
        <v>#REF!</v>
      </c>
      <c r="J33" s="222" t="e">
        <f>#REF!+#REF!+#REF!+#REF!+#REF!+#REF!+#REF!+#REF!+#REF!+#REF!+#REF!+#REF!+#REF!</f>
        <v>#REF!</v>
      </c>
      <c r="K33" s="222" t="e">
        <f>#REF!+#REF!+#REF!+#REF!+#REF!+#REF!+#REF!+#REF!+#REF!+#REF!+#REF!+#REF!+#REF!</f>
        <v>#REF!</v>
      </c>
      <c r="L33" s="222" t="e">
        <f>#REF!+#REF!+#REF!+#REF!+#REF!+#REF!+#REF!+#REF!+#REF!+#REF!+#REF!+#REF!+#REF!</f>
        <v>#REF!</v>
      </c>
      <c r="M33" s="222" t="e">
        <f>#REF!+#REF!+#REF!+#REF!+#REF!+#REF!+#REF!+#REF!+#REF!+#REF!+#REF!+#REF!+#REF!</f>
        <v>#REF!</v>
      </c>
      <c r="N33" s="222" t="e">
        <f>#REF!+#REF!+#REF!+#REF!+#REF!+#REF!+#REF!+#REF!+#REF!+#REF!+#REF!+#REF!+#REF!</f>
        <v>#REF!</v>
      </c>
      <c r="O33" s="222"/>
      <c r="P33" s="222"/>
      <c r="Q33" s="222"/>
      <c r="R33" s="222" t="e">
        <f>#REF!+#REF!+#REF!+#REF!+#REF!+#REF!+#REF!+#REF!+#REF!+#REF!+#REF!+#REF!+#REF!</f>
        <v>#REF!</v>
      </c>
      <c r="S33" s="222"/>
      <c r="T33" s="484" t="e">
        <f>#REF!+#REF!+#REF!+#REF!+#REF!+#REF!+#REF!+#REF!+#REF!+#REF!+#REF!+#REF!+#REF!</f>
        <v>#REF!</v>
      </c>
      <c r="U33" s="484"/>
      <c r="V33" s="222" t="e">
        <f>#REF!+#REF!+#REF!+#REF!+#REF!+#REF!+#REF!+#REF!+#REF!+#REF!+#REF!+#REF!+#REF!</f>
        <v>#REF!</v>
      </c>
      <c r="W33" s="222" t="e">
        <f>#REF!+#REF!+#REF!+#REF!+#REF!+#REF!+#REF!+#REF!+#REF!+#REF!+#REF!+#REF!+#REF!</f>
        <v>#REF!</v>
      </c>
      <c r="X33" s="484" t="e">
        <f>#REF!+#REF!+#REF!+#REF!+#REF!+#REF!+#REF!+#REF!+#REF!+#REF!+#REF!+#REF!+#REF!</f>
        <v>#REF!</v>
      </c>
      <c r="Y33" s="484" t="e">
        <f>#REF!+#REF!+#REF!+#REF!+#REF!+#REF!+#REF!+#REF!+#REF!+#REF!+#REF!+#REF!+#REF!</f>
        <v>#REF!</v>
      </c>
      <c r="Z33" s="484"/>
      <c r="AA33" s="484"/>
      <c r="AB33" s="223" t="e">
        <f>#REF!+#REF!+#REF!+#REF!+#REF!+#REF!+#REF!+#REF!+#REF!+#REF!+#REF!+#REF!+#REF!</f>
        <v>#REF!</v>
      </c>
      <c r="AC33" s="308" t="e">
        <f>#REF!+#REF!+#REF!+#REF!+#REF!+#REF!+#REF!+#REF!+#REF!+#REF!+#REF!+#REF!+#REF!</f>
        <v>#REF!</v>
      </c>
      <c r="AD33" s="222"/>
      <c r="AE33" s="222" t="e">
        <f>#REF!+#REF!+#REF!+#REF!+#REF!+#REF!+#REF!+#REF!+#REF!+#REF!+#REF!+#REF!+#REF!</f>
        <v>#REF!</v>
      </c>
      <c r="AF33" s="222" t="e">
        <f>#REF!+#REF!+#REF!+#REF!+#REF!+#REF!+#REF!+#REF!+#REF!+#REF!+#REF!+#REF!+#REF!</f>
        <v>#REF!</v>
      </c>
      <c r="AG33" s="222" t="e">
        <f>#REF!+#REF!+#REF!+#REF!+#REF!+#REF!+#REF!+#REF!+#REF!+#REF!+#REF!+#REF!+#REF!</f>
        <v>#REF!</v>
      </c>
    </row>
    <row r="34" spans="1:33" ht="26.45" hidden="1" customHeight="1" x14ac:dyDescent="0.3">
      <c r="A34" s="225" t="s">
        <v>64</v>
      </c>
      <c r="B34" s="379"/>
      <c r="C34" s="222" t="e">
        <f>#REF!+#REF!+#REF!+#REF!+#REF!+#REF!+#REF!+#REF!+#REF!+#REF!+#REF!+#REF!+#REF!</f>
        <v>#REF!</v>
      </c>
      <c r="D34" s="222" t="e">
        <f>#REF!+#REF!+#REF!+#REF!+#REF!+#REF!+#REF!+#REF!+#REF!+#REF!+#REF!+#REF!+#REF!</f>
        <v>#REF!</v>
      </c>
      <c r="E34" s="222" t="e">
        <f>#REF!+#REF!+#REF!+#REF!+#REF!+#REF!+#REF!+#REF!+#REF!+#REF!+#REF!+#REF!+#REF!</f>
        <v>#REF!</v>
      </c>
      <c r="F34" s="222" t="e">
        <f>#REF!+#REF!+#REF!+#REF!+#REF!+#REF!+#REF!+#REF!+#REF!+#REF!+#REF!+#REF!+#REF!</f>
        <v>#REF!</v>
      </c>
      <c r="G34" s="517" t="e">
        <f>#REF!+#REF!+#REF!+#REF!+#REF!+#REF!+#REF!+#REF!+#REF!+#REF!+#REF!+#REF!+#REF!</f>
        <v>#REF!</v>
      </c>
      <c r="H34" s="222" t="e">
        <f>#REF!+#REF!+#REF!+#REF!+#REF!+#REF!+#REF!+#REF!+#REF!+#REF!+#REF!+#REF!+#REF!</f>
        <v>#REF!</v>
      </c>
      <c r="I34" s="222" t="e">
        <f>#REF!+#REF!+#REF!+#REF!+#REF!+#REF!+#REF!+#REF!+#REF!+#REF!+#REF!+#REF!+#REF!</f>
        <v>#REF!</v>
      </c>
      <c r="J34" s="222" t="e">
        <f>#REF!+#REF!+#REF!+#REF!+#REF!+#REF!+#REF!+#REF!+#REF!+#REF!+#REF!+#REF!+#REF!</f>
        <v>#REF!</v>
      </c>
      <c r="K34" s="222" t="e">
        <f>#REF!+#REF!+#REF!+#REF!+#REF!+#REF!+#REF!+#REF!+#REF!+#REF!+#REF!+#REF!+#REF!</f>
        <v>#REF!</v>
      </c>
      <c r="L34" s="222" t="e">
        <f>#REF!+#REF!+#REF!+#REF!+#REF!+#REF!+#REF!+#REF!+#REF!+#REF!+#REF!+#REF!+#REF!</f>
        <v>#REF!</v>
      </c>
      <c r="M34" s="222" t="e">
        <f>#REF!+#REF!+#REF!+#REF!+#REF!+#REF!+#REF!+#REF!+#REF!+#REF!+#REF!+#REF!+#REF!</f>
        <v>#REF!</v>
      </c>
      <c r="N34" s="222" t="e">
        <f>#REF!+#REF!+#REF!+#REF!+#REF!+#REF!+#REF!+#REF!+#REF!+#REF!+#REF!+#REF!+#REF!</f>
        <v>#REF!</v>
      </c>
      <c r="O34" s="222"/>
      <c r="P34" s="222"/>
      <c r="Q34" s="222"/>
      <c r="R34" s="222" t="e">
        <f>#REF!+#REF!+#REF!+#REF!+#REF!+#REF!+#REF!+#REF!+#REF!+#REF!+#REF!+#REF!+#REF!</f>
        <v>#REF!</v>
      </c>
      <c r="S34" s="222"/>
      <c r="T34" s="484" t="e">
        <f>#REF!+#REF!+#REF!+#REF!+#REF!+#REF!+#REF!+#REF!+#REF!+#REF!+#REF!+#REF!+#REF!</f>
        <v>#REF!</v>
      </c>
      <c r="U34" s="484"/>
      <c r="V34" s="222" t="e">
        <f>#REF!+#REF!+#REF!+#REF!+#REF!+#REF!+#REF!+#REF!+#REF!+#REF!+#REF!+#REF!+#REF!</f>
        <v>#REF!</v>
      </c>
      <c r="W34" s="222" t="e">
        <f>#REF!+#REF!+#REF!+#REF!+#REF!+#REF!+#REF!+#REF!+#REF!+#REF!+#REF!+#REF!+#REF!</f>
        <v>#REF!</v>
      </c>
      <c r="X34" s="484" t="e">
        <f>#REF!+#REF!+#REF!+#REF!+#REF!+#REF!+#REF!+#REF!+#REF!+#REF!+#REF!+#REF!+#REF!</f>
        <v>#REF!</v>
      </c>
      <c r="Y34" s="484" t="e">
        <f>#REF!+#REF!+#REF!+#REF!+#REF!+#REF!+#REF!+#REF!+#REF!+#REF!+#REF!+#REF!+#REF!</f>
        <v>#REF!</v>
      </c>
      <c r="Z34" s="484"/>
      <c r="AA34" s="484"/>
      <c r="AB34" s="223" t="e">
        <f>#REF!+#REF!+#REF!+#REF!+#REF!+#REF!+#REF!+#REF!+#REF!+#REF!+#REF!+#REF!+#REF!</f>
        <v>#REF!</v>
      </c>
      <c r="AC34" s="308" t="e">
        <f>#REF!+#REF!+#REF!+#REF!+#REF!+#REF!+#REF!+#REF!+#REF!+#REF!+#REF!+#REF!+#REF!</f>
        <v>#REF!</v>
      </c>
      <c r="AD34" s="222"/>
      <c r="AE34" s="222" t="e">
        <f>#REF!+#REF!+#REF!+#REF!+#REF!+#REF!+#REF!+#REF!+#REF!+#REF!+#REF!+#REF!+#REF!</f>
        <v>#REF!</v>
      </c>
      <c r="AF34" s="222" t="e">
        <f>#REF!+#REF!+#REF!+#REF!+#REF!+#REF!+#REF!+#REF!+#REF!+#REF!+#REF!+#REF!+#REF!</f>
        <v>#REF!</v>
      </c>
      <c r="AG34" s="222" t="e">
        <f>#REF!+#REF!+#REF!+#REF!+#REF!+#REF!+#REF!+#REF!+#REF!+#REF!+#REF!+#REF!+#REF!</f>
        <v>#REF!</v>
      </c>
    </row>
    <row r="35" spans="1:33" ht="15.75" hidden="1" customHeight="1" x14ac:dyDescent="0.3">
      <c r="A35" s="221" t="s">
        <v>65</v>
      </c>
      <c r="B35" s="378"/>
      <c r="C35" s="222" t="e">
        <f>#REF!+#REF!+#REF!+#REF!+#REF!+#REF!+#REF!+#REF!+#REF!+#REF!+#REF!+#REF!+#REF!</f>
        <v>#REF!</v>
      </c>
      <c r="D35" s="222" t="e">
        <f>#REF!+#REF!+#REF!+#REF!+#REF!+#REF!+#REF!+#REF!+#REF!+#REF!+#REF!+#REF!+#REF!</f>
        <v>#REF!</v>
      </c>
      <c r="E35" s="222" t="e">
        <f>#REF!+#REF!+#REF!+#REF!+#REF!+#REF!+#REF!+#REF!+#REF!+#REF!+#REF!+#REF!+#REF!</f>
        <v>#REF!</v>
      </c>
      <c r="F35" s="222" t="e">
        <f>#REF!+#REF!+#REF!+#REF!+#REF!+#REF!+#REF!+#REF!+#REF!+#REF!+#REF!+#REF!+#REF!</f>
        <v>#REF!</v>
      </c>
      <c r="G35" s="517" t="e">
        <f>#REF!+#REF!+#REF!+#REF!+#REF!+#REF!+#REF!+#REF!+#REF!+#REF!+#REF!+#REF!+#REF!</f>
        <v>#REF!</v>
      </c>
      <c r="H35" s="222" t="e">
        <f>#REF!+#REF!+#REF!+#REF!+#REF!+#REF!+#REF!+#REF!+#REF!+#REF!+#REF!+#REF!+#REF!</f>
        <v>#REF!</v>
      </c>
      <c r="I35" s="222" t="e">
        <f>#REF!+#REF!+#REF!+#REF!+#REF!+#REF!+#REF!+#REF!+#REF!+#REF!+#REF!+#REF!+#REF!</f>
        <v>#REF!</v>
      </c>
      <c r="J35" s="222" t="e">
        <f>#REF!+#REF!+#REF!+#REF!+#REF!+#REF!+#REF!+#REF!+#REF!+#REF!+#REF!+#REF!+#REF!</f>
        <v>#REF!</v>
      </c>
      <c r="K35" s="222" t="e">
        <f>#REF!+#REF!+#REF!+#REF!+#REF!+#REF!+#REF!+#REF!+#REF!+#REF!+#REF!+#REF!+#REF!</f>
        <v>#REF!</v>
      </c>
      <c r="L35" s="222" t="e">
        <f>#REF!+#REF!+#REF!+#REF!+#REF!+#REF!+#REF!+#REF!+#REF!+#REF!+#REF!+#REF!+#REF!</f>
        <v>#REF!</v>
      </c>
      <c r="M35" s="222" t="e">
        <f>#REF!+#REF!+#REF!+#REF!+#REF!+#REF!+#REF!+#REF!+#REF!+#REF!+#REF!+#REF!+#REF!</f>
        <v>#REF!</v>
      </c>
      <c r="N35" s="222" t="e">
        <f>#REF!+#REF!+#REF!+#REF!+#REF!+#REF!+#REF!+#REF!+#REF!+#REF!+#REF!+#REF!+#REF!</f>
        <v>#REF!</v>
      </c>
      <c r="O35" s="222"/>
      <c r="P35" s="222"/>
      <c r="Q35" s="222"/>
      <c r="R35" s="222" t="e">
        <f>#REF!+#REF!+#REF!+#REF!+#REF!+#REF!+#REF!+#REF!+#REF!+#REF!+#REF!+#REF!+#REF!</f>
        <v>#REF!</v>
      </c>
      <c r="S35" s="222"/>
      <c r="T35" s="484" t="e">
        <f>#REF!+#REF!+#REF!+#REF!+#REF!+#REF!+#REF!+#REF!+#REF!+#REF!+#REF!+#REF!+#REF!</f>
        <v>#REF!</v>
      </c>
      <c r="U35" s="484"/>
      <c r="V35" s="222" t="e">
        <f>#REF!+#REF!+#REF!+#REF!+#REF!+#REF!+#REF!+#REF!+#REF!+#REF!+#REF!+#REF!+#REF!</f>
        <v>#REF!</v>
      </c>
      <c r="W35" s="222" t="e">
        <f>#REF!+#REF!+#REF!+#REF!+#REF!+#REF!+#REF!+#REF!+#REF!+#REF!+#REF!+#REF!+#REF!</f>
        <v>#REF!</v>
      </c>
      <c r="X35" s="484" t="e">
        <f>#REF!+#REF!+#REF!+#REF!+#REF!+#REF!+#REF!+#REF!+#REF!+#REF!+#REF!+#REF!+#REF!</f>
        <v>#REF!</v>
      </c>
      <c r="Y35" s="484" t="e">
        <f>#REF!+#REF!+#REF!+#REF!+#REF!+#REF!+#REF!+#REF!+#REF!+#REF!+#REF!+#REF!+#REF!</f>
        <v>#REF!</v>
      </c>
      <c r="Z35" s="484"/>
      <c r="AA35" s="484"/>
      <c r="AB35" s="223" t="e">
        <f>#REF!+#REF!+#REF!+#REF!+#REF!+#REF!+#REF!+#REF!+#REF!+#REF!+#REF!+#REF!+#REF!</f>
        <v>#REF!</v>
      </c>
      <c r="AC35" s="308" t="e">
        <f>#REF!+#REF!+#REF!+#REF!+#REF!+#REF!+#REF!+#REF!+#REF!+#REF!+#REF!+#REF!+#REF!</f>
        <v>#REF!</v>
      </c>
      <c r="AD35" s="222"/>
      <c r="AE35" s="222" t="e">
        <f>#REF!+#REF!+#REF!+#REF!+#REF!+#REF!+#REF!+#REF!+#REF!+#REF!+#REF!+#REF!+#REF!</f>
        <v>#REF!</v>
      </c>
      <c r="AF35" s="222" t="e">
        <f>#REF!+#REF!+#REF!+#REF!+#REF!+#REF!+#REF!+#REF!+#REF!+#REF!+#REF!+#REF!+#REF!</f>
        <v>#REF!</v>
      </c>
      <c r="AG35" s="222" t="e">
        <f>#REF!+#REF!+#REF!+#REF!+#REF!+#REF!+#REF!+#REF!+#REF!+#REF!+#REF!+#REF!+#REF!</f>
        <v>#REF!</v>
      </c>
    </row>
    <row r="36" spans="1:33" ht="15.75" hidden="1" customHeight="1" x14ac:dyDescent="0.3">
      <c r="A36" s="225" t="s">
        <v>63</v>
      </c>
      <c r="B36" s="379"/>
      <c r="C36" s="222" t="e">
        <f>#REF!+#REF!+#REF!+#REF!+#REF!+#REF!+#REF!+#REF!+#REF!+#REF!+#REF!+#REF!+#REF!</f>
        <v>#REF!</v>
      </c>
      <c r="D36" s="222" t="e">
        <f>#REF!+#REF!+#REF!+#REF!+#REF!+#REF!+#REF!+#REF!+#REF!+#REF!+#REF!+#REF!+#REF!</f>
        <v>#REF!</v>
      </c>
      <c r="E36" s="222" t="e">
        <f>#REF!+#REF!+#REF!+#REF!+#REF!+#REF!+#REF!+#REF!+#REF!+#REF!+#REF!+#REF!+#REF!</f>
        <v>#REF!</v>
      </c>
      <c r="F36" s="222" t="e">
        <f>#REF!+#REF!+#REF!+#REF!+#REF!+#REF!+#REF!+#REF!+#REF!+#REF!+#REF!+#REF!+#REF!</f>
        <v>#REF!</v>
      </c>
      <c r="G36" s="517" t="e">
        <f>#REF!+#REF!+#REF!+#REF!+#REF!+#REF!+#REF!+#REF!+#REF!+#REF!+#REF!+#REF!+#REF!</f>
        <v>#REF!</v>
      </c>
      <c r="H36" s="222" t="e">
        <f>#REF!+#REF!+#REF!+#REF!+#REF!+#REF!+#REF!+#REF!+#REF!+#REF!+#REF!+#REF!+#REF!</f>
        <v>#REF!</v>
      </c>
      <c r="I36" s="222" t="e">
        <f>#REF!+#REF!+#REF!+#REF!+#REF!+#REF!+#REF!+#REF!+#REF!+#REF!+#REF!+#REF!+#REF!</f>
        <v>#REF!</v>
      </c>
      <c r="J36" s="222" t="e">
        <f>#REF!+#REF!+#REF!+#REF!+#REF!+#REF!+#REF!+#REF!+#REF!+#REF!+#REF!+#REF!+#REF!</f>
        <v>#REF!</v>
      </c>
      <c r="K36" s="222" t="e">
        <f>#REF!+#REF!+#REF!+#REF!+#REF!+#REF!+#REF!+#REF!+#REF!+#REF!+#REF!+#REF!+#REF!</f>
        <v>#REF!</v>
      </c>
      <c r="L36" s="222" t="e">
        <f>#REF!+#REF!+#REF!+#REF!+#REF!+#REF!+#REF!+#REF!+#REF!+#REF!+#REF!+#REF!+#REF!</f>
        <v>#REF!</v>
      </c>
      <c r="M36" s="222" t="e">
        <f>#REF!+#REF!+#REF!+#REF!+#REF!+#REF!+#REF!+#REF!+#REF!+#REF!+#REF!+#REF!+#REF!</f>
        <v>#REF!</v>
      </c>
      <c r="N36" s="222" t="e">
        <f>#REF!+#REF!+#REF!+#REF!+#REF!+#REF!+#REF!+#REF!+#REF!+#REF!+#REF!+#REF!+#REF!</f>
        <v>#REF!</v>
      </c>
      <c r="O36" s="222"/>
      <c r="P36" s="222"/>
      <c r="Q36" s="222"/>
      <c r="R36" s="222" t="e">
        <f>#REF!+#REF!+#REF!+#REF!+#REF!+#REF!+#REF!+#REF!+#REF!+#REF!+#REF!+#REF!+#REF!</f>
        <v>#REF!</v>
      </c>
      <c r="S36" s="222"/>
      <c r="T36" s="484" t="e">
        <f>#REF!+#REF!+#REF!+#REF!+#REF!+#REF!+#REF!+#REF!+#REF!+#REF!+#REF!+#REF!+#REF!</f>
        <v>#REF!</v>
      </c>
      <c r="U36" s="484"/>
      <c r="V36" s="222" t="e">
        <f>#REF!+#REF!+#REF!+#REF!+#REF!+#REF!+#REF!+#REF!+#REF!+#REF!+#REF!+#REF!+#REF!</f>
        <v>#REF!</v>
      </c>
      <c r="W36" s="222" t="e">
        <f>#REF!+#REF!+#REF!+#REF!+#REF!+#REF!+#REF!+#REF!+#REF!+#REF!+#REF!+#REF!+#REF!</f>
        <v>#REF!</v>
      </c>
      <c r="X36" s="484" t="e">
        <f>#REF!+#REF!+#REF!+#REF!+#REF!+#REF!+#REF!+#REF!+#REF!+#REF!+#REF!+#REF!+#REF!</f>
        <v>#REF!</v>
      </c>
      <c r="Y36" s="484" t="e">
        <f>#REF!+#REF!+#REF!+#REF!+#REF!+#REF!+#REF!+#REF!+#REF!+#REF!+#REF!+#REF!+#REF!</f>
        <v>#REF!</v>
      </c>
      <c r="Z36" s="484"/>
      <c r="AA36" s="484"/>
      <c r="AB36" s="223" t="e">
        <f>#REF!+#REF!+#REF!+#REF!+#REF!+#REF!+#REF!+#REF!+#REF!+#REF!+#REF!+#REF!+#REF!</f>
        <v>#REF!</v>
      </c>
      <c r="AC36" s="308" t="e">
        <f>#REF!+#REF!+#REF!+#REF!+#REF!+#REF!+#REF!+#REF!+#REF!+#REF!+#REF!+#REF!+#REF!</f>
        <v>#REF!</v>
      </c>
      <c r="AD36" s="222"/>
      <c r="AE36" s="222" t="e">
        <f>#REF!+#REF!+#REF!+#REF!+#REF!+#REF!+#REF!+#REF!+#REF!+#REF!+#REF!+#REF!+#REF!</f>
        <v>#REF!</v>
      </c>
      <c r="AF36" s="222" t="e">
        <f>#REF!+#REF!+#REF!+#REF!+#REF!+#REF!+#REF!+#REF!+#REF!+#REF!+#REF!+#REF!+#REF!</f>
        <v>#REF!</v>
      </c>
      <c r="AG36" s="222" t="e">
        <f>#REF!+#REF!+#REF!+#REF!+#REF!+#REF!+#REF!+#REF!+#REF!+#REF!+#REF!+#REF!+#REF!</f>
        <v>#REF!</v>
      </c>
    </row>
    <row r="37" spans="1:33" ht="31.7" hidden="1" customHeight="1" x14ac:dyDescent="0.3">
      <c r="A37" s="225" t="s">
        <v>64</v>
      </c>
      <c r="B37" s="379"/>
      <c r="C37" s="222" t="e">
        <f>#REF!+#REF!+#REF!+#REF!+#REF!+#REF!+#REF!+#REF!+#REF!+#REF!+#REF!+#REF!+#REF!</f>
        <v>#REF!</v>
      </c>
      <c r="D37" s="222" t="e">
        <f>#REF!+#REF!+#REF!+#REF!+#REF!+#REF!+#REF!+#REF!+#REF!+#REF!+#REF!+#REF!+#REF!</f>
        <v>#REF!</v>
      </c>
      <c r="E37" s="222" t="e">
        <f>#REF!+#REF!+#REF!+#REF!+#REF!+#REF!+#REF!+#REF!+#REF!+#REF!+#REF!+#REF!+#REF!</f>
        <v>#REF!</v>
      </c>
      <c r="F37" s="222" t="e">
        <f>#REF!+#REF!+#REF!+#REF!+#REF!+#REF!+#REF!+#REF!+#REF!+#REF!+#REF!+#REF!+#REF!</f>
        <v>#REF!</v>
      </c>
      <c r="G37" s="517" t="e">
        <f>#REF!+#REF!+#REF!+#REF!+#REF!+#REF!+#REF!+#REF!+#REF!+#REF!+#REF!+#REF!+#REF!</f>
        <v>#REF!</v>
      </c>
      <c r="H37" s="222" t="e">
        <f>#REF!+#REF!+#REF!+#REF!+#REF!+#REF!+#REF!+#REF!+#REF!+#REF!+#REF!+#REF!+#REF!</f>
        <v>#REF!</v>
      </c>
      <c r="I37" s="222" t="e">
        <f>#REF!+#REF!+#REF!+#REF!+#REF!+#REF!+#REF!+#REF!+#REF!+#REF!+#REF!+#REF!+#REF!</f>
        <v>#REF!</v>
      </c>
      <c r="J37" s="222" t="e">
        <f>#REF!+#REF!+#REF!+#REF!+#REF!+#REF!+#REF!+#REF!+#REF!+#REF!+#REF!+#REF!+#REF!</f>
        <v>#REF!</v>
      </c>
      <c r="K37" s="222" t="e">
        <f>#REF!+#REF!+#REF!+#REF!+#REF!+#REF!+#REF!+#REF!+#REF!+#REF!+#REF!+#REF!+#REF!</f>
        <v>#REF!</v>
      </c>
      <c r="L37" s="222" t="e">
        <f>#REF!+#REF!+#REF!+#REF!+#REF!+#REF!+#REF!+#REF!+#REF!+#REF!+#REF!+#REF!+#REF!</f>
        <v>#REF!</v>
      </c>
      <c r="M37" s="222" t="e">
        <f>#REF!+#REF!+#REF!+#REF!+#REF!+#REF!+#REF!+#REF!+#REF!+#REF!+#REF!+#REF!+#REF!</f>
        <v>#REF!</v>
      </c>
      <c r="N37" s="222" t="e">
        <f>#REF!+#REF!+#REF!+#REF!+#REF!+#REF!+#REF!+#REF!+#REF!+#REF!+#REF!+#REF!+#REF!</f>
        <v>#REF!</v>
      </c>
      <c r="O37" s="222"/>
      <c r="P37" s="222"/>
      <c r="Q37" s="222"/>
      <c r="R37" s="222" t="e">
        <f>#REF!+#REF!+#REF!+#REF!+#REF!+#REF!+#REF!+#REF!+#REF!+#REF!+#REF!+#REF!+#REF!</f>
        <v>#REF!</v>
      </c>
      <c r="S37" s="222"/>
      <c r="T37" s="484" t="e">
        <f>#REF!+#REF!+#REF!+#REF!+#REF!+#REF!+#REF!+#REF!+#REF!+#REF!+#REF!+#REF!+#REF!</f>
        <v>#REF!</v>
      </c>
      <c r="U37" s="484"/>
      <c r="V37" s="222" t="e">
        <f>#REF!+#REF!+#REF!+#REF!+#REF!+#REF!+#REF!+#REF!+#REF!+#REF!+#REF!+#REF!+#REF!</f>
        <v>#REF!</v>
      </c>
      <c r="W37" s="222" t="e">
        <f>#REF!+#REF!+#REF!+#REF!+#REF!+#REF!+#REF!+#REF!+#REF!+#REF!+#REF!+#REF!+#REF!</f>
        <v>#REF!</v>
      </c>
      <c r="X37" s="484" t="e">
        <f>#REF!+#REF!+#REF!+#REF!+#REF!+#REF!+#REF!+#REF!+#REF!+#REF!+#REF!+#REF!+#REF!</f>
        <v>#REF!</v>
      </c>
      <c r="Y37" s="484" t="e">
        <f>#REF!+#REF!+#REF!+#REF!+#REF!+#REF!+#REF!+#REF!+#REF!+#REF!+#REF!+#REF!+#REF!</f>
        <v>#REF!</v>
      </c>
      <c r="Z37" s="484"/>
      <c r="AA37" s="484"/>
      <c r="AB37" s="223" t="e">
        <f>#REF!+#REF!+#REF!+#REF!+#REF!+#REF!+#REF!+#REF!+#REF!+#REF!+#REF!+#REF!+#REF!</f>
        <v>#REF!</v>
      </c>
      <c r="AC37" s="308" t="e">
        <f>#REF!+#REF!+#REF!+#REF!+#REF!+#REF!+#REF!+#REF!+#REF!+#REF!+#REF!+#REF!+#REF!</f>
        <v>#REF!</v>
      </c>
      <c r="AD37" s="222"/>
      <c r="AE37" s="222" t="e">
        <f>#REF!+#REF!+#REF!+#REF!+#REF!+#REF!+#REF!+#REF!+#REF!+#REF!+#REF!+#REF!+#REF!</f>
        <v>#REF!</v>
      </c>
      <c r="AF37" s="222" t="e">
        <f>#REF!+#REF!+#REF!+#REF!+#REF!+#REF!+#REF!+#REF!+#REF!+#REF!+#REF!+#REF!+#REF!</f>
        <v>#REF!</v>
      </c>
      <c r="AG37" s="222" t="e">
        <f>#REF!+#REF!+#REF!+#REF!+#REF!+#REF!+#REF!+#REF!+#REF!+#REF!+#REF!+#REF!+#REF!</f>
        <v>#REF!</v>
      </c>
    </row>
    <row r="38" spans="1:33" ht="15.75" hidden="1" customHeight="1" x14ac:dyDescent="0.3">
      <c r="A38" s="221" t="s">
        <v>66</v>
      </c>
      <c r="B38" s="378"/>
      <c r="C38" s="222" t="e">
        <f>#REF!+#REF!+#REF!+#REF!+#REF!+#REF!+#REF!+#REF!+#REF!+#REF!+#REF!+#REF!+#REF!</f>
        <v>#REF!</v>
      </c>
      <c r="D38" s="222" t="e">
        <f>#REF!+#REF!+#REF!+#REF!+#REF!+#REF!+#REF!+#REF!+#REF!+#REF!+#REF!+#REF!+#REF!</f>
        <v>#REF!</v>
      </c>
      <c r="E38" s="222" t="e">
        <f>#REF!+#REF!+#REF!+#REF!+#REF!+#REF!+#REF!+#REF!+#REF!+#REF!+#REF!+#REF!+#REF!</f>
        <v>#REF!</v>
      </c>
      <c r="F38" s="222" t="e">
        <f>#REF!+#REF!+#REF!+#REF!+#REF!+#REF!+#REF!+#REF!+#REF!+#REF!+#REF!+#REF!+#REF!</f>
        <v>#REF!</v>
      </c>
      <c r="G38" s="517" t="e">
        <f>#REF!+#REF!+#REF!+#REF!+#REF!+#REF!+#REF!+#REF!+#REF!+#REF!+#REF!+#REF!+#REF!</f>
        <v>#REF!</v>
      </c>
      <c r="H38" s="222" t="e">
        <f>#REF!+#REF!+#REF!+#REF!+#REF!+#REF!+#REF!+#REF!+#REF!+#REF!+#REF!+#REF!+#REF!</f>
        <v>#REF!</v>
      </c>
      <c r="I38" s="222" t="e">
        <f>#REF!+#REF!+#REF!+#REF!+#REF!+#REF!+#REF!+#REF!+#REF!+#REF!+#REF!+#REF!+#REF!</f>
        <v>#REF!</v>
      </c>
      <c r="J38" s="222" t="e">
        <f>#REF!+#REF!+#REF!+#REF!+#REF!+#REF!+#REF!+#REF!+#REF!+#REF!+#REF!+#REF!+#REF!</f>
        <v>#REF!</v>
      </c>
      <c r="K38" s="222" t="e">
        <f>#REF!+#REF!+#REF!+#REF!+#REF!+#REF!+#REF!+#REF!+#REF!+#REF!+#REF!+#REF!+#REF!</f>
        <v>#REF!</v>
      </c>
      <c r="L38" s="222" t="e">
        <f>#REF!+#REF!+#REF!+#REF!+#REF!+#REF!+#REF!+#REF!+#REF!+#REF!+#REF!+#REF!+#REF!</f>
        <v>#REF!</v>
      </c>
      <c r="M38" s="222" t="e">
        <f>#REF!+#REF!+#REF!+#REF!+#REF!+#REF!+#REF!+#REF!+#REF!+#REF!+#REF!+#REF!+#REF!</f>
        <v>#REF!</v>
      </c>
      <c r="N38" s="222" t="e">
        <f>#REF!+#REF!+#REF!+#REF!+#REF!+#REF!+#REF!+#REF!+#REF!+#REF!+#REF!+#REF!+#REF!</f>
        <v>#REF!</v>
      </c>
      <c r="O38" s="222"/>
      <c r="P38" s="222"/>
      <c r="Q38" s="222"/>
      <c r="R38" s="222" t="e">
        <f>#REF!+#REF!+#REF!+#REF!+#REF!+#REF!+#REF!+#REF!+#REF!+#REF!+#REF!+#REF!+#REF!</f>
        <v>#REF!</v>
      </c>
      <c r="S38" s="222"/>
      <c r="T38" s="484" t="e">
        <f>#REF!+#REF!+#REF!+#REF!+#REF!+#REF!+#REF!+#REF!+#REF!+#REF!+#REF!+#REF!+#REF!</f>
        <v>#REF!</v>
      </c>
      <c r="U38" s="484"/>
      <c r="V38" s="222" t="e">
        <f>#REF!+#REF!+#REF!+#REF!+#REF!+#REF!+#REF!+#REF!+#REF!+#REF!+#REF!+#REF!+#REF!</f>
        <v>#REF!</v>
      </c>
      <c r="W38" s="222" t="e">
        <f>#REF!+#REF!+#REF!+#REF!+#REF!+#REF!+#REF!+#REF!+#REF!+#REF!+#REF!+#REF!+#REF!</f>
        <v>#REF!</v>
      </c>
      <c r="X38" s="484" t="e">
        <f>#REF!+#REF!+#REF!+#REF!+#REF!+#REF!+#REF!+#REF!+#REF!+#REF!+#REF!+#REF!+#REF!</f>
        <v>#REF!</v>
      </c>
      <c r="Y38" s="484" t="e">
        <f>#REF!+#REF!+#REF!+#REF!+#REF!+#REF!+#REF!+#REF!+#REF!+#REF!+#REF!+#REF!+#REF!</f>
        <v>#REF!</v>
      </c>
      <c r="Z38" s="484"/>
      <c r="AA38" s="484"/>
      <c r="AB38" s="223" t="e">
        <f>#REF!+#REF!+#REF!+#REF!+#REF!+#REF!+#REF!+#REF!+#REF!+#REF!+#REF!+#REF!+#REF!</f>
        <v>#REF!</v>
      </c>
      <c r="AC38" s="308" t="e">
        <f>#REF!+#REF!+#REF!+#REF!+#REF!+#REF!+#REF!+#REF!+#REF!+#REF!+#REF!+#REF!+#REF!</f>
        <v>#REF!</v>
      </c>
      <c r="AD38" s="222"/>
      <c r="AE38" s="222" t="e">
        <f>#REF!+#REF!+#REF!+#REF!+#REF!+#REF!+#REF!+#REF!+#REF!+#REF!+#REF!+#REF!+#REF!</f>
        <v>#REF!</v>
      </c>
      <c r="AF38" s="222" t="e">
        <f>#REF!+#REF!+#REF!+#REF!+#REF!+#REF!+#REF!+#REF!+#REF!+#REF!+#REF!+#REF!+#REF!</f>
        <v>#REF!</v>
      </c>
      <c r="AG38" s="222" t="e">
        <f>#REF!+#REF!+#REF!+#REF!+#REF!+#REF!+#REF!+#REF!+#REF!+#REF!+#REF!+#REF!+#REF!</f>
        <v>#REF!</v>
      </c>
    </row>
    <row r="39" spans="1:33" ht="15.75" hidden="1" customHeight="1" x14ac:dyDescent="0.3">
      <c r="A39" s="225" t="s">
        <v>63</v>
      </c>
      <c r="B39" s="379"/>
      <c r="C39" s="222" t="e">
        <f>#REF!+#REF!+#REF!+#REF!+#REF!+#REF!+#REF!+#REF!+#REF!+#REF!+#REF!+#REF!+#REF!</f>
        <v>#REF!</v>
      </c>
      <c r="D39" s="222" t="e">
        <f>#REF!+#REF!+#REF!+#REF!+#REF!+#REF!+#REF!+#REF!+#REF!+#REF!+#REF!+#REF!+#REF!</f>
        <v>#REF!</v>
      </c>
      <c r="E39" s="222" t="e">
        <f>#REF!+#REF!+#REF!+#REF!+#REF!+#REF!+#REF!+#REF!+#REF!+#REF!+#REF!+#REF!+#REF!</f>
        <v>#REF!</v>
      </c>
      <c r="F39" s="222" t="e">
        <f>#REF!+#REF!+#REF!+#REF!+#REF!+#REF!+#REF!+#REF!+#REF!+#REF!+#REF!+#REF!+#REF!</f>
        <v>#REF!</v>
      </c>
      <c r="G39" s="517" t="e">
        <f>#REF!+#REF!+#REF!+#REF!+#REF!+#REF!+#REF!+#REF!+#REF!+#REF!+#REF!+#REF!+#REF!</f>
        <v>#REF!</v>
      </c>
      <c r="H39" s="222" t="e">
        <f>#REF!+#REF!+#REF!+#REF!+#REF!+#REF!+#REF!+#REF!+#REF!+#REF!+#REF!+#REF!+#REF!</f>
        <v>#REF!</v>
      </c>
      <c r="I39" s="222" t="e">
        <f>#REF!+#REF!+#REF!+#REF!+#REF!+#REF!+#REF!+#REF!+#REF!+#REF!+#REF!+#REF!+#REF!</f>
        <v>#REF!</v>
      </c>
      <c r="J39" s="222" t="e">
        <f>#REF!+#REF!+#REF!+#REF!+#REF!+#REF!+#REF!+#REF!+#REF!+#REF!+#REF!+#REF!+#REF!</f>
        <v>#REF!</v>
      </c>
      <c r="K39" s="222" t="e">
        <f>#REF!+#REF!+#REF!+#REF!+#REF!+#REF!+#REF!+#REF!+#REF!+#REF!+#REF!+#REF!+#REF!</f>
        <v>#REF!</v>
      </c>
      <c r="L39" s="222" t="e">
        <f>#REF!+#REF!+#REF!+#REF!+#REF!+#REF!+#REF!+#REF!+#REF!+#REF!+#REF!+#REF!+#REF!</f>
        <v>#REF!</v>
      </c>
      <c r="M39" s="222" t="e">
        <f>#REF!+#REF!+#REF!+#REF!+#REF!+#REF!+#REF!+#REF!+#REF!+#REF!+#REF!+#REF!+#REF!</f>
        <v>#REF!</v>
      </c>
      <c r="N39" s="222" t="e">
        <f>#REF!+#REF!+#REF!+#REF!+#REF!+#REF!+#REF!+#REF!+#REF!+#REF!+#REF!+#REF!+#REF!</f>
        <v>#REF!</v>
      </c>
      <c r="O39" s="222"/>
      <c r="P39" s="222"/>
      <c r="Q39" s="222"/>
      <c r="R39" s="222" t="e">
        <f>#REF!+#REF!+#REF!+#REF!+#REF!+#REF!+#REF!+#REF!+#REF!+#REF!+#REF!+#REF!+#REF!</f>
        <v>#REF!</v>
      </c>
      <c r="S39" s="222"/>
      <c r="T39" s="484" t="e">
        <f>#REF!+#REF!+#REF!+#REF!+#REF!+#REF!+#REF!+#REF!+#REF!+#REF!+#REF!+#REF!+#REF!</f>
        <v>#REF!</v>
      </c>
      <c r="U39" s="484"/>
      <c r="V39" s="222" t="e">
        <f>#REF!+#REF!+#REF!+#REF!+#REF!+#REF!+#REF!+#REF!+#REF!+#REF!+#REF!+#REF!+#REF!</f>
        <v>#REF!</v>
      </c>
      <c r="W39" s="222" t="e">
        <f>#REF!+#REF!+#REF!+#REF!+#REF!+#REF!+#REF!+#REF!+#REF!+#REF!+#REF!+#REF!+#REF!</f>
        <v>#REF!</v>
      </c>
      <c r="X39" s="484" t="e">
        <f>#REF!+#REF!+#REF!+#REF!+#REF!+#REF!+#REF!+#REF!+#REF!+#REF!+#REF!+#REF!+#REF!</f>
        <v>#REF!</v>
      </c>
      <c r="Y39" s="484" t="e">
        <f>#REF!+#REF!+#REF!+#REF!+#REF!+#REF!+#REF!+#REF!+#REF!+#REF!+#REF!+#REF!+#REF!</f>
        <v>#REF!</v>
      </c>
      <c r="Z39" s="484"/>
      <c r="AA39" s="484"/>
      <c r="AB39" s="223" t="e">
        <f>#REF!+#REF!+#REF!+#REF!+#REF!+#REF!+#REF!+#REF!+#REF!+#REF!+#REF!+#REF!+#REF!</f>
        <v>#REF!</v>
      </c>
      <c r="AC39" s="308" t="e">
        <f>#REF!+#REF!+#REF!+#REF!+#REF!+#REF!+#REF!+#REF!+#REF!+#REF!+#REF!+#REF!+#REF!</f>
        <v>#REF!</v>
      </c>
      <c r="AD39" s="222"/>
      <c r="AE39" s="222" t="e">
        <f>#REF!+#REF!+#REF!+#REF!+#REF!+#REF!+#REF!+#REF!+#REF!+#REF!+#REF!+#REF!+#REF!</f>
        <v>#REF!</v>
      </c>
      <c r="AF39" s="222" t="e">
        <f>#REF!+#REF!+#REF!+#REF!+#REF!+#REF!+#REF!+#REF!+#REF!+#REF!+#REF!+#REF!+#REF!</f>
        <v>#REF!</v>
      </c>
      <c r="AG39" s="222" t="e">
        <f>#REF!+#REF!+#REF!+#REF!+#REF!+#REF!+#REF!+#REF!+#REF!+#REF!+#REF!+#REF!+#REF!</f>
        <v>#REF!</v>
      </c>
    </row>
    <row r="40" spans="1:33" ht="29.25" hidden="1" customHeight="1" x14ac:dyDescent="0.3">
      <c r="A40" s="225" t="s">
        <v>64</v>
      </c>
      <c r="B40" s="379"/>
      <c r="C40" s="222" t="e">
        <f>#REF!+#REF!+#REF!+#REF!+#REF!+#REF!+#REF!+#REF!+#REF!+#REF!+#REF!+#REF!+#REF!</f>
        <v>#REF!</v>
      </c>
      <c r="D40" s="222" t="e">
        <f>#REF!+#REF!+#REF!+#REF!+#REF!+#REF!+#REF!+#REF!+#REF!+#REF!+#REF!+#REF!+#REF!</f>
        <v>#REF!</v>
      </c>
      <c r="E40" s="222" t="e">
        <f>#REF!+#REF!+#REF!+#REF!+#REF!+#REF!+#REF!+#REF!+#REF!+#REF!+#REF!+#REF!+#REF!</f>
        <v>#REF!</v>
      </c>
      <c r="F40" s="222" t="e">
        <f>#REF!+#REF!+#REF!+#REF!+#REF!+#REF!+#REF!+#REF!+#REF!+#REF!+#REF!+#REF!+#REF!</f>
        <v>#REF!</v>
      </c>
      <c r="G40" s="517" t="e">
        <f>#REF!+#REF!+#REF!+#REF!+#REF!+#REF!+#REF!+#REF!+#REF!+#REF!+#REF!+#REF!+#REF!</f>
        <v>#REF!</v>
      </c>
      <c r="H40" s="222" t="e">
        <f>#REF!+#REF!+#REF!+#REF!+#REF!+#REF!+#REF!+#REF!+#REF!+#REF!+#REF!+#REF!+#REF!</f>
        <v>#REF!</v>
      </c>
      <c r="I40" s="222" t="e">
        <f>#REF!+#REF!+#REF!+#REF!+#REF!+#REF!+#REF!+#REF!+#REF!+#REF!+#REF!+#REF!+#REF!</f>
        <v>#REF!</v>
      </c>
      <c r="J40" s="222" t="e">
        <f>#REF!+#REF!+#REF!+#REF!+#REF!+#REF!+#REF!+#REF!+#REF!+#REF!+#REF!+#REF!+#REF!</f>
        <v>#REF!</v>
      </c>
      <c r="K40" s="222" t="e">
        <f>#REF!+#REF!+#REF!+#REF!+#REF!+#REF!+#REF!+#REF!+#REF!+#REF!+#REF!+#REF!+#REF!</f>
        <v>#REF!</v>
      </c>
      <c r="L40" s="222" t="e">
        <f>#REF!+#REF!+#REF!+#REF!+#REF!+#REF!+#REF!+#REF!+#REF!+#REF!+#REF!+#REF!+#REF!</f>
        <v>#REF!</v>
      </c>
      <c r="M40" s="222" t="e">
        <f>#REF!+#REF!+#REF!+#REF!+#REF!+#REF!+#REF!+#REF!+#REF!+#REF!+#REF!+#REF!+#REF!</f>
        <v>#REF!</v>
      </c>
      <c r="N40" s="222" t="e">
        <f>#REF!+#REF!+#REF!+#REF!+#REF!+#REF!+#REF!+#REF!+#REF!+#REF!+#REF!+#REF!+#REF!</f>
        <v>#REF!</v>
      </c>
      <c r="O40" s="222"/>
      <c r="P40" s="222"/>
      <c r="Q40" s="222"/>
      <c r="R40" s="222" t="e">
        <f>#REF!+#REF!+#REF!+#REF!+#REF!+#REF!+#REF!+#REF!+#REF!+#REF!+#REF!+#REF!+#REF!</f>
        <v>#REF!</v>
      </c>
      <c r="S40" s="222"/>
      <c r="T40" s="484" t="e">
        <f>#REF!+#REF!+#REF!+#REF!+#REF!+#REF!+#REF!+#REF!+#REF!+#REF!+#REF!+#REF!+#REF!</f>
        <v>#REF!</v>
      </c>
      <c r="U40" s="484"/>
      <c r="V40" s="222" t="e">
        <f>#REF!+#REF!+#REF!+#REF!+#REF!+#REF!+#REF!+#REF!+#REF!+#REF!+#REF!+#REF!+#REF!</f>
        <v>#REF!</v>
      </c>
      <c r="W40" s="222" t="e">
        <f>#REF!+#REF!+#REF!+#REF!+#REF!+#REF!+#REF!+#REF!+#REF!+#REF!+#REF!+#REF!+#REF!</f>
        <v>#REF!</v>
      </c>
      <c r="X40" s="484" t="e">
        <f>#REF!+#REF!+#REF!+#REF!+#REF!+#REF!+#REF!+#REF!+#REF!+#REF!+#REF!+#REF!+#REF!</f>
        <v>#REF!</v>
      </c>
      <c r="Y40" s="484" t="e">
        <f>#REF!+#REF!+#REF!+#REF!+#REF!+#REF!+#REF!+#REF!+#REF!+#REF!+#REF!+#REF!+#REF!</f>
        <v>#REF!</v>
      </c>
      <c r="Z40" s="484"/>
      <c r="AA40" s="484"/>
      <c r="AB40" s="223" t="e">
        <f>#REF!+#REF!+#REF!+#REF!+#REF!+#REF!+#REF!+#REF!+#REF!+#REF!+#REF!+#REF!+#REF!</f>
        <v>#REF!</v>
      </c>
      <c r="AC40" s="308" t="e">
        <f>#REF!+#REF!+#REF!+#REF!+#REF!+#REF!+#REF!+#REF!+#REF!+#REF!+#REF!+#REF!+#REF!</f>
        <v>#REF!</v>
      </c>
      <c r="AD40" s="222"/>
      <c r="AE40" s="222" t="e">
        <f>#REF!+#REF!+#REF!+#REF!+#REF!+#REF!+#REF!+#REF!+#REF!+#REF!+#REF!+#REF!+#REF!</f>
        <v>#REF!</v>
      </c>
      <c r="AF40" s="222" t="e">
        <f>#REF!+#REF!+#REF!+#REF!+#REF!+#REF!+#REF!+#REF!+#REF!+#REF!+#REF!+#REF!+#REF!</f>
        <v>#REF!</v>
      </c>
      <c r="AG40" s="222" t="e">
        <f>#REF!+#REF!+#REF!+#REF!+#REF!+#REF!+#REF!+#REF!+#REF!+#REF!+#REF!+#REF!+#REF!</f>
        <v>#REF!</v>
      </c>
    </row>
    <row r="41" spans="1:33" ht="15.75" hidden="1" customHeight="1" x14ac:dyDescent="0.3">
      <c r="A41" s="221" t="s">
        <v>67</v>
      </c>
      <c r="B41" s="378"/>
      <c r="C41" s="222" t="e">
        <f>#REF!+#REF!+#REF!+#REF!+#REF!+#REF!+#REF!+#REF!+#REF!+#REF!+#REF!+#REF!+#REF!</f>
        <v>#REF!</v>
      </c>
      <c r="D41" s="222" t="e">
        <f>#REF!+#REF!+#REF!+#REF!+#REF!+#REF!+#REF!+#REF!+#REF!+#REF!+#REF!+#REF!+#REF!</f>
        <v>#REF!</v>
      </c>
      <c r="E41" s="222" t="e">
        <f>#REF!+#REF!+#REF!+#REF!+#REF!+#REF!+#REF!+#REF!+#REF!+#REF!+#REF!+#REF!+#REF!</f>
        <v>#REF!</v>
      </c>
      <c r="F41" s="222" t="e">
        <f>#REF!+#REF!+#REF!+#REF!+#REF!+#REF!+#REF!+#REF!+#REF!+#REF!+#REF!+#REF!+#REF!</f>
        <v>#REF!</v>
      </c>
      <c r="G41" s="517" t="e">
        <f>#REF!+#REF!+#REF!+#REF!+#REF!+#REF!+#REF!+#REF!+#REF!+#REF!+#REF!+#REF!+#REF!</f>
        <v>#REF!</v>
      </c>
      <c r="H41" s="222" t="e">
        <f>#REF!+#REF!+#REF!+#REF!+#REF!+#REF!+#REF!+#REF!+#REF!+#REF!+#REF!+#REF!+#REF!</f>
        <v>#REF!</v>
      </c>
      <c r="I41" s="222" t="e">
        <f>#REF!+#REF!+#REF!+#REF!+#REF!+#REF!+#REF!+#REF!+#REF!+#REF!+#REF!+#REF!+#REF!</f>
        <v>#REF!</v>
      </c>
      <c r="J41" s="222" t="e">
        <f>#REF!+#REF!+#REF!+#REF!+#REF!+#REF!+#REF!+#REF!+#REF!+#REF!+#REF!+#REF!+#REF!</f>
        <v>#REF!</v>
      </c>
      <c r="K41" s="222" t="e">
        <f>#REF!+#REF!+#REF!+#REF!+#REF!+#REF!+#REF!+#REF!+#REF!+#REF!+#REF!+#REF!+#REF!</f>
        <v>#REF!</v>
      </c>
      <c r="L41" s="222" t="e">
        <f>#REF!+#REF!+#REF!+#REF!+#REF!+#REF!+#REF!+#REF!+#REF!+#REF!+#REF!+#REF!+#REF!</f>
        <v>#REF!</v>
      </c>
      <c r="M41" s="222" t="e">
        <f>#REF!+#REF!+#REF!+#REF!+#REF!+#REF!+#REF!+#REF!+#REF!+#REF!+#REF!+#REF!+#REF!</f>
        <v>#REF!</v>
      </c>
      <c r="N41" s="222" t="e">
        <f>#REF!+#REF!+#REF!+#REF!+#REF!+#REF!+#REF!+#REF!+#REF!+#REF!+#REF!+#REF!+#REF!</f>
        <v>#REF!</v>
      </c>
      <c r="O41" s="222"/>
      <c r="P41" s="222"/>
      <c r="Q41" s="222"/>
      <c r="R41" s="222" t="e">
        <f>#REF!+#REF!+#REF!+#REF!+#REF!+#REF!+#REF!+#REF!+#REF!+#REF!+#REF!+#REF!+#REF!</f>
        <v>#REF!</v>
      </c>
      <c r="S41" s="222"/>
      <c r="T41" s="484" t="e">
        <f>#REF!+#REF!+#REF!+#REF!+#REF!+#REF!+#REF!+#REF!+#REF!+#REF!+#REF!+#REF!+#REF!</f>
        <v>#REF!</v>
      </c>
      <c r="U41" s="484"/>
      <c r="V41" s="222" t="e">
        <f>#REF!+#REF!+#REF!+#REF!+#REF!+#REF!+#REF!+#REF!+#REF!+#REF!+#REF!+#REF!+#REF!</f>
        <v>#REF!</v>
      </c>
      <c r="W41" s="222" t="e">
        <f>#REF!+#REF!+#REF!+#REF!+#REF!+#REF!+#REF!+#REF!+#REF!+#REF!+#REF!+#REF!+#REF!</f>
        <v>#REF!</v>
      </c>
      <c r="X41" s="484" t="e">
        <f>#REF!+#REF!+#REF!+#REF!+#REF!+#REF!+#REF!+#REF!+#REF!+#REF!+#REF!+#REF!+#REF!</f>
        <v>#REF!</v>
      </c>
      <c r="Y41" s="484" t="e">
        <f>#REF!+#REF!+#REF!+#REF!+#REF!+#REF!+#REF!+#REF!+#REF!+#REF!+#REF!+#REF!+#REF!</f>
        <v>#REF!</v>
      </c>
      <c r="Z41" s="484"/>
      <c r="AA41" s="484"/>
      <c r="AB41" s="223" t="e">
        <f>#REF!+#REF!+#REF!+#REF!+#REF!+#REF!+#REF!+#REF!+#REF!+#REF!+#REF!+#REF!+#REF!</f>
        <v>#REF!</v>
      </c>
      <c r="AC41" s="308" t="e">
        <f>#REF!+#REF!+#REF!+#REF!+#REF!+#REF!+#REF!+#REF!+#REF!+#REF!+#REF!+#REF!+#REF!</f>
        <v>#REF!</v>
      </c>
      <c r="AD41" s="222"/>
      <c r="AE41" s="222" t="e">
        <f>#REF!+#REF!+#REF!+#REF!+#REF!+#REF!+#REF!+#REF!+#REF!+#REF!+#REF!+#REF!+#REF!</f>
        <v>#REF!</v>
      </c>
      <c r="AF41" s="222" t="e">
        <f>#REF!+#REF!+#REF!+#REF!+#REF!+#REF!+#REF!+#REF!+#REF!+#REF!+#REF!+#REF!+#REF!</f>
        <v>#REF!</v>
      </c>
      <c r="AG41" s="222" t="e">
        <f>#REF!+#REF!+#REF!+#REF!+#REF!+#REF!+#REF!+#REF!+#REF!+#REF!+#REF!+#REF!+#REF!</f>
        <v>#REF!</v>
      </c>
    </row>
    <row r="42" spans="1:33" ht="15.75" hidden="1" customHeight="1" x14ac:dyDescent="0.3">
      <c r="A42" s="221" t="s">
        <v>68</v>
      </c>
      <c r="B42" s="378"/>
      <c r="C42" s="222" t="e">
        <f>#REF!+#REF!+#REF!+#REF!+#REF!+#REF!+#REF!+#REF!+#REF!+#REF!+#REF!+#REF!+#REF!</f>
        <v>#REF!</v>
      </c>
      <c r="D42" s="222" t="e">
        <f>#REF!+#REF!+#REF!+#REF!+#REF!+#REF!+#REF!+#REF!+#REF!+#REF!+#REF!+#REF!+#REF!</f>
        <v>#REF!</v>
      </c>
      <c r="E42" s="222" t="e">
        <f>#REF!+#REF!+#REF!+#REF!+#REF!+#REF!+#REF!+#REF!+#REF!+#REF!+#REF!+#REF!+#REF!</f>
        <v>#REF!</v>
      </c>
      <c r="F42" s="222" t="e">
        <f>#REF!+#REF!+#REF!+#REF!+#REF!+#REF!+#REF!+#REF!+#REF!+#REF!+#REF!+#REF!+#REF!</f>
        <v>#REF!</v>
      </c>
      <c r="G42" s="517" t="e">
        <f>#REF!+#REF!+#REF!+#REF!+#REF!+#REF!+#REF!+#REF!+#REF!+#REF!+#REF!+#REF!+#REF!</f>
        <v>#REF!</v>
      </c>
      <c r="H42" s="222" t="e">
        <f>#REF!+#REF!+#REF!+#REF!+#REF!+#REF!+#REF!+#REF!+#REF!+#REF!+#REF!+#REF!+#REF!</f>
        <v>#REF!</v>
      </c>
      <c r="I42" s="222" t="e">
        <f>#REF!+#REF!+#REF!+#REF!+#REF!+#REF!+#REF!+#REF!+#REF!+#REF!+#REF!+#REF!+#REF!</f>
        <v>#REF!</v>
      </c>
      <c r="J42" s="222" t="e">
        <f>#REF!+#REF!+#REF!+#REF!+#REF!+#REF!+#REF!+#REF!+#REF!+#REF!+#REF!+#REF!+#REF!</f>
        <v>#REF!</v>
      </c>
      <c r="K42" s="222" t="e">
        <f>#REF!+#REF!+#REF!+#REF!+#REF!+#REF!+#REF!+#REF!+#REF!+#REF!+#REF!+#REF!+#REF!</f>
        <v>#REF!</v>
      </c>
      <c r="L42" s="222" t="e">
        <f>#REF!+#REF!+#REF!+#REF!+#REF!+#REF!+#REF!+#REF!+#REF!+#REF!+#REF!+#REF!+#REF!</f>
        <v>#REF!</v>
      </c>
      <c r="M42" s="222" t="e">
        <f>#REF!+#REF!+#REF!+#REF!+#REF!+#REF!+#REF!+#REF!+#REF!+#REF!+#REF!+#REF!+#REF!</f>
        <v>#REF!</v>
      </c>
      <c r="N42" s="222" t="e">
        <f>#REF!+#REF!+#REF!+#REF!+#REF!+#REF!+#REF!+#REF!+#REF!+#REF!+#REF!+#REF!+#REF!</f>
        <v>#REF!</v>
      </c>
      <c r="O42" s="222"/>
      <c r="P42" s="222"/>
      <c r="Q42" s="222"/>
      <c r="R42" s="222" t="e">
        <f>#REF!+#REF!+#REF!+#REF!+#REF!+#REF!+#REF!+#REF!+#REF!+#REF!+#REF!+#REF!+#REF!</f>
        <v>#REF!</v>
      </c>
      <c r="S42" s="222"/>
      <c r="T42" s="484" t="e">
        <f>#REF!+#REF!+#REF!+#REF!+#REF!+#REF!+#REF!+#REF!+#REF!+#REF!+#REF!+#REF!+#REF!</f>
        <v>#REF!</v>
      </c>
      <c r="U42" s="484"/>
      <c r="V42" s="222" t="e">
        <f>#REF!+#REF!+#REF!+#REF!+#REF!+#REF!+#REF!+#REF!+#REF!+#REF!+#REF!+#REF!+#REF!</f>
        <v>#REF!</v>
      </c>
      <c r="W42" s="222" t="e">
        <f>#REF!+#REF!+#REF!+#REF!+#REF!+#REF!+#REF!+#REF!+#REF!+#REF!+#REF!+#REF!+#REF!</f>
        <v>#REF!</v>
      </c>
      <c r="X42" s="484" t="e">
        <f>#REF!+#REF!+#REF!+#REF!+#REF!+#REF!+#REF!+#REF!+#REF!+#REF!+#REF!+#REF!+#REF!</f>
        <v>#REF!</v>
      </c>
      <c r="Y42" s="484" t="e">
        <f>#REF!+#REF!+#REF!+#REF!+#REF!+#REF!+#REF!+#REF!+#REF!+#REF!+#REF!+#REF!+#REF!</f>
        <v>#REF!</v>
      </c>
      <c r="Z42" s="484"/>
      <c r="AA42" s="484"/>
      <c r="AB42" s="223" t="e">
        <f>#REF!+#REF!+#REF!+#REF!+#REF!+#REF!+#REF!+#REF!+#REF!+#REF!+#REF!+#REF!+#REF!</f>
        <v>#REF!</v>
      </c>
      <c r="AC42" s="308" t="e">
        <f>#REF!+#REF!+#REF!+#REF!+#REF!+#REF!+#REF!+#REF!+#REF!+#REF!+#REF!+#REF!+#REF!</f>
        <v>#REF!</v>
      </c>
      <c r="AD42" s="222"/>
      <c r="AE42" s="222" t="e">
        <f>#REF!+#REF!+#REF!+#REF!+#REF!+#REF!+#REF!+#REF!+#REF!+#REF!+#REF!+#REF!+#REF!</f>
        <v>#REF!</v>
      </c>
      <c r="AF42" s="222" t="e">
        <f>#REF!+#REF!+#REF!+#REF!+#REF!+#REF!+#REF!+#REF!+#REF!+#REF!+#REF!+#REF!+#REF!</f>
        <v>#REF!</v>
      </c>
      <c r="AG42" s="222" t="e">
        <f>#REF!+#REF!+#REF!+#REF!+#REF!+#REF!+#REF!+#REF!+#REF!+#REF!+#REF!+#REF!+#REF!</f>
        <v>#REF!</v>
      </c>
    </row>
    <row r="43" spans="1:33" ht="15.75" hidden="1" customHeight="1" x14ac:dyDescent="0.3">
      <c r="A43" s="221" t="s">
        <v>69</v>
      </c>
      <c r="B43" s="378"/>
      <c r="C43" s="222" t="e">
        <f>#REF!+#REF!+#REF!+#REF!+#REF!+#REF!+#REF!+#REF!+#REF!+#REF!+#REF!+#REF!+#REF!</f>
        <v>#REF!</v>
      </c>
      <c r="D43" s="222" t="e">
        <f>#REF!+#REF!+#REF!+#REF!+#REF!+#REF!+#REF!+#REF!+#REF!+#REF!+#REF!+#REF!+#REF!</f>
        <v>#REF!</v>
      </c>
      <c r="E43" s="222" t="e">
        <f>#REF!+#REF!+#REF!+#REF!+#REF!+#REF!+#REF!+#REF!+#REF!+#REF!+#REF!+#REF!+#REF!</f>
        <v>#REF!</v>
      </c>
      <c r="F43" s="222" t="e">
        <f>#REF!+#REF!+#REF!+#REF!+#REF!+#REF!+#REF!+#REF!+#REF!+#REF!+#REF!+#REF!+#REF!</f>
        <v>#REF!</v>
      </c>
      <c r="G43" s="517" t="e">
        <f>#REF!+#REF!+#REF!+#REF!+#REF!+#REF!+#REF!+#REF!+#REF!+#REF!+#REF!+#REF!+#REF!</f>
        <v>#REF!</v>
      </c>
      <c r="H43" s="222" t="e">
        <f>#REF!+#REF!+#REF!+#REF!+#REF!+#REF!+#REF!+#REF!+#REF!+#REF!+#REF!+#REF!+#REF!</f>
        <v>#REF!</v>
      </c>
      <c r="I43" s="222" t="e">
        <f>#REF!+#REF!+#REF!+#REF!+#REF!+#REF!+#REF!+#REF!+#REF!+#REF!+#REF!+#REF!+#REF!</f>
        <v>#REF!</v>
      </c>
      <c r="J43" s="222" t="e">
        <f>#REF!+#REF!+#REF!+#REF!+#REF!+#REF!+#REF!+#REF!+#REF!+#REF!+#REF!+#REF!+#REF!</f>
        <v>#REF!</v>
      </c>
      <c r="K43" s="222" t="e">
        <f>#REF!+#REF!+#REF!+#REF!+#REF!+#REF!+#REF!+#REF!+#REF!+#REF!+#REF!+#REF!+#REF!</f>
        <v>#REF!</v>
      </c>
      <c r="L43" s="222" t="e">
        <f>#REF!+#REF!+#REF!+#REF!+#REF!+#REF!+#REF!+#REF!+#REF!+#REF!+#REF!+#REF!+#REF!</f>
        <v>#REF!</v>
      </c>
      <c r="M43" s="222" t="e">
        <f>#REF!+#REF!+#REF!+#REF!+#REF!+#REF!+#REF!+#REF!+#REF!+#REF!+#REF!+#REF!+#REF!</f>
        <v>#REF!</v>
      </c>
      <c r="N43" s="222" t="e">
        <f>#REF!+#REF!+#REF!+#REF!+#REF!+#REF!+#REF!+#REF!+#REF!+#REF!+#REF!+#REF!+#REF!</f>
        <v>#REF!</v>
      </c>
      <c r="O43" s="222"/>
      <c r="P43" s="222"/>
      <c r="Q43" s="222"/>
      <c r="R43" s="222" t="e">
        <f>#REF!+#REF!+#REF!+#REF!+#REF!+#REF!+#REF!+#REF!+#REF!+#REF!+#REF!+#REF!+#REF!</f>
        <v>#REF!</v>
      </c>
      <c r="S43" s="222"/>
      <c r="T43" s="484" t="e">
        <f>#REF!+#REF!+#REF!+#REF!+#REF!+#REF!+#REF!+#REF!+#REF!+#REF!+#REF!+#REF!+#REF!</f>
        <v>#REF!</v>
      </c>
      <c r="U43" s="484"/>
      <c r="V43" s="222" t="e">
        <f>#REF!+#REF!+#REF!+#REF!+#REF!+#REF!+#REF!+#REF!+#REF!+#REF!+#REF!+#REF!+#REF!</f>
        <v>#REF!</v>
      </c>
      <c r="W43" s="222" t="e">
        <f>#REF!+#REF!+#REF!+#REF!+#REF!+#REF!+#REF!+#REF!+#REF!+#REF!+#REF!+#REF!+#REF!</f>
        <v>#REF!</v>
      </c>
      <c r="X43" s="484" t="e">
        <f>#REF!+#REF!+#REF!+#REF!+#REF!+#REF!+#REF!+#REF!+#REF!+#REF!+#REF!+#REF!+#REF!</f>
        <v>#REF!</v>
      </c>
      <c r="Y43" s="484" t="e">
        <f>#REF!+#REF!+#REF!+#REF!+#REF!+#REF!+#REF!+#REF!+#REF!+#REF!+#REF!+#REF!+#REF!</f>
        <v>#REF!</v>
      </c>
      <c r="Z43" s="484"/>
      <c r="AA43" s="484"/>
      <c r="AB43" s="223" t="e">
        <f>#REF!+#REF!+#REF!+#REF!+#REF!+#REF!+#REF!+#REF!+#REF!+#REF!+#REF!+#REF!+#REF!</f>
        <v>#REF!</v>
      </c>
      <c r="AC43" s="308" t="e">
        <f>#REF!+#REF!+#REF!+#REF!+#REF!+#REF!+#REF!+#REF!+#REF!+#REF!+#REF!+#REF!+#REF!</f>
        <v>#REF!</v>
      </c>
      <c r="AD43" s="222"/>
      <c r="AE43" s="222" t="e">
        <f>#REF!+#REF!+#REF!+#REF!+#REF!+#REF!+#REF!+#REF!+#REF!+#REF!+#REF!+#REF!+#REF!</f>
        <v>#REF!</v>
      </c>
      <c r="AF43" s="222" t="e">
        <f>#REF!+#REF!+#REF!+#REF!+#REF!+#REF!+#REF!+#REF!+#REF!+#REF!+#REF!+#REF!+#REF!</f>
        <v>#REF!</v>
      </c>
      <c r="AG43" s="222" t="e">
        <f>#REF!+#REF!+#REF!+#REF!+#REF!+#REF!+#REF!+#REF!+#REF!+#REF!+#REF!+#REF!+#REF!</f>
        <v>#REF!</v>
      </c>
    </row>
    <row r="44" spans="1:33" ht="16.5" hidden="1" customHeight="1" x14ac:dyDescent="0.3">
      <c r="A44" s="221" t="s">
        <v>70</v>
      </c>
      <c r="B44" s="378"/>
      <c r="C44" s="222" t="e">
        <f>#REF!+#REF!+#REF!+#REF!+#REF!+#REF!+#REF!+#REF!+#REF!+#REF!+#REF!+#REF!+#REF!</f>
        <v>#REF!</v>
      </c>
      <c r="D44" s="222" t="e">
        <f>#REF!+#REF!+#REF!+#REF!+#REF!+#REF!+#REF!+#REF!+#REF!+#REF!+#REF!+#REF!+#REF!</f>
        <v>#REF!</v>
      </c>
      <c r="E44" s="222" t="e">
        <f>#REF!+#REF!+#REF!+#REF!+#REF!+#REF!+#REF!+#REF!+#REF!+#REF!+#REF!+#REF!+#REF!</f>
        <v>#REF!</v>
      </c>
      <c r="F44" s="222" t="e">
        <f>#REF!+#REF!+#REF!+#REF!+#REF!+#REF!+#REF!+#REF!+#REF!+#REF!+#REF!+#REF!+#REF!</f>
        <v>#REF!</v>
      </c>
      <c r="G44" s="517" t="e">
        <f>#REF!+#REF!+#REF!+#REF!+#REF!+#REF!+#REF!+#REF!+#REF!+#REF!+#REF!+#REF!+#REF!</f>
        <v>#REF!</v>
      </c>
      <c r="H44" s="222" t="e">
        <f>#REF!+#REF!+#REF!+#REF!+#REF!+#REF!+#REF!+#REF!+#REF!+#REF!+#REF!+#REF!+#REF!</f>
        <v>#REF!</v>
      </c>
      <c r="I44" s="222" t="e">
        <f>#REF!+#REF!+#REF!+#REF!+#REF!+#REF!+#REF!+#REF!+#REF!+#REF!+#REF!+#REF!+#REF!</f>
        <v>#REF!</v>
      </c>
      <c r="J44" s="222" t="e">
        <f>#REF!+#REF!+#REF!+#REF!+#REF!+#REF!+#REF!+#REF!+#REF!+#REF!+#REF!+#REF!+#REF!</f>
        <v>#REF!</v>
      </c>
      <c r="K44" s="222" t="e">
        <f>#REF!+#REF!+#REF!+#REF!+#REF!+#REF!+#REF!+#REF!+#REF!+#REF!+#REF!+#REF!+#REF!</f>
        <v>#REF!</v>
      </c>
      <c r="L44" s="222" t="e">
        <f>#REF!+#REF!+#REF!+#REF!+#REF!+#REF!+#REF!+#REF!+#REF!+#REF!+#REF!+#REF!+#REF!</f>
        <v>#REF!</v>
      </c>
      <c r="M44" s="222" t="e">
        <f>#REF!+#REF!+#REF!+#REF!+#REF!+#REF!+#REF!+#REF!+#REF!+#REF!+#REF!+#REF!+#REF!</f>
        <v>#REF!</v>
      </c>
      <c r="N44" s="222" t="e">
        <f>#REF!+#REF!+#REF!+#REF!+#REF!+#REF!+#REF!+#REF!+#REF!+#REF!+#REF!+#REF!+#REF!</f>
        <v>#REF!</v>
      </c>
      <c r="O44" s="222"/>
      <c r="P44" s="222"/>
      <c r="Q44" s="222"/>
      <c r="R44" s="222" t="e">
        <f>#REF!+#REF!+#REF!+#REF!+#REF!+#REF!+#REF!+#REF!+#REF!+#REF!+#REF!+#REF!+#REF!</f>
        <v>#REF!</v>
      </c>
      <c r="S44" s="222"/>
      <c r="T44" s="484" t="e">
        <f>#REF!+#REF!+#REF!+#REF!+#REF!+#REF!+#REF!+#REF!+#REF!+#REF!+#REF!+#REF!+#REF!</f>
        <v>#REF!</v>
      </c>
      <c r="U44" s="484"/>
      <c r="V44" s="222" t="e">
        <f>#REF!+#REF!+#REF!+#REF!+#REF!+#REF!+#REF!+#REF!+#REF!+#REF!+#REF!+#REF!+#REF!</f>
        <v>#REF!</v>
      </c>
      <c r="W44" s="222" t="e">
        <f>#REF!+#REF!+#REF!+#REF!+#REF!+#REF!+#REF!+#REF!+#REF!+#REF!+#REF!+#REF!+#REF!</f>
        <v>#REF!</v>
      </c>
      <c r="X44" s="484" t="e">
        <f>#REF!+#REF!+#REF!+#REF!+#REF!+#REF!+#REF!+#REF!+#REF!+#REF!+#REF!+#REF!+#REF!</f>
        <v>#REF!</v>
      </c>
      <c r="Y44" s="484" t="e">
        <f>#REF!+#REF!+#REF!+#REF!+#REF!+#REF!+#REF!+#REF!+#REF!+#REF!+#REF!+#REF!+#REF!</f>
        <v>#REF!</v>
      </c>
      <c r="Z44" s="484"/>
      <c r="AA44" s="484"/>
      <c r="AB44" s="223" t="e">
        <f>#REF!+#REF!+#REF!+#REF!+#REF!+#REF!+#REF!+#REF!+#REF!+#REF!+#REF!+#REF!+#REF!</f>
        <v>#REF!</v>
      </c>
      <c r="AC44" s="308" t="e">
        <f>#REF!+#REF!+#REF!+#REF!+#REF!+#REF!+#REF!+#REF!+#REF!+#REF!+#REF!+#REF!+#REF!</f>
        <v>#REF!</v>
      </c>
      <c r="AD44" s="222"/>
      <c r="AE44" s="222" t="e">
        <f>#REF!+#REF!+#REF!+#REF!+#REF!+#REF!+#REF!+#REF!+#REF!+#REF!+#REF!+#REF!+#REF!</f>
        <v>#REF!</v>
      </c>
      <c r="AF44" s="222" t="e">
        <f>#REF!+#REF!+#REF!+#REF!+#REF!+#REF!+#REF!+#REF!+#REF!+#REF!+#REF!+#REF!+#REF!</f>
        <v>#REF!</v>
      </c>
      <c r="AG44" s="222" t="e">
        <f>#REF!+#REF!+#REF!+#REF!+#REF!+#REF!+#REF!+#REF!+#REF!+#REF!+#REF!+#REF!+#REF!</f>
        <v>#REF!</v>
      </c>
    </row>
    <row r="45" spans="1:33" hidden="1" x14ac:dyDescent="0.3">
      <c r="A45" s="221" t="s">
        <v>71</v>
      </c>
      <c r="B45" s="378"/>
      <c r="C45" s="222" t="e">
        <f>#REF!+#REF!+#REF!+#REF!+#REF!+#REF!+#REF!+#REF!+#REF!+#REF!+#REF!+#REF!+#REF!</f>
        <v>#REF!</v>
      </c>
      <c r="D45" s="222" t="e">
        <f>#REF!+#REF!+#REF!+#REF!+#REF!+#REF!+#REF!+#REF!+#REF!+#REF!+#REF!+#REF!+#REF!</f>
        <v>#REF!</v>
      </c>
      <c r="E45" s="222" t="e">
        <f>#REF!+#REF!+#REF!+#REF!+#REF!+#REF!+#REF!+#REF!+#REF!+#REF!+#REF!+#REF!+#REF!</f>
        <v>#REF!</v>
      </c>
      <c r="F45" s="222" t="e">
        <f>#REF!+#REF!+#REF!+#REF!+#REF!+#REF!+#REF!+#REF!+#REF!+#REF!+#REF!+#REF!+#REF!</f>
        <v>#REF!</v>
      </c>
      <c r="G45" s="517" t="e">
        <f>#REF!+#REF!+#REF!+#REF!+#REF!+#REF!+#REF!+#REF!+#REF!+#REF!+#REF!+#REF!+#REF!</f>
        <v>#REF!</v>
      </c>
      <c r="H45" s="222" t="e">
        <f>#REF!+#REF!+#REF!+#REF!+#REF!+#REF!+#REF!+#REF!+#REF!+#REF!+#REF!+#REF!+#REF!</f>
        <v>#REF!</v>
      </c>
      <c r="I45" s="222" t="e">
        <f>#REF!+#REF!+#REF!+#REF!+#REF!+#REF!+#REF!+#REF!+#REF!+#REF!+#REF!+#REF!+#REF!</f>
        <v>#REF!</v>
      </c>
      <c r="J45" s="222" t="e">
        <f>#REF!+#REF!+#REF!+#REF!+#REF!+#REF!+#REF!+#REF!+#REF!+#REF!+#REF!+#REF!+#REF!</f>
        <v>#REF!</v>
      </c>
      <c r="K45" s="222" t="e">
        <f>#REF!+#REF!+#REF!+#REF!+#REF!+#REF!+#REF!+#REF!+#REF!+#REF!+#REF!+#REF!+#REF!</f>
        <v>#REF!</v>
      </c>
      <c r="L45" s="222" t="e">
        <f>#REF!+#REF!+#REF!+#REF!+#REF!+#REF!+#REF!+#REF!+#REF!+#REF!+#REF!+#REF!+#REF!</f>
        <v>#REF!</v>
      </c>
      <c r="M45" s="222" t="e">
        <f>#REF!+#REF!+#REF!+#REF!+#REF!+#REF!+#REF!+#REF!+#REF!+#REF!+#REF!+#REF!+#REF!</f>
        <v>#REF!</v>
      </c>
      <c r="N45" s="222" t="e">
        <f>#REF!+#REF!+#REF!+#REF!+#REF!+#REF!+#REF!+#REF!+#REF!+#REF!+#REF!+#REF!+#REF!</f>
        <v>#REF!</v>
      </c>
      <c r="O45" s="222"/>
      <c r="P45" s="222"/>
      <c r="Q45" s="222"/>
      <c r="R45" s="222" t="e">
        <f>#REF!+#REF!+#REF!+#REF!+#REF!+#REF!+#REF!+#REF!+#REF!+#REF!+#REF!+#REF!+#REF!</f>
        <v>#REF!</v>
      </c>
      <c r="S45" s="222"/>
      <c r="T45" s="484" t="e">
        <f>#REF!+#REF!+#REF!+#REF!+#REF!+#REF!+#REF!+#REF!+#REF!+#REF!+#REF!+#REF!+#REF!</f>
        <v>#REF!</v>
      </c>
      <c r="U45" s="484"/>
      <c r="V45" s="222" t="e">
        <f>#REF!+#REF!+#REF!+#REF!+#REF!+#REF!+#REF!+#REF!+#REF!+#REF!+#REF!+#REF!+#REF!</f>
        <v>#REF!</v>
      </c>
      <c r="W45" s="222" t="e">
        <f>#REF!+#REF!+#REF!+#REF!+#REF!+#REF!+#REF!+#REF!+#REF!+#REF!+#REF!+#REF!+#REF!</f>
        <v>#REF!</v>
      </c>
      <c r="X45" s="484" t="e">
        <f>#REF!+#REF!+#REF!+#REF!+#REF!+#REF!+#REF!+#REF!+#REF!+#REF!+#REF!+#REF!+#REF!</f>
        <v>#REF!</v>
      </c>
      <c r="Y45" s="484" t="e">
        <f>#REF!+#REF!+#REF!+#REF!+#REF!+#REF!+#REF!+#REF!+#REF!+#REF!+#REF!+#REF!+#REF!</f>
        <v>#REF!</v>
      </c>
      <c r="Z45" s="484"/>
      <c r="AA45" s="484"/>
      <c r="AB45" s="223" t="e">
        <f>#REF!+#REF!+#REF!+#REF!+#REF!+#REF!+#REF!+#REF!+#REF!+#REF!+#REF!+#REF!+#REF!</f>
        <v>#REF!</v>
      </c>
      <c r="AC45" s="308" t="e">
        <f>#REF!+#REF!+#REF!+#REF!+#REF!+#REF!+#REF!+#REF!+#REF!+#REF!+#REF!+#REF!+#REF!</f>
        <v>#REF!</v>
      </c>
      <c r="AD45" s="222"/>
      <c r="AE45" s="222" t="e">
        <f>#REF!+#REF!+#REF!+#REF!+#REF!+#REF!+#REF!+#REF!+#REF!+#REF!+#REF!+#REF!+#REF!</f>
        <v>#REF!</v>
      </c>
      <c r="AF45" s="222" t="e">
        <f>#REF!+#REF!+#REF!+#REF!+#REF!+#REF!+#REF!+#REF!+#REF!+#REF!+#REF!+#REF!+#REF!</f>
        <v>#REF!</v>
      </c>
      <c r="AG45" s="222" t="e">
        <f>#REF!+#REF!+#REF!+#REF!+#REF!+#REF!+#REF!+#REF!+#REF!+#REF!+#REF!+#REF!+#REF!</f>
        <v>#REF!</v>
      </c>
    </row>
    <row r="46" spans="1:33" ht="15.75" hidden="1" customHeight="1" x14ac:dyDescent="0.3">
      <c r="A46" s="221" t="s">
        <v>72</v>
      </c>
      <c r="B46" s="378"/>
      <c r="C46" s="222" t="e">
        <f>#REF!+#REF!+#REF!+#REF!+#REF!+#REF!+#REF!+#REF!+#REF!+#REF!+#REF!+#REF!+#REF!</f>
        <v>#REF!</v>
      </c>
      <c r="D46" s="222" t="e">
        <f>#REF!+#REF!+#REF!+#REF!+#REF!+#REF!+#REF!+#REF!+#REF!+#REF!+#REF!+#REF!+#REF!</f>
        <v>#REF!</v>
      </c>
      <c r="E46" s="222" t="e">
        <f>#REF!+#REF!+#REF!+#REF!+#REF!+#REF!+#REF!+#REF!+#REF!+#REF!+#REF!+#REF!+#REF!</f>
        <v>#REF!</v>
      </c>
      <c r="F46" s="222" t="e">
        <f>#REF!+#REF!+#REF!+#REF!+#REF!+#REF!+#REF!+#REF!+#REF!+#REF!+#REF!+#REF!+#REF!</f>
        <v>#REF!</v>
      </c>
      <c r="G46" s="517" t="e">
        <f>#REF!+#REF!+#REF!+#REF!+#REF!+#REF!+#REF!+#REF!+#REF!+#REF!+#REF!+#REF!+#REF!</f>
        <v>#REF!</v>
      </c>
      <c r="H46" s="222" t="e">
        <f>#REF!+#REF!+#REF!+#REF!+#REF!+#REF!+#REF!+#REF!+#REF!+#REF!+#REF!+#REF!+#REF!</f>
        <v>#REF!</v>
      </c>
      <c r="I46" s="222" t="e">
        <f>#REF!+#REF!+#REF!+#REF!+#REF!+#REF!+#REF!+#REF!+#REF!+#REF!+#REF!+#REF!+#REF!</f>
        <v>#REF!</v>
      </c>
      <c r="J46" s="222" t="e">
        <f>#REF!+#REF!+#REF!+#REF!+#REF!+#REF!+#REF!+#REF!+#REF!+#REF!+#REF!+#REF!+#REF!</f>
        <v>#REF!</v>
      </c>
      <c r="K46" s="222" t="e">
        <f>#REF!+#REF!+#REF!+#REF!+#REF!+#REF!+#REF!+#REF!+#REF!+#REF!+#REF!+#REF!+#REF!</f>
        <v>#REF!</v>
      </c>
      <c r="L46" s="222" t="e">
        <f>#REF!+#REF!+#REF!+#REF!+#REF!+#REF!+#REF!+#REF!+#REF!+#REF!+#REF!+#REF!+#REF!</f>
        <v>#REF!</v>
      </c>
      <c r="M46" s="222" t="e">
        <f>#REF!+#REF!+#REF!+#REF!+#REF!+#REF!+#REF!+#REF!+#REF!+#REF!+#REF!+#REF!+#REF!</f>
        <v>#REF!</v>
      </c>
      <c r="N46" s="222" t="e">
        <f>#REF!+#REF!+#REF!+#REF!+#REF!+#REF!+#REF!+#REF!+#REF!+#REF!+#REF!+#REF!+#REF!</f>
        <v>#REF!</v>
      </c>
      <c r="O46" s="222"/>
      <c r="P46" s="222"/>
      <c r="Q46" s="222"/>
      <c r="R46" s="222" t="e">
        <f>#REF!+#REF!+#REF!+#REF!+#REF!+#REF!+#REF!+#REF!+#REF!+#REF!+#REF!+#REF!+#REF!</f>
        <v>#REF!</v>
      </c>
      <c r="S46" s="222"/>
      <c r="T46" s="484" t="e">
        <f>#REF!+#REF!+#REF!+#REF!+#REF!+#REF!+#REF!+#REF!+#REF!+#REF!+#REF!+#REF!+#REF!</f>
        <v>#REF!</v>
      </c>
      <c r="U46" s="484"/>
      <c r="V46" s="222" t="e">
        <f>#REF!+#REF!+#REF!+#REF!+#REF!+#REF!+#REF!+#REF!+#REF!+#REF!+#REF!+#REF!+#REF!</f>
        <v>#REF!</v>
      </c>
      <c r="W46" s="222" t="e">
        <f>#REF!+#REF!+#REF!+#REF!+#REF!+#REF!+#REF!+#REF!+#REF!+#REF!+#REF!+#REF!+#REF!</f>
        <v>#REF!</v>
      </c>
      <c r="X46" s="484" t="e">
        <f>#REF!+#REF!+#REF!+#REF!+#REF!+#REF!+#REF!+#REF!+#REF!+#REF!+#REF!+#REF!+#REF!</f>
        <v>#REF!</v>
      </c>
      <c r="Y46" s="484" t="e">
        <f>#REF!+#REF!+#REF!+#REF!+#REF!+#REF!+#REF!+#REF!+#REF!+#REF!+#REF!+#REF!+#REF!</f>
        <v>#REF!</v>
      </c>
      <c r="Z46" s="484"/>
      <c r="AA46" s="484"/>
      <c r="AB46" s="223" t="e">
        <f>#REF!+#REF!+#REF!+#REF!+#REF!+#REF!+#REF!+#REF!+#REF!+#REF!+#REF!+#REF!+#REF!</f>
        <v>#REF!</v>
      </c>
      <c r="AC46" s="308" t="e">
        <f>#REF!+#REF!+#REF!+#REF!+#REF!+#REF!+#REF!+#REF!+#REF!+#REF!+#REF!+#REF!+#REF!</f>
        <v>#REF!</v>
      </c>
      <c r="AD46" s="222"/>
      <c r="AE46" s="222" t="e">
        <f>#REF!+#REF!+#REF!+#REF!+#REF!+#REF!+#REF!+#REF!+#REF!+#REF!+#REF!+#REF!+#REF!</f>
        <v>#REF!</v>
      </c>
      <c r="AF46" s="222" t="e">
        <f>#REF!+#REF!+#REF!+#REF!+#REF!+#REF!+#REF!+#REF!+#REF!+#REF!+#REF!+#REF!+#REF!</f>
        <v>#REF!</v>
      </c>
      <c r="AG46" s="222" t="e">
        <f>#REF!+#REF!+#REF!+#REF!+#REF!+#REF!+#REF!+#REF!+#REF!+#REF!+#REF!+#REF!+#REF!</f>
        <v>#REF!</v>
      </c>
    </row>
    <row r="47" spans="1:33" ht="15.75" hidden="1" customHeight="1" x14ac:dyDescent="0.3">
      <c r="A47" s="221" t="s">
        <v>73</v>
      </c>
      <c r="B47" s="378"/>
      <c r="C47" s="222" t="e">
        <f>#REF!+#REF!+#REF!+#REF!+#REF!+#REF!+#REF!+#REF!+#REF!+#REF!+#REF!+#REF!+#REF!</f>
        <v>#REF!</v>
      </c>
      <c r="D47" s="222" t="e">
        <f>#REF!+#REF!+#REF!+#REF!+#REF!+#REF!+#REF!+#REF!+#REF!+#REF!+#REF!+#REF!+#REF!</f>
        <v>#REF!</v>
      </c>
      <c r="E47" s="222" t="e">
        <f>#REF!+#REF!+#REF!+#REF!+#REF!+#REF!+#REF!+#REF!+#REF!+#REF!+#REF!+#REF!+#REF!</f>
        <v>#REF!</v>
      </c>
      <c r="F47" s="222" t="e">
        <f>#REF!+#REF!+#REF!+#REF!+#REF!+#REF!+#REF!+#REF!+#REF!+#REF!+#REF!+#REF!+#REF!</f>
        <v>#REF!</v>
      </c>
      <c r="G47" s="517" t="e">
        <f>#REF!+#REF!+#REF!+#REF!+#REF!+#REF!+#REF!+#REF!+#REF!+#REF!+#REF!+#REF!+#REF!</f>
        <v>#REF!</v>
      </c>
      <c r="H47" s="222" t="e">
        <f>#REF!+#REF!+#REF!+#REF!+#REF!+#REF!+#REF!+#REF!+#REF!+#REF!+#REF!+#REF!+#REF!</f>
        <v>#REF!</v>
      </c>
      <c r="I47" s="222" t="e">
        <f>#REF!+#REF!+#REF!+#REF!+#REF!+#REF!+#REF!+#REF!+#REF!+#REF!+#REF!+#REF!+#REF!</f>
        <v>#REF!</v>
      </c>
      <c r="J47" s="222" t="e">
        <f>#REF!+#REF!+#REF!+#REF!+#REF!+#REF!+#REF!+#REF!+#REF!+#REF!+#REF!+#REF!+#REF!</f>
        <v>#REF!</v>
      </c>
      <c r="K47" s="222" t="e">
        <f>#REF!+#REF!+#REF!+#REF!+#REF!+#REF!+#REF!+#REF!+#REF!+#REF!+#REF!+#REF!+#REF!</f>
        <v>#REF!</v>
      </c>
      <c r="L47" s="222" t="e">
        <f>#REF!+#REF!+#REF!+#REF!+#REF!+#REF!+#REF!+#REF!+#REF!+#REF!+#REF!+#REF!+#REF!</f>
        <v>#REF!</v>
      </c>
      <c r="M47" s="222" t="e">
        <f>#REF!+#REF!+#REF!+#REF!+#REF!+#REF!+#REF!+#REF!+#REF!+#REF!+#REF!+#REF!+#REF!</f>
        <v>#REF!</v>
      </c>
      <c r="N47" s="222" t="e">
        <f>#REF!+#REF!+#REF!+#REF!+#REF!+#REF!+#REF!+#REF!+#REF!+#REF!+#REF!+#REF!+#REF!</f>
        <v>#REF!</v>
      </c>
      <c r="O47" s="222"/>
      <c r="P47" s="222"/>
      <c r="Q47" s="222"/>
      <c r="R47" s="222" t="e">
        <f>#REF!+#REF!+#REF!+#REF!+#REF!+#REF!+#REF!+#REF!+#REF!+#REF!+#REF!+#REF!+#REF!</f>
        <v>#REF!</v>
      </c>
      <c r="S47" s="222"/>
      <c r="T47" s="484" t="e">
        <f>#REF!+#REF!+#REF!+#REF!+#REF!+#REF!+#REF!+#REF!+#REF!+#REF!+#REF!+#REF!+#REF!</f>
        <v>#REF!</v>
      </c>
      <c r="U47" s="484"/>
      <c r="V47" s="222" t="e">
        <f>#REF!+#REF!+#REF!+#REF!+#REF!+#REF!+#REF!+#REF!+#REF!+#REF!+#REF!+#REF!+#REF!</f>
        <v>#REF!</v>
      </c>
      <c r="W47" s="222" t="e">
        <f>#REF!+#REF!+#REF!+#REF!+#REF!+#REF!+#REF!+#REF!+#REF!+#REF!+#REF!+#REF!+#REF!</f>
        <v>#REF!</v>
      </c>
      <c r="X47" s="484" t="e">
        <f>#REF!+#REF!+#REF!+#REF!+#REF!+#REF!+#REF!+#REF!+#REF!+#REF!+#REF!+#REF!+#REF!</f>
        <v>#REF!</v>
      </c>
      <c r="Y47" s="484" t="e">
        <f>#REF!+#REF!+#REF!+#REF!+#REF!+#REF!+#REF!+#REF!+#REF!+#REF!+#REF!+#REF!+#REF!</f>
        <v>#REF!</v>
      </c>
      <c r="Z47" s="484"/>
      <c r="AA47" s="484"/>
      <c r="AB47" s="223" t="e">
        <f>#REF!+#REF!+#REF!+#REF!+#REF!+#REF!+#REF!+#REF!+#REF!+#REF!+#REF!+#REF!+#REF!</f>
        <v>#REF!</v>
      </c>
      <c r="AC47" s="308" t="e">
        <f>#REF!+#REF!+#REF!+#REF!+#REF!+#REF!+#REF!+#REF!+#REF!+#REF!+#REF!+#REF!+#REF!</f>
        <v>#REF!</v>
      </c>
      <c r="AD47" s="222"/>
      <c r="AE47" s="222" t="e">
        <f>#REF!+#REF!+#REF!+#REF!+#REF!+#REF!+#REF!+#REF!+#REF!+#REF!+#REF!+#REF!+#REF!</f>
        <v>#REF!</v>
      </c>
      <c r="AF47" s="222" t="e">
        <f>#REF!+#REF!+#REF!+#REF!+#REF!+#REF!+#REF!+#REF!+#REF!+#REF!+#REF!+#REF!+#REF!</f>
        <v>#REF!</v>
      </c>
      <c r="AG47" s="222" t="e">
        <f>#REF!+#REF!+#REF!+#REF!+#REF!+#REF!+#REF!+#REF!+#REF!+#REF!+#REF!+#REF!+#REF!</f>
        <v>#REF!</v>
      </c>
    </row>
    <row r="48" spans="1:33" ht="21" hidden="1" thickBot="1" x14ac:dyDescent="0.35">
      <c r="A48" s="226" t="s">
        <v>74</v>
      </c>
      <c r="B48" s="380"/>
      <c r="C48" s="227" t="e">
        <f>#REF!+#REF!+#REF!+#REF!+#REF!+#REF!+#REF!+#REF!+#REF!+#REF!+#REF!+#REF!+#REF!</f>
        <v>#REF!</v>
      </c>
      <c r="D48" s="227" t="e">
        <f>#REF!+#REF!+#REF!+#REF!+#REF!+#REF!+#REF!+#REF!+#REF!+#REF!+#REF!+#REF!+#REF!</f>
        <v>#REF!</v>
      </c>
      <c r="E48" s="227" t="e">
        <f>#REF!+#REF!+#REF!+#REF!+#REF!+#REF!+#REF!+#REF!+#REF!+#REF!+#REF!+#REF!+#REF!</f>
        <v>#REF!</v>
      </c>
      <c r="F48" s="227" t="e">
        <f>#REF!+#REF!+#REF!+#REF!+#REF!+#REF!+#REF!+#REF!+#REF!+#REF!+#REF!+#REF!+#REF!</f>
        <v>#REF!</v>
      </c>
      <c r="G48" s="518" t="e">
        <f>#REF!+#REF!+#REF!+#REF!+#REF!+#REF!+#REF!+#REF!+#REF!+#REF!+#REF!+#REF!+#REF!</f>
        <v>#REF!</v>
      </c>
      <c r="H48" s="227" t="e">
        <f>#REF!+#REF!+#REF!+#REF!+#REF!+#REF!+#REF!+#REF!+#REF!+#REF!+#REF!+#REF!+#REF!</f>
        <v>#REF!</v>
      </c>
      <c r="I48" s="227" t="e">
        <f>#REF!+#REF!+#REF!+#REF!+#REF!+#REF!+#REF!+#REF!+#REF!+#REF!+#REF!+#REF!+#REF!</f>
        <v>#REF!</v>
      </c>
      <c r="J48" s="227" t="e">
        <f>#REF!+#REF!+#REF!+#REF!+#REF!+#REF!+#REF!+#REF!+#REF!+#REF!+#REF!+#REF!+#REF!</f>
        <v>#REF!</v>
      </c>
      <c r="K48" s="227" t="e">
        <f>#REF!+#REF!+#REF!+#REF!+#REF!+#REF!+#REF!+#REF!+#REF!+#REF!+#REF!+#REF!+#REF!</f>
        <v>#REF!</v>
      </c>
      <c r="L48" s="227" t="e">
        <f>#REF!+#REF!+#REF!+#REF!+#REF!+#REF!+#REF!+#REF!+#REF!+#REF!+#REF!+#REF!+#REF!</f>
        <v>#REF!</v>
      </c>
      <c r="M48" s="227" t="e">
        <f>#REF!+#REF!+#REF!+#REF!+#REF!+#REF!+#REF!+#REF!+#REF!+#REF!+#REF!+#REF!+#REF!</f>
        <v>#REF!</v>
      </c>
      <c r="N48" s="227" t="e">
        <f>#REF!+#REF!+#REF!+#REF!+#REF!+#REF!+#REF!+#REF!+#REF!+#REF!+#REF!+#REF!+#REF!</f>
        <v>#REF!</v>
      </c>
      <c r="O48" s="227"/>
      <c r="P48" s="227"/>
      <c r="Q48" s="227"/>
      <c r="R48" s="227" t="e">
        <f>#REF!+#REF!+#REF!+#REF!+#REF!+#REF!+#REF!+#REF!+#REF!+#REF!+#REF!+#REF!+#REF!</f>
        <v>#REF!</v>
      </c>
      <c r="S48" s="227"/>
      <c r="T48" s="485" t="e">
        <f>#REF!+#REF!+#REF!+#REF!+#REF!+#REF!+#REF!+#REF!+#REF!+#REF!+#REF!+#REF!+#REF!</f>
        <v>#REF!</v>
      </c>
      <c r="U48" s="485"/>
      <c r="V48" s="227" t="e">
        <f>#REF!+#REF!+#REF!+#REF!+#REF!+#REF!+#REF!+#REF!+#REF!+#REF!+#REF!+#REF!+#REF!</f>
        <v>#REF!</v>
      </c>
      <c r="W48" s="227" t="e">
        <f>#REF!+#REF!+#REF!+#REF!+#REF!+#REF!+#REF!+#REF!+#REF!+#REF!+#REF!+#REF!+#REF!</f>
        <v>#REF!</v>
      </c>
      <c r="X48" s="485" t="e">
        <f>#REF!+#REF!+#REF!+#REF!+#REF!+#REF!+#REF!+#REF!+#REF!+#REF!+#REF!+#REF!+#REF!</f>
        <v>#REF!</v>
      </c>
      <c r="Y48" s="485" t="e">
        <f>#REF!+#REF!+#REF!+#REF!+#REF!+#REF!+#REF!+#REF!+#REF!+#REF!+#REF!+#REF!+#REF!</f>
        <v>#REF!</v>
      </c>
      <c r="Z48" s="485"/>
      <c r="AA48" s="485"/>
      <c r="AB48" s="228" t="e">
        <f>#REF!+#REF!+#REF!+#REF!+#REF!+#REF!+#REF!+#REF!+#REF!+#REF!+#REF!+#REF!+#REF!</f>
        <v>#REF!</v>
      </c>
      <c r="AC48" s="309" t="e">
        <f>#REF!+#REF!+#REF!+#REF!+#REF!+#REF!+#REF!+#REF!+#REF!+#REF!+#REF!+#REF!+#REF!</f>
        <v>#REF!</v>
      </c>
      <c r="AD48" s="227"/>
      <c r="AE48" s="227" t="e">
        <f>#REF!+#REF!+#REF!+#REF!+#REF!+#REF!+#REF!+#REF!+#REF!+#REF!+#REF!+#REF!+#REF!</f>
        <v>#REF!</v>
      </c>
      <c r="AF48" s="227" t="e">
        <f>#REF!+#REF!+#REF!+#REF!+#REF!+#REF!+#REF!+#REF!+#REF!+#REF!+#REF!+#REF!+#REF!</f>
        <v>#REF!</v>
      </c>
      <c r="AG48" s="227" t="e">
        <f>#REF!+#REF!+#REF!+#REF!+#REF!+#REF!+#REF!+#REF!+#REF!+#REF!+#REF!+#REF!+#REF!</f>
        <v>#REF!</v>
      </c>
    </row>
    <row r="49" spans="1:35" ht="21" hidden="1" thickBot="1" x14ac:dyDescent="0.35">
      <c r="A49" s="234" t="s">
        <v>75</v>
      </c>
      <c r="B49" s="383"/>
      <c r="C49" s="230" t="e">
        <f>#REF!+#REF!+#REF!+#REF!+#REF!+#REF!+#REF!+#REF!+#REF!+#REF!+#REF!+#REF!+#REF!</f>
        <v>#REF!</v>
      </c>
      <c r="D49" s="230" t="e">
        <f>#REF!+#REF!+#REF!+#REF!+#REF!+#REF!+#REF!+#REF!+#REF!+#REF!+#REF!+#REF!+#REF!</f>
        <v>#REF!</v>
      </c>
      <c r="E49" s="230" t="e">
        <f>#REF!+#REF!+#REF!+#REF!+#REF!+#REF!+#REF!+#REF!+#REF!+#REF!+#REF!+#REF!+#REF!</f>
        <v>#REF!</v>
      </c>
      <c r="F49" s="230" t="e">
        <f>#REF!+#REF!+#REF!+#REF!+#REF!+#REF!+#REF!+#REF!+#REF!+#REF!+#REF!+#REF!+#REF!</f>
        <v>#REF!</v>
      </c>
      <c r="G49" s="519" t="e">
        <f>#REF!+#REF!+#REF!+#REF!+#REF!+#REF!+#REF!+#REF!+#REF!+#REF!+#REF!+#REF!+#REF!</f>
        <v>#REF!</v>
      </c>
      <c r="H49" s="230" t="e">
        <f>#REF!+#REF!+#REF!+#REF!+#REF!+#REF!+#REF!+#REF!+#REF!+#REF!+#REF!+#REF!+#REF!</f>
        <v>#REF!</v>
      </c>
      <c r="I49" s="230" t="e">
        <f>#REF!+#REF!+#REF!+#REF!+#REF!+#REF!+#REF!+#REF!+#REF!+#REF!+#REF!+#REF!+#REF!</f>
        <v>#REF!</v>
      </c>
      <c r="J49" s="230" t="e">
        <f>#REF!+#REF!+#REF!+#REF!+#REF!+#REF!+#REF!+#REF!+#REF!+#REF!+#REF!+#REF!+#REF!</f>
        <v>#REF!</v>
      </c>
      <c r="K49" s="230" t="e">
        <f>#REF!+#REF!+#REF!+#REF!+#REF!+#REF!+#REF!+#REF!+#REF!+#REF!+#REF!+#REF!+#REF!</f>
        <v>#REF!</v>
      </c>
      <c r="L49" s="230" t="e">
        <f>#REF!+#REF!+#REF!+#REF!+#REF!+#REF!+#REF!+#REF!+#REF!+#REF!+#REF!+#REF!+#REF!</f>
        <v>#REF!</v>
      </c>
      <c r="M49" s="230" t="e">
        <f>#REF!+#REF!+#REF!+#REF!+#REF!+#REF!+#REF!+#REF!+#REF!+#REF!+#REF!+#REF!+#REF!</f>
        <v>#REF!</v>
      </c>
      <c r="N49" s="230" t="e">
        <f>#REF!+#REF!+#REF!+#REF!+#REF!+#REF!+#REF!+#REF!+#REF!+#REF!+#REF!+#REF!+#REF!</f>
        <v>#REF!</v>
      </c>
      <c r="O49" s="230"/>
      <c r="P49" s="230"/>
      <c r="Q49" s="230"/>
      <c r="R49" s="230" t="e">
        <f>#REF!+#REF!+#REF!+#REF!+#REF!+#REF!+#REF!+#REF!+#REF!+#REF!+#REF!+#REF!+#REF!</f>
        <v>#REF!</v>
      </c>
      <c r="S49" s="230"/>
      <c r="T49" s="486" t="e">
        <f>#REF!+#REF!+#REF!+#REF!+#REF!+#REF!+#REF!+#REF!+#REF!+#REF!+#REF!+#REF!+#REF!</f>
        <v>#REF!</v>
      </c>
      <c r="U49" s="486"/>
      <c r="V49" s="230" t="e">
        <f>#REF!+#REF!+#REF!+#REF!+#REF!+#REF!+#REF!+#REF!+#REF!+#REF!+#REF!+#REF!+#REF!</f>
        <v>#REF!</v>
      </c>
      <c r="W49" s="230" t="e">
        <f>#REF!+#REF!+#REF!+#REF!+#REF!+#REF!+#REF!+#REF!+#REF!+#REF!+#REF!+#REF!+#REF!</f>
        <v>#REF!</v>
      </c>
      <c r="X49" s="486" t="e">
        <f>#REF!+#REF!+#REF!+#REF!+#REF!+#REF!+#REF!+#REF!+#REF!+#REF!+#REF!+#REF!+#REF!</f>
        <v>#REF!</v>
      </c>
      <c r="Y49" s="486" t="e">
        <f>#REF!+#REF!+#REF!+#REF!+#REF!+#REF!+#REF!+#REF!+#REF!+#REF!+#REF!+#REF!+#REF!</f>
        <v>#REF!</v>
      </c>
      <c r="Z49" s="486"/>
      <c r="AA49" s="486"/>
      <c r="AB49" s="231" t="e">
        <f>#REF!+#REF!+#REF!+#REF!+#REF!+#REF!+#REF!+#REF!+#REF!+#REF!+#REF!+#REF!+#REF!</f>
        <v>#REF!</v>
      </c>
      <c r="AC49" s="310" t="e">
        <f>#REF!+#REF!+#REF!+#REF!+#REF!+#REF!+#REF!+#REF!+#REF!+#REF!+#REF!+#REF!+#REF!</f>
        <v>#REF!</v>
      </c>
      <c r="AD49" s="230"/>
      <c r="AE49" s="230" t="e">
        <f>#REF!+#REF!+#REF!+#REF!+#REF!+#REF!+#REF!+#REF!+#REF!+#REF!+#REF!+#REF!+#REF!</f>
        <v>#REF!</v>
      </c>
      <c r="AF49" s="230" t="e">
        <f>#REF!+#REF!+#REF!+#REF!+#REF!+#REF!+#REF!+#REF!+#REF!+#REF!+#REF!+#REF!+#REF!</f>
        <v>#REF!</v>
      </c>
      <c r="AG49" s="230" t="e">
        <f>#REF!+#REF!+#REF!+#REF!+#REF!+#REF!+#REF!+#REF!+#REF!+#REF!+#REF!+#REF!+#REF!</f>
        <v>#REF!</v>
      </c>
      <c r="AH49" s="232"/>
      <c r="AI49" s="235"/>
    </row>
    <row r="50" spans="1:35" ht="21" hidden="1" thickBot="1" x14ac:dyDescent="0.35">
      <c r="A50" s="233" t="s">
        <v>76</v>
      </c>
      <c r="B50" s="382"/>
      <c r="C50" s="230" t="e">
        <f>#REF!+#REF!+#REF!+#REF!+#REF!+#REF!+#REF!+#REF!+#REF!+#REF!+#REF!+#REF!+#REF!</f>
        <v>#REF!</v>
      </c>
      <c r="D50" s="230" t="e">
        <f>#REF!+#REF!+#REF!+#REF!+#REF!+#REF!+#REF!+#REF!+#REF!+#REF!+#REF!+#REF!+#REF!</f>
        <v>#REF!</v>
      </c>
      <c r="E50" s="230" t="e">
        <f>#REF!+#REF!+#REF!+#REF!+#REF!+#REF!+#REF!+#REF!+#REF!+#REF!+#REF!+#REF!+#REF!</f>
        <v>#REF!</v>
      </c>
      <c r="F50" s="230" t="e">
        <f>#REF!+#REF!+#REF!+#REF!+#REF!+#REF!+#REF!+#REF!+#REF!+#REF!+#REF!+#REF!+#REF!</f>
        <v>#REF!</v>
      </c>
      <c r="G50" s="519" t="e">
        <f>#REF!+#REF!+#REF!+#REF!+#REF!+#REF!+#REF!+#REF!+#REF!+#REF!+#REF!+#REF!+#REF!</f>
        <v>#REF!</v>
      </c>
      <c r="H50" s="230" t="e">
        <f>#REF!+#REF!+#REF!+#REF!+#REF!+#REF!+#REF!+#REF!+#REF!+#REF!+#REF!+#REF!+#REF!</f>
        <v>#REF!</v>
      </c>
      <c r="I50" s="230" t="e">
        <f>#REF!+#REF!+#REF!+#REF!+#REF!+#REF!+#REF!+#REF!+#REF!+#REF!+#REF!+#REF!+#REF!</f>
        <v>#REF!</v>
      </c>
      <c r="J50" s="230" t="e">
        <f>#REF!+#REF!+#REF!+#REF!+#REF!+#REF!+#REF!+#REF!+#REF!+#REF!+#REF!+#REF!+#REF!</f>
        <v>#REF!</v>
      </c>
      <c r="K50" s="230" t="e">
        <f>#REF!+#REF!+#REF!+#REF!+#REF!+#REF!+#REF!+#REF!+#REF!+#REF!+#REF!+#REF!+#REF!</f>
        <v>#REF!</v>
      </c>
      <c r="L50" s="230" t="e">
        <f>#REF!+#REF!+#REF!+#REF!+#REF!+#REF!+#REF!+#REF!+#REF!+#REF!+#REF!+#REF!+#REF!</f>
        <v>#REF!</v>
      </c>
      <c r="M50" s="230" t="e">
        <f>#REF!+#REF!+#REF!+#REF!+#REF!+#REF!+#REF!+#REF!+#REF!+#REF!+#REF!+#REF!+#REF!</f>
        <v>#REF!</v>
      </c>
      <c r="N50" s="230" t="e">
        <f>#REF!+#REF!+#REF!+#REF!+#REF!+#REF!+#REF!+#REF!+#REF!+#REF!+#REF!+#REF!+#REF!</f>
        <v>#REF!</v>
      </c>
      <c r="O50" s="230"/>
      <c r="P50" s="230"/>
      <c r="Q50" s="230"/>
      <c r="R50" s="230" t="e">
        <f>#REF!+#REF!+#REF!+#REF!+#REF!+#REF!+#REF!+#REF!+#REF!+#REF!+#REF!+#REF!+#REF!</f>
        <v>#REF!</v>
      </c>
      <c r="S50" s="230"/>
      <c r="T50" s="486" t="e">
        <f>#REF!+#REF!+#REF!+#REF!+#REF!+#REF!+#REF!+#REF!+#REF!+#REF!+#REF!+#REF!+#REF!</f>
        <v>#REF!</v>
      </c>
      <c r="U50" s="486"/>
      <c r="V50" s="230" t="e">
        <f>#REF!+#REF!+#REF!+#REF!+#REF!+#REF!+#REF!+#REF!+#REF!+#REF!+#REF!+#REF!+#REF!</f>
        <v>#REF!</v>
      </c>
      <c r="W50" s="230" t="e">
        <f>#REF!+#REF!+#REF!+#REF!+#REF!+#REF!+#REF!+#REF!+#REF!+#REF!+#REF!+#REF!+#REF!</f>
        <v>#REF!</v>
      </c>
      <c r="X50" s="486" t="e">
        <f>#REF!+#REF!+#REF!+#REF!+#REF!+#REF!+#REF!+#REF!+#REF!+#REF!+#REF!+#REF!+#REF!</f>
        <v>#REF!</v>
      </c>
      <c r="Y50" s="486" t="e">
        <f>#REF!+#REF!+#REF!+#REF!+#REF!+#REF!+#REF!+#REF!+#REF!+#REF!+#REF!+#REF!+#REF!</f>
        <v>#REF!</v>
      </c>
      <c r="Z50" s="486"/>
      <c r="AA50" s="486"/>
      <c r="AB50" s="231" t="e">
        <f>#REF!+#REF!+#REF!+#REF!+#REF!+#REF!+#REF!+#REF!+#REF!+#REF!+#REF!+#REF!+#REF!</f>
        <v>#REF!</v>
      </c>
      <c r="AC50" s="310" t="e">
        <f>#REF!+#REF!+#REF!+#REF!+#REF!+#REF!+#REF!+#REF!+#REF!+#REF!+#REF!+#REF!+#REF!</f>
        <v>#REF!</v>
      </c>
      <c r="AD50" s="230"/>
      <c r="AE50" s="230" t="e">
        <f>#REF!+#REF!+#REF!+#REF!+#REF!+#REF!+#REF!+#REF!+#REF!+#REF!+#REF!+#REF!+#REF!</f>
        <v>#REF!</v>
      </c>
      <c r="AF50" s="230" t="e">
        <f>#REF!+#REF!+#REF!+#REF!+#REF!+#REF!+#REF!+#REF!+#REF!+#REF!+#REF!+#REF!+#REF!</f>
        <v>#REF!</v>
      </c>
      <c r="AG50" s="230" t="e">
        <f>#REF!+#REF!+#REF!+#REF!+#REF!+#REF!+#REF!+#REF!+#REF!+#REF!+#REF!+#REF!+#REF!</f>
        <v>#REF!</v>
      </c>
      <c r="AH50" s="232"/>
      <c r="AI50" s="235"/>
    </row>
    <row r="51" spans="1:35" hidden="1" x14ac:dyDescent="0.3">
      <c r="A51" s="236" t="s">
        <v>78</v>
      </c>
      <c r="B51" s="384"/>
      <c r="C51" s="237"/>
      <c r="D51" s="238"/>
      <c r="E51" s="238"/>
      <c r="F51" s="238"/>
      <c r="G51" s="520"/>
      <c r="H51" s="238"/>
      <c r="I51" s="238"/>
      <c r="J51" s="238"/>
      <c r="K51" s="238"/>
      <c r="L51" s="238"/>
      <c r="M51" s="238"/>
      <c r="N51" s="238"/>
      <c r="O51" s="238"/>
      <c r="P51" s="238"/>
      <c r="Q51" s="238"/>
      <c r="R51" s="238"/>
      <c r="S51" s="238"/>
      <c r="T51" s="487"/>
      <c r="U51" s="487"/>
      <c r="V51" s="238"/>
      <c r="W51" s="238"/>
      <c r="X51" s="487"/>
      <c r="Y51" s="487"/>
      <c r="Z51" s="487"/>
      <c r="AA51" s="487"/>
      <c r="AB51" s="239"/>
      <c r="AC51" s="311"/>
      <c r="AD51" s="238"/>
      <c r="AE51" s="238"/>
      <c r="AF51" s="238"/>
      <c r="AG51" s="240"/>
      <c r="AH51" s="210"/>
    </row>
    <row r="52" spans="1:35" hidden="1" x14ac:dyDescent="0.3">
      <c r="A52" s="217" t="s">
        <v>57</v>
      </c>
      <c r="B52" s="377"/>
      <c r="C52" s="218">
        <v>2000</v>
      </c>
      <c r="D52" s="218">
        <v>2110</v>
      </c>
      <c r="E52" s="218">
        <v>2210</v>
      </c>
      <c r="F52" s="218">
        <v>2210</v>
      </c>
      <c r="G52" s="516">
        <v>2210</v>
      </c>
      <c r="H52" s="218">
        <v>2210</v>
      </c>
      <c r="I52" s="218">
        <v>2210</v>
      </c>
      <c r="J52" s="218">
        <v>2220</v>
      </c>
      <c r="K52" s="218">
        <v>2230</v>
      </c>
      <c r="L52" s="218">
        <v>2250</v>
      </c>
      <c r="M52" s="218">
        <v>2260</v>
      </c>
      <c r="N52" s="218">
        <v>2270</v>
      </c>
      <c r="O52" s="218"/>
      <c r="P52" s="218"/>
      <c r="Q52" s="218"/>
      <c r="R52" s="218">
        <v>2271</v>
      </c>
      <c r="S52" s="218"/>
      <c r="T52" s="483">
        <v>2272</v>
      </c>
      <c r="U52" s="483"/>
      <c r="V52" s="218">
        <v>2273</v>
      </c>
      <c r="W52" s="218">
        <v>2274</v>
      </c>
      <c r="X52" s="483">
        <v>2275</v>
      </c>
      <c r="Y52" s="483">
        <v>2282</v>
      </c>
      <c r="Z52" s="483"/>
      <c r="AA52" s="483"/>
      <c r="AB52" s="219">
        <v>2730</v>
      </c>
      <c r="AC52" s="307">
        <v>2800</v>
      </c>
      <c r="AD52" s="218"/>
      <c r="AE52" s="218">
        <v>3142</v>
      </c>
      <c r="AF52" s="218">
        <v>3210</v>
      </c>
      <c r="AG52" s="220" t="s">
        <v>58</v>
      </c>
    </row>
    <row r="53" spans="1:35" hidden="1" x14ac:dyDescent="0.3">
      <c r="A53" s="221" t="s">
        <v>59</v>
      </c>
      <c r="B53" s="378"/>
      <c r="C53" s="222" t="e">
        <f>#REF!+#REF!+#REF!+#REF!+#REF!+#REF!+#REF!+#REF!+#REF!+#REF!+#REF!+#REF!+#REF!</f>
        <v>#REF!</v>
      </c>
      <c r="D53" s="222" t="e">
        <f>#REF!+#REF!+#REF!+#REF!+#REF!+#REF!+#REF!+#REF!+#REF!+#REF!+#REF!+#REF!+#REF!</f>
        <v>#REF!</v>
      </c>
      <c r="E53" s="222" t="e">
        <f>#REF!+#REF!+#REF!+#REF!+#REF!+#REF!+#REF!+#REF!+#REF!+#REF!+#REF!+#REF!+#REF!</f>
        <v>#REF!</v>
      </c>
      <c r="F53" s="222" t="e">
        <f>#REF!+#REF!+#REF!+#REF!+#REF!+#REF!+#REF!+#REF!+#REF!+#REF!+#REF!+#REF!+#REF!</f>
        <v>#REF!</v>
      </c>
      <c r="G53" s="517" t="e">
        <f>#REF!+#REF!+#REF!+#REF!+#REF!+#REF!+#REF!+#REF!+#REF!+#REF!+#REF!+#REF!+#REF!</f>
        <v>#REF!</v>
      </c>
      <c r="H53" s="222" t="e">
        <f>#REF!+#REF!+#REF!+#REF!+#REF!+#REF!+#REF!+#REF!+#REF!+#REF!+#REF!+#REF!+#REF!</f>
        <v>#REF!</v>
      </c>
      <c r="I53" s="222" t="e">
        <f>#REF!+#REF!+#REF!+#REF!+#REF!+#REF!+#REF!+#REF!+#REF!+#REF!+#REF!+#REF!+#REF!</f>
        <v>#REF!</v>
      </c>
      <c r="J53" s="222" t="e">
        <f>#REF!+#REF!+#REF!+#REF!+#REF!+#REF!+#REF!+#REF!+#REF!+#REF!+#REF!+#REF!+#REF!</f>
        <v>#REF!</v>
      </c>
      <c r="K53" s="222" t="e">
        <f>#REF!+#REF!+#REF!+#REF!+#REF!+#REF!+#REF!+#REF!+#REF!+#REF!+#REF!+#REF!+#REF!</f>
        <v>#REF!</v>
      </c>
      <c r="L53" s="222" t="e">
        <f>#REF!+#REF!+#REF!+#REF!+#REF!+#REF!+#REF!+#REF!+#REF!+#REF!+#REF!+#REF!+#REF!</f>
        <v>#REF!</v>
      </c>
      <c r="M53" s="222" t="e">
        <f>#REF!+#REF!+#REF!+#REF!+#REF!+#REF!+#REF!+#REF!+#REF!+#REF!+#REF!+#REF!+#REF!</f>
        <v>#REF!</v>
      </c>
      <c r="N53" s="222" t="e">
        <f>#REF!+#REF!+#REF!+#REF!+#REF!+#REF!+#REF!+#REF!+#REF!+#REF!+#REF!+#REF!+#REF!</f>
        <v>#REF!</v>
      </c>
      <c r="O53" s="222"/>
      <c r="P53" s="222"/>
      <c r="Q53" s="222"/>
      <c r="R53" s="222" t="e">
        <f>#REF!+#REF!+#REF!+#REF!+#REF!+#REF!+#REF!+#REF!+#REF!+#REF!+#REF!+#REF!+#REF!</f>
        <v>#REF!</v>
      </c>
      <c r="S53" s="222"/>
      <c r="T53" s="484" t="e">
        <f>#REF!+#REF!+#REF!+#REF!+#REF!+#REF!+#REF!+#REF!+#REF!+#REF!+#REF!+#REF!+#REF!</f>
        <v>#REF!</v>
      </c>
      <c r="U53" s="484"/>
      <c r="V53" s="222" t="e">
        <f>#REF!+#REF!+#REF!+#REF!+#REF!+#REF!+#REF!+#REF!+#REF!+#REF!+#REF!+#REF!+#REF!</f>
        <v>#REF!</v>
      </c>
      <c r="W53" s="222" t="e">
        <f>#REF!+#REF!+#REF!+#REF!+#REF!+#REF!+#REF!+#REF!+#REF!+#REF!+#REF!+#REF!+#REF!</f>
        <v>#REF!</v>
      </c>
      <c r="X53" s="484" t="e">
        <f>#REF!+#REF!+#REF!+#REF!+#REF!+#REF!+#REF!+#REF!+#REF!+#REF!+#REF!+#REF!+#REF!</f>
        <v>#REF!</v>
      </c>
      <c r="Y53" s="484" t="e">
        <f>#REF!+#REF!+#REF!+#REF!+#REF!+#REF!+#REF!+#REF!+#REF!+#REF!+#REF!+#REF!+#REF!</f>
        <v>#REF!</v>
      </c>
      <c r="Z53" s="484"/>
      <c r="AA53" s="484"/>
      <c r="AB53" s="223" t="e">
        <f>#REF!+#REF!+#REF!+#REF!+#REF!+#REF!+#REF!+#REF!+#REF!+#REF!+#REF!+#REF!+#REF!</f>
        <v>#REF!</v>
      </c>
      <c r="AC53" s="308" t="e">
        <f>#REF!+#REF!+#REF!+#REF!+#REF!+#REF!+#REF!+#REF!+#REF!+#REF!+#REF!+#REF!+#REF!</f>
        <v>#REF!</v>
      </c>
      <c r="AD53" s="222"/>
      <c r="AE53" s="222" t="e">
        <f>#REF!+#REF!+#REF!+#REF!+#REF!+#REF!+#REF!+#REF!+#REF!+#REF!+#REF!+#REF!+#REF!</f>
        <v>#REF!</v>
      </c>
      <c r="AF53" s="222" t="e">
        <f>#REF!+#REF!+#REF!+#REF!+#REF!+#REF!+#REF!+#REF!+#REF!+#REF!+#REF!+#REF!+#REF!</f>
        <v>#REF!</v>
      </c>
      <c r="AG53" s="241" t="e">
        <f>#REF!+#REF!+#REF!+#REF!+#REF!+#REF!+#REF!+#REF!+#REF!+#REF!+#REF!+#REF!+#REF!</f>
        <v>#REF!</v>
      </c>
    </row>
    <row r="54" spans="1:35" hidden="1" x14ac:dyDescent="0.3">
      <c r="A54" s="221" t="s">
        <v>60</v>
      </c>
      <c r="B54" s="378"/>
      <c r="C54" s="222" t="e">
        <f>#REF!+#REF!+#REF!+#REF!+#REF!+#REF!+#REF!+#REF!+#REF!+#REF!+#REF!+#REF!+#REF!</f>
        <v>#REF!</v>
      </c>
      <c r="D54" s="222" t="e">
        <f>#REF!+#REF!+#REF!+#REF!+#REF!+#REF!+#REF!+#REF!+#REF!+#REF!+#REF!+#REF!+#REF!</f>
        <v>#REF!</v>
      </c>
      <c r="E54" s="222" t="e">
        <f>#REF!+#REF!+#REF!+#REF!+#REF!+#REF!+#REF!+#REF!+#REF!+#REF!+#REF!+#REF!+#REF!</f>
        <v>#REF!</v>
      </c>
      <c r="F54" s="222" t="e">
        <f>#REF!+#REF!+#REF!+#REF!+#REF!+#REF!+#REF!+#REF!+#REF!+#REF!+#REF!+#REF!+#REF!</f>
        <v>#REF!</v>
      </c>
      <c r="G54" s="517" t="e">
        <f>#REF!+#REF!+#REF!+#REF!+#REF!+#REF!+#REF!+#REF!+#REF!+#REF!+#REF!+#REF!+#REF!</f>
        <v>#REF!</v>
      </c>
      <c r="H54" s="222" t="e">
        <f>#REF!+#REF!+#REF!+#REF!+#REF!+#REF!+#REF!+#REF!+#REF!+#REF!+#REF!+#REF!+#REF!</f>
        <v>#REF!</v>
      </c>
      <c r="I54" s="222" t="e">
        <f>#REF!+#REF!+#REF!+#REF!+#REF!+#REF!+#REF!+#REF!+#REF!+#REF!+#REF!+#REF!+#REF!</f>
        <v>#REF!</v>
      </c>
      <c r="J54" s="222" t="e">
        <f>#REF!+#REF!+#REF!+#REF!+#REF!+#REF!+#REF!+#REF!+#REF!+#REF!+#REF!+#REF!+#REF!</f>
        <v>#REF!</v>
      </c>
      <c r="K54" s="222" t="e">
        <f>#REF!+#REF!+#REF!+#REF!+#REF!+#REF!+#REF!+#REF!+#REF!+#REF!+#REF!+#REF!+#REF!</f>
        <v>#REF!</v>
      </c>
      <c r="L54" s="222" t="e">
        <f>#REF!+#REF!+#REF!+#REF!+#REF!+#REF!+#REF!+#REF!+#REF!+#REF!+#REF!+#REF!+#REF!</f>
        <v>#REF!</v>
      </c>
      <c r="M54" s="222" t="e">
        <f>#REF!+#REF!+#REF!+#REF!+#REF!+#REF!+#REF!+#REF!+#REF!+#REF!+#REF!+#REF!+#REF!</f>
        <v>#REF!</v>
      </c>
      <c r="N54" s="222" t="e">
        <f>#REF!+#REF!+#REF!+#REF!+#REF!+#REF!+#REF!+#REF!+#REF!+#REF!+#REF!+#REF!+#REF!</f>
        <v>#REF!</v>
      </c>
      <c r="O54" s="222"/>
      <c r="P54" s="222"/>
      <c r="Q54" s="222"/>
      <c r="R54" s="222" t="e">
        <f>#REF!+#REF!+#REF!+#REF!+#REF!+#REF!+#REF!+#REF!+#REF!+#REF!+#REF!+#REF!+#REF!</f>
        <v>#REF!</v>
      </c>
      <c r="S54" s="222"/>
      <c r="T54" s="484" t="e">
        <f>#REF!+#REF!+#REF!+#REF!+#REF!+#REF!+#REF!+#REF!+#REF!+#REF!+#REF!+#REF!+#REF!</f>
        <v>#REF!</v>
      </c>
      <c r="U54" s="484"/>
      <c r="V54" s="222" t="e">
        <f>#REF!+#REF!+#REF!+#REF!+#REF!+#REF!+#REF!+#REF!+#REF!+#REF!+#REF!+#REF!+#REF!</f>
        <v>#REF!</v>
      </c>
      <c r="W54" s="222" t="e">
        <f>#REF!+#REF!+#REF!+#REF!+#REF!+#REF!+#REF!+#REF!+#REF!+#REF!+#REF!+#REF!+#REF!</f>
        <v>#REF!</v>
      </c>
      <c r="X54" s="484" t="e">
        <f>#REF!+#REF!+#REF!+#REF!+#REF!+#REF!+#REF!+#REF!+#REF!+#REF!+#REF!+#REF!+#REF!</f>
        <v>#REF!</v>
      </c>
      <c r="Y54" s="484" t="e">
        <f>#REF!+#REF!+#REF!+#REF!+#REF!+#REF!+#REF!+#REF!+#REF!+#REF!+#REF!+#REF!+#REF!</f>
        <v>#REF!</v>
      </c>
      <c r="Z54" s="484"/>
      <c r="AA54" s="484"/>
      <c r="AB54" s="223" t="e">
        <f>#REF!+#REF!+#REF!+#REF!+#REF!+#REF!+#REF!+#REF!+#REF!+#REF!+#REF!+#REF!+#REF!</f>
        <v>#REF!</v>
      </c>
      <c r="AC54" s="308" t="e">
        <f>#REF!+#REF!+#REF!+#REF!+#REF!+#REF!+#REF!+#REF!+#REF!+#REF!+#REF!+#REF!+#REF!</f>
        <v>#REF!</v>
      </c>
      <c r="AD54" s="222"/>
      <c r="AE54" s="222" t="e">
        <f>#REF!+#REF!+#REF!+#REF!+#REF!+#REF!+#REF!+#REF!+#REF!+#REF!+#REF!+#REF!+#REF!</f>
        <v>#REF!</v>
      </c>
      <c r="AF54" s="222" t="e">
        <f>#REF!+#REF!+#REF!+#REF!+#REF!+#REF!+#REF!+#REF!+#REF!+#REF!+#REF!+#REF!+#REF!</f>
        <v>#REF!</v>
      </c>
      <c r="AG54" s="241" t="e">
        <f>#REF!+#REF!+#REF!+#REF!+#REF!+#REF!+#REF!+#REF!+#REF!+#REF!+#REF!+#REF!+#REF!</f>
        <v>#REF!</v>
      </c>
    </row>
    <row r="55" spans="1:35" ht="101.25" hidden="1" x14ac:dyDescent="0.3">
      <c r="A55" s="225" t="s">
        <v>61</v>
      </c>
      <c r="B55" s="379"/>
      <c r="C55" s="222" t="e">
        <f>#REF!+#REF!+#REF!+#REF!+#REF!+#REF!+#REF!+#REF!+#REF!+#REF!+#REF!+#REF!+#REF!</f>
        <v>#REF!</v>
      </c>
      <c r="D55" s="222" t="e">
        <f>#REF!+#REF!+#REF!+#REF!+#REF!+#REF!+#REF!+#REF!+#REF!+#REF!+#REF!+#REF!+#REF!</f>
        <v>#REF!</v>
      </c>
      <c r="E55" s="222" t="e">
        <f>#REF!+#REF!+#REF!+#REF!+#REF!+#REF!+#REF!+#REF!+#REF!+#REF!+#REF!+#REF!+#REF!</f>
        <v>#REF!</v>
      </c>
      <c r="F55" s="222" t="e">
        <f>#REF!+#REF!+#REF!+#REF!+#REF!+#REF!+#REF!+#REF!+#REF!+#REF!+#REF!+#REF!+#REF!</f>
        <v>#REF!</v>
      </c>
      <c r="G55" s="517" t="e">
        <f>#REF!+#REF!+#REF!+#REF!+#REF!+#REF!+#REF!+#REF!+#REF!+#REF!+#REF!+#REF!+#REF!</f>
        <v>#REF!</v>
      </c>
      <c r="H55" s="222" t="e">
        <f>#REF!+#REF!+#REF!+#REF!+#REF!+#REF!+#REF!+#REF!+#REF!+#REF!+#REF!+#REF!+#REF!</f>
        <v>#REF!</v>
      </c>
      <c r="I55" s="222" t="e">
        <f>#REF!+#REF!+#REF!+#REF!+#REF!+#REF!+#REF!+#REF!+#REF!+#REF!+#REF!+#REF!+#REF!</f>
        <v>#REF!</v>
      </c>
      <c r="J55" s="222" t="e">
        <f>#REF!+#REF!+#REF!+#REF!+#REF!+#REF!+#REF!+#REF!+#REF!+#REF!+#REF!+#REF!+#REF!</f>
        <v>#REF!</v>
      </c>
      <c r="K55" s="222" t="e">
        <f>#REF!+#REF!+#REF!+#REF!+#REF!+#REF!+#REF!+#REF!+#REF!+#REF!+#REF!+#REF!+#REF!</f>
        <v>#REF!</v>
      </c>
      <c r="L55" s="222" t="e">
        <f>#REF!+#REF!+#REF!+#REF!+#REF!+#REF!+#REF!+#REF!+#REF!+#REF!+#REF!+#REF!+#REF!</f>
        <v>#REF!</v>
      </c>
      <c r="M55" s="222" t="e">
        <f>#REF!+#REF!+#REF!+#REF!+#REF!+#REF!+#REF!+#REF!+#REF!+#REF!+#REF!+#REF!+#REF!</f>
        <v>#REF!</v>
      </c>
      <c r="N55" s="222" t="e">
        <f>#REF!+#REF!+#REF!+#REF!+#REF!+#REF!+#REF!+#REF!+#REF!+#REF!+#REF!+#REF!+#REF!</f>
        <v>#REF!</v>
      </c>
      <c r="O55" s="222"/>
      <c r="P55" s="222"/>
      <c r="Q55" s="222"/>
      <c r="R55" s="222" t="e">
        <f>#REF!+#REF!+#REF!+#REF!+#REF!+#REF!+#REF!+#REF!+#REF!+#REF!+#REF!+#REF!+#REF!</f>
        <v>#REF!</v>
      </c>
      <c r="S55" s="222"/>
      <c r="T55" s="484" t="e">
        <f>#REF!+#REF!+#REF!+#REF!+#REF!+#REF!+#REF!+#REF!+#REF!+#REF!+#REF!+#REF!+#REF!</f>
        <v>#REF!</v>
      </c>
      <c r="U55" s="484"/>
      <c r="V55" s="222" t="e">
        <f>#REF!+#REF!+#REF!+#REF!+#REF!+#REF!+#REF!+#REF!+#REF!+#REF!+#REF!+#REF!+#REF!</f>
        <v>#REF!</v>
      </c>
      <c r="W55" s="222" t="e">
        <f>#REF!+#REF!+#REF!+#REF!+#REF!+#REF!+#REF!+#REF!+#REF!+#REF!+#REF!+#REF!+#REF!</f>
        <v>#REF!</v>
      </c>
      <c r="X55" s="484" t="e">
        <f>#REF!+#REF!+#REF!+#REF!+#REF!+#REF!+#REF!+#REF!+#REF!+#REF!+#REF!+#REF!+#REF!</f>
        <v>#REF!</v>
      </c>
      <c r="Y55" s="484" t="e">
        <f>#REF!+#REF!+#REF!+#REF!+#REF!+#REF!+#REF!+#REF!+#REF!+#REF!+#REF!+#REF!+#REF!</f>
        <v>#REF!</v>
      </c>
      <c r="Z55" s="484"/>
      <c r="AA55" s="484"/>
      <c r="AB55" s="223" t="e">
        <f>#REF!+#REF!+#REF!+#REF!+#REF!+#REF!+#REF!+#REF!+#REF!+#REF!+#REF!+#REF!+#REF!</f>
        <v>#REF!</v>
      </c>
      <c r="AC55" s="308" t="e">
        <f>#REF!+#REF!+#REF!+#REF!+#REF!+#REF!+#REF!+#REF!+#REF!+#REF!+#REF!+#REF!+#REF!</f>
        <v>#REF!</v>
      </c>
      <c r="AD55" s="222"/>
      <c r="AE55" s="222" t="e">
        <f>#REF!+#REF!+#REF!+#REF!+#REF!+#REF!+#REF!+#REF!+#REF!+#REF!+#REF!+#REF!+#REF!</f>
        <v>#REF!</v>
      </c>
      <c r="AF55" s="222" t="e">
        <f>#REF!+#REF!+#REF!+#REF!+#REF!+#REF!+#REF!+#REF!+#REF!+#REF!+#REF!+#REF!+#REF!</f>
        <v>#REF!</v>
      </c>
      <c r="AG55" s="241" t="e">
        <f>#REF!+#REF!+#REF!+#REF!+#REF!+#REF!+#REF!+#REF!+#REF!+#REF!+#REF!+#REF!+#REF!</f>
        <v>#REF!</v>
      </c>
    </row>
    <row r="56" spans="1:35" ht="60.75" hidden="1" x14ac:dyDescent="0.3">
      <c r="A56" s="225" t="s">
        <v>62</v>
      </c>
      <c r="B56" s="379"/>
      <c r="C56" s="222" t="e">
        <f>#REF!+#REF!+#REF!+#REF!+#REF!+#REF!+#REF!+#REF!+#REF!+#REF!+#REF!+#REF!+#REF!</f>
        <v>#REF!</v>
      </c>
      <c r="D56" s="222" t="e">
        <f>#REF!+#REF!+#REF!+#REF!+#REF!+#REF!+#REF!+#REF!+#REF!+#REF!+#REF!+#REF!+#REF!</f>
        <v>#REF!</v>
      </c>
      <c r="E56" s="222" t="e">
        <f>#REF!+#REF!+#REF!+#REF!+#REF!+#REF!+#REF!+#REF!+#REF!+#REF!+#REF!+#REF!+#REF!</f>
        <v>#REF!</v>
      </c>
      <c r="F56" s="222" t="e">
        <f>#REF!+#REF!+#REF!+#REF!+#REF!+#REF!+#REF!+#REF!+#REF!+#REF!+#REF!+#REF!+#REF!</f>
        <v>#REF!</v>
      </c>
      <c r="G56" s="517" t="e">
        <f>#REF!+#REF!+#REF!+#REF!+#REF!+#REF!+#REF!+#REF!+#REF!+#REF!+#REF!+#REF!+#REF!</f>
        <v>#REF!</v>
      </c>
      <c r="H56" s="222" t="e">
        <f>#REF!+#REF!+#REF!+#REF!+#REF!+#REF!+#REF!+#REF!+#REF!+#REF!+#REF!+#REF!+#REF!</f>
        <v>#REF!</v>
      </c>
      <c r="I56" s="222" t="e">
        <f>#REF!+#REF!+#REF!+#REF!+#REF!+#REF!+#REF!+#REF!+#REF!+#REF!+#REF!+#REF!+#REF!</f>
        <v>#REF!</v>
      </c>
      <c r="J56" s="222" t="e">
        <f>#REF!+#REF!+#REF!+#REF!+#REF!+#REF!+#REF!+#REF!+#REF!+#REF!+#REF!+#REF!+#REF!</f>
        <v>#REF!</v>
      </c>
      <c r="K56" s="222" t="e">
        <f>#REF!+#REF!+#REF!+#REF!+#REF!+#REF!+#REF!+#REF!+#REF!+#REF!+#REF!+#REF!+#REF!</f>
        <v>#REF!</v>
      </c>
      <c r="L56" s="222" t="e">
        <f>#REF!+#REF!+#REF!+#REF!+#REF!+#REF!+#REF!+#REF!+#REF!+#REF!+#REF!+#REF!+#REF!</f>
        <v>#REF!</v>
      </c>
      <c r="M56" s="222" t="e">
        <f>#REF!+#REF!+#REF!+#REF!+#REF!+#REF!+#REF!+#REF!+#REF!+#REF!+#REF!+#REF!+#REF!</f>
        <v>#REF!</v>
      </c>
      <c r="N56" s="222" t="e">
        <f>#REF!+#REF!+#REF!+#REF!+#REF!+#REF!+#REF!+#REF!+#REF!+#REF!+#REF!+#REF!+#REF!</f>
        <v>#REF!</v>
      </c>
      <c r="O56" s="222"/>
      <c r="P56" s="222"/>
      <c r="Q56" s="222"/>
      <c r="R56" s="222" t="e">
        <f>#REF!+#REF!+#REF!+#REF!+#REF!+#REF!+#REF!+#REF!+#REF!+#REF!+#REF!+#REF!+#REF!</f>
        <v>#REF!</v>
      </c>
      <c r="S56" s="222"/>
      <c r="T56" s="484" t="e">
        <f>#REF!+#REF!+#REF!+#REF!+#REF!+#REF!+#REF!+#REF!+#REF!+#REF!+#REF!+#REF!+#REF!</f>
        <v>#REF!</v>
      </c>
      <c r="U56" s="484"/>
      <c r="V56" s="222" t="e">
        <f>#REF!+#REF!+#REF!+#REF!+#REF!+#REF!+#REF!+#REF!+#REF!+#REF!+#REF!+#REF!+#REF!</f>
        <v>#REF!</v>
      </c>
      <c r="W56" s="222" t="e">
        <f>#REF!+#REF!+#REF!+#REF!+#REF!+#REF!+#REF!+#REF!+#REF!+#REF!+#REF!+#REF!+#REF!</f>
        <v>#REF!</v>
      </c>
      <c r="X56" s="484" t="e">
        <f>#REF!+#REF!+#REF!+#REF!+#REF!+#REF!+#REF!+#REF!+#REF!+#REF!+#REF!+#REF!+#REF!</f>
        <v>#REF!</v>
      </c>
      <c r="Y56" s="484" t="e">
        <f>#REF!+#REF!+#REF!+#REF!+#REF!+#REF!+#REF!+#REF!+#REF!+#REF!+#REF!+#REF!+#REF!</f>
        <v>#REF!</v>
      </c>
      <c r="Z56" s="484"/>
      <c r="AA56" s="484"/>
      <c r="AB56" s="223" t="e">
        <f>#REF!+#REF!+#REF!+#REF!+#REF!+#REF!+#REF!+#REF!+#REF!+#REF!+#REF!+#REF!+#REF!</f>
        <v>#REF!</v>
      </c>
      <c r="AC56" s="308" t="e">
        <f>#REF!+#REF!+#REF!+#REF!+#REF!+#REF!+#REF!+#REF!+#REF!+#REF!+#REF!+#REF!+#REF!</f>
        <v>#REF!</v>
      </c>
      <c r="AD56" s="222"/>
      <c r="AE56" s="222" t="e">
        <f>#REF!+#REF!+#REF!+#REF!+#REF!+#REF!+#REF!+#REF!+#REF!+#REF!+#REF!+#REF!+#REF!</f>
        <v>#REF!</v>
      </c>
      <c r="AF56" s="222" t="e">
        <f>#REF!+#REF!+#REF!+#REF!+#REF!+#REF!+#REF!+#REF!+#REF!+#REF!+#REF!+#REF!+#REF!</f>
        <v>#REF!</v>
      </c>
      <c r="AG56" s="241" t="e">
        <f>#REF!+#REF!+#REF!+#REF!+#REF!+#REF!+#REF!+#REF!+#REF!+#REF!+#REF!+#REF!+#REF!</f>
        <v>#REF!</v>
      </c>
    </row>
    <row r="57" spans="1:35" ht="60.75" hidden="1" x14ac:dyDescent="0.3">
      <c r="A57" s="225" t="s">
        <v>63</v>
      </c>
      <c r="B57" s="379"/>
      <c r="C57" s="222" t="e">
        <f>#REF!+#REF!+#REF!+#REF!+#REF!+#REF!+#REF!+#REF!+#REF!+#REF!+#REF!+#REF!+#REF!</f>
        <v>#REF!</v>
      </c>
      <c r="D57" s="222" t="e">
        <f>#REF!+#REF!+#REF!+#REF!+#REF!+#REF!+#REF!+#REF!+#REF!+#REF!+#REF!+#REF!+#REF!</f>
        <v>#REF!</v>
      </c>
      <c r="E57" s="222" t="e">
        <f>#REF!+#REF!+#REF!+#REF!+#REF!+#REF!+#REF!+#REF!+#REF!+#REF!+#REF!+#REF!+#REF!</f>
        <v>#REF!</v>
      </c>
      <c r="F57" s="222" t="e">
        <f>#REF!+#REF!+#REF!+#REF!+#REF!+#REF!+#REF!+#REF!+#REF!+#REF!+#REF!+#REF!+#REF!</f>
        <v>#REF!</v>
      </c>
      <c r="G57" s="517" t="e">
        <f>#REF!+#REF!+#REF!+#REF!+#REF!+#REF!+#REF!+#REF!+#REF!+#REF!+#REF!+#REF!+#REF!</f>
        <v>#REF!</v>
      </c>
      <c r="H57" s="222" t="e">
        <f>#REF!+#REF!+#REF!+#REF!+#REF!+#REF!+#REF!+#REF!+#REF!+#REF!+#REF!+#REF!+#REF!</f>
        <v>#REF!</v>
      </c>
      <c r="I57" s="222" t="e">
        <f>#REF!+#REF!+#REF!+#REF!+#REF!+#REF!+#REF!+#REF!+#REF!+#REF!+#REF!+#REF!+#REF!</f>
        <v>#REF!</v>
      </c>
      <c r="J57" s="222" t="e">
        <f>#REF!+#REF!+#REF!+#REF!+#REF!+#REF!+#REF!+#REF!+#REF!+#REF!+#REF!+#REF!+#REF!</f>
        <v>#REF!</v>
      </c>
      <c r="K57" s="222" t="e">
        <f>#REF!+#REF!+#REF!+#REF!+#REF!+#REF!+#REF!+#REF!+#REF!+#REF!+#REF!+#REF!+#REF!</f>
        <v>#REF!</v>
      </c>
      <c r="L57" s="222" t="e">
        <f>#REF!+#REF!+#REF!+#REF!+#REF!+#REF!+#REF!+#REF!+#REF!+#REF!+#REF!+#REF!+#REF!</f>
        <v>#REF!</v>
      </c>
      <c r="M57" s="222" t="e">
        <f>#REF!+#REF!+#REF!+#REF!+#REF!+#REF!+#REF!+#REF!+#REF!+#REF!+#REF!+#REF!+#REF!</f>
        <v>#REF!</v>
      </c>
      <c r="N57" s="222" t="e">
        <f>#REF!+#REF!+#REF!+#REF!+#REF!+#REF!+#REF!+#REF!+#REF!+#REF!+#REF!+#REF!+#REF!</f>
        <v>#REF!</v>
      </c>
      <c r="O57" s="222"/>
      <c r="P57" s="222"/>
      <c r="Q57" s="222"/>
      <c r="R57" s="222" t="e">
        <f>#REF!+#REF!+#REF!+#REF!+#REF!+#REF!+#REF!+#REF!+#REF!+#REF!+#REF!+#REF!+#REF!</f>
        <v>#REF!</v>
      </c>
      <c r="S57" s="222"/>
      <c r="T57" s="484" t="e">
        <f>#REF!+#REF!+#REF!+#REF!+#REF!+#REF!+#REF!+#REF!+#REF!+#REF!+#REF!+#REF!+#REF!</f>
        <v>#REF!</v>
      </c>
      <c r="U57" s="484"/>
      <c r="V57" s="222" t="e">
        <f>#REF!+#REF!+#REF!+#REF!+#REF!+#REF!+#REF!+#REF!+#REF!+#REF!+#REF!+#REF!+#REF!</f>
        <v>#REF!</v>
      </c>
      <c r="W57" s="222" t="e">
        <f>#REF!+#REF!+#REF!+#REF!+#REF!+#REF!+#REF!+#REF!+#REF!+#REF!+#REF!+#REF!+#REF!</f>
        <v>#REF!</v>
      </c>
      <c r="X57" s="484" t="e">
        <f>#REF!+#REF!+#REF!+#REF!+#REF!+#REF!+#REF!+#REF!+#REF!+#REF!+#REF!+#REF!+#REF!</f>
        <v>#REF!</v>
      </c>
      <c r="Y57" s="484" t="e">
        <f>#REF!+#REF!+#REF!+#REF!+#REF!+#REF!+#REF!+#REF!+#REF!+#REF!+#REF!+#REF!+#REF!</f>
        <v>#REF!</v>
      </c>
      <c r="Z57" s="484"/>
      <c r="AA57" s="484"/>
      <c r="AB57" s="223" t="e">
        <f>#REF!+#REF!+#REF!+#REF!+#REF!+#REF!+#REF!+#REF!+#REF!+#REF!+#REF!+#REF!+#REF!</f>
        <v>#REF!</v>
      </c>
      <c r="AC57" s="308" t="e">
        <f>#REF!+#REF!+#REF!+#REF!+#REF!+#REF!+#REF!+#REF!+#REF!+#REF!+#REF!+#REF!+#REF!</f>
        <v>#REF!</v>
      </c>
      <c r="AD57" s="222"/>
      <c r="AE57" s="222" t="e">
        <f>#REF!+#REF!+#REF!+#REF!+#REF!+#REF!+#REF!+#REF!+#REF!+#REF!+#REF!+#REF!+#REF!</f>
        <v>#REF!</v>
      </c>
      <c r="AF57" s="222" t="e">
        <f>#REF!+#REF!+#REF!+#REF!+#REF!+#REF!+#REF!+#REF!+#REF!+#REF!+#REF!+#REF!+#REF!</f>
        <v>#REF!</v>
      </c>
      <c r="AG57" s="241" t="e">
        <f>#REF!+#REF!+#REF!+#REF!+#REF!+#REF!+#REF!+#REF!+#REF!+#REF!+#REF!+#REF!+#REF!</f>
        <v>#REF!</v>
      </c>
    </row>
    <row r="58" spans="1:35" ht="60.75" hidden="1" x14ac:dyDescent="0.3">
      <c r="A58" s="225" t="s">
        <v>64</v>
      </c>
      <c r="B58" s="379"/>
      <c r="C58" s="222" t="e">
        <f>#REF!+#REF!+#REF!+#REF!+#REF!+#REF!+#REF!+#REF!+#REF!+#REF!+#REF!+#REF!+#REF!</f>
        <v>#REF!</v>
      </c>
      <c r="D58" s="222" t="e">
        <f>#REF!+#REF!+#REF!+#REF!+#REF!+#REF!+#REF!+#REF!+#REF!+#REF!+#REF!+#REF!+#REF!</f>
        <v>#REF!</v>
      </c>
      <c r="E58" s="222" t="e">
        <f>#REF!+#REF!+#REF!+#REF!+#REF!+#REF!+#REF!+#REF!+#REF!+#REF!+#REF!+#REF!+#REF!</f>
        <v>#REF!</v>
      </c>
      <c r="F58" s="222" t="e">
        <f>#REF!+#REF!+#REF!+#REF!+#REF!+#REF!+#REF!+#REF!+#REF!+#REF!+#REF!+#REF!+#REF!</f>
        <v>#REF!</v>
      </c>
      <c r="G58" s="517" t="e">
        <f>#REF!+#REF!+#REF!+#REF!+#REF!+#REF!+#REF!+#REF!+#REF!+#REF!+#REF!+#REF!+#REF!</f>
        <v>#REF!</v>
      </c>
      <c r="H58" s="222" t="e">
        <f>#REF!+#REF!+#REF!+#REF!+#REF!+#REF!+#REF!+#REF!+#REF!+#REF!+#REF!+#REF!+#REF!</f>
        <v>#REF!</v>
      </c>
      <c r="I58" s="222" t="e">
        <f>#REF!+#REF!+#REF!+#REF!+#REF!+#REF!+#REF!+#REF!+#REF!+#REF!+#REF!+#REF!+#REF!</f>
        <v>#REF!</v>
      </c>
      <c r="J58" s="222" t="e">
        <f>#REF!+#REF!+#REF!+#REF!+#REF!+#REF!+#REF!+#REF!+#REF!+#REF!+#REF!+#REF!+#REF!</f>
        <v>#REF!</v>
      </c>
      <c r="K58" s="222" t="e">
        <f>#REF!+#REF!+#REF!+#REF!+#REF!+#REF!+#REF!+#REF!+#REF!+#REF!+#REF!+#REF!+#REF!</f>
        <v>#REF!</v>
      </c>
      <c r="L58" s="222" t="e">
        <f>#REF!+#REF!+#REF!+#REF!+#REF!+#REF!+#REF!+#REF!+#REF!+#REF!+#REF!+#REF!+#REF!</f>
        <v>#REF!</v>
      </c>
      <c r="M58" s="222" t="e">
        <f>#REF!+#REF!+#REF!+#REF!+#REF!+#REF!+#REF!+#REF!+#REF!+#REF!+#REF!+#REF!+#REF!</f>
        <v>#REF!</v>
      </c>
      <c r="N58" s="222" t="e">
        <f>#REF!+#REF!+#REF!+#REF!+#REF!+#REF!+#REF!+#REF!+#REF!+#REF!+#REF!+#REF!+#REF!</f>
        <v>#REF!</v>
      </c>
      <c r="O58" s="222"/>
      <c r="P58" s="222"/>
      <c r="Q58" s="222"/>
      <c r="R58" s="222" t="e">
        <f>#REF!+#REF!+#REF!+#REF!+#REF!+#REF!+#REF!+#REF!+#REF!+#REF!+#REF!+#REF!+#REF!</f>
        <v>#REF!</v>
      </c>
      <c r="S58" s="222"/>
      <c r="T58" s="484" t="e">
        <f>#REF!+#REF!+#REF!+#REF!+#REF!+#REF!+#REF!+#REF!+#REF!+#REF!+#REF!+#REF!+#REF!</f>
        <v>#REF!</v>
      </c>
      <c r="U58" s="484"/>
      <c r="V58" s="222" t="e">
        <f>#REF!+#REF!+#REF!+#REF!+#REF!+#REF!+#REF!+#REF!+#REF!+#REF!+#REF!+#REF!+#REF!</f>
        <v>#REF!</v>
      </c>
      <c r="W58" s="222" t="e">
        <f>#REF!+#REF!+#REF!+#REF!+#REF!+#REF!+#REF!+#REF!+#REF!+#REF!+#REF!+#REF!+#REF!</f>
        <v>#REF!</v>
      </c>
      <c r="X58" s="484" t="e">
        <f>#REF!+#REF!+#REF!+#REF!+#REF!+#REF!+#REF!+#REF!+#REF!+#REF!+#REF!+#REF!+#REF!</f>
        <v>#REF!</v>
      </c>
      <c r="Y58" s="484" t="e">
        <f>#REF!+#REF!+#REF!+#REF!+#REF!+#REF!+#REF!+#REF!+#REF!+#REF!+#REF!+#REF!+#REF!</f>
        <v>#REF!</v>
      </c>
      <c r="Z58" s="484"/>
      <c r="AA58" s="484"/>
      <c r="AB58" s="223" t="e">
        <f>#REF!+#REF!+#REF!+#REF!+#REF!+#REF!+#REF!+#REF!+#REF!+#REF!+#REF!+#REF!+#REF!</f>
        <v>#REF!</v>
      </c>
      <c r="AC58" s="308" t="e">
        <f>#REF!+#REF!+#REF!+#REF!+#REF!+#REF!+#REF!+#REF!+#REF!+#REF!+#REF!+#REF!+#REF!</f>
        <v>#REF!</v>
      </c>
      <c r="AD58" s="222"/>
      <c r="AE58" s="222" t="e">
        <f>#REF!+#REF!+#REF!+#REF!+#REF!+#REF!+#REF!+#REF!+#REF!+#REF!+#REF!+#REF!+#REF!</f>
        <v>#REF!</v>
      </c>
      <c r="AF58" s="222" t="e">
        <f>#REF!+#REF!+#REF!+#REF!+#REF!+#REF!+#REF!+#REF!+#REF!+#REF!+#REF!+#REF!+#REF!</f>
        <v>#REF!</v>
      </c>
      <c r="AG58" s="241" t="e">
        <f>#REF!+#REF!+#REF!+#REF!+#REF!+#REF!+#REF!+#REF!+#REF!+#REF!+#REF!+#REF!+#REF!</f>
        <v>#REF!</v>
      </c>
    </row>
    <row r="59" spans="1:35" hidden="1" x14ac:dyDescent="0.3">
      <c r="A59" s="221" t="s">
        <v>65</v>
      </c>
      <c r="B59" s="378"/>
      <c r="C59" s="222" t="e">
        <f>#REF!+#REF!+#REF!+#REF!+#REF!+#REF!+#REF!+#REF!+#REF!+#REF!+#REF!+#REF!+#REF!</f>
        <v>#REF!</v>
      </c>
      <c r="D59" s="222" t="e">
        <f>#REF!+#REF!+#REF!+#REF!+#REF!+#REF!+#REF!+#REF!+#REF!+#REF!+#REF!+#REF!+#REF!</f>
        <v>#REF!</v>
      </c>
      <c r="E59" s="222" t="e">
        <f>#REF!+#REF!+#REF!+#REF!+#REF!+#REF!+#REF!+#REF!+#REF!+#REF!+#REF!+#REF!+#REF!</f>
        <v>#REF!</v>
      </c>
      <c r="F59" s="222" t="e">
        <f>#REF!+#REF!+#REF!+#REF!+#REF!+#REF!+#REF!+#REF!+#REF!+#REF!+#REF!+#REF!+#REF!</f>
        <v>#REF!</v>
      </c>
      <c r="G59" s="517" t="e">
        <f>#REF!+#REF!+#REF!+#REF!+#REF!+#REF!+#REF!+#REF!+#REF!+#REF!+#REF!+#REF!+#REF!</f>
        <v>#REF!</v>
      </c>
      <c r="H59" s="222" t="e">
        <f>#REF!+#REF!+#REF!+#REF!+#REF!+#REF!+#REF!+#REF!+#REF!+#REF!+#REF!+#REF!+#REF!</f>
        <v>#REF!</v>
      </c>
      <c r="I59" s="222" t="e">
        <f>#REF!+#REF!+#REF!+#REF!+#REF!+#REF!+#REF!+#REF!+#REF!+#REF!+#REF!+#REF!+#REF!</f>
        <v>#REF!</v>
      </c>
      <c r="J59" s="222" t="e">
        <f>#REF!+#REF!+#REF!+#REF!+#REF!+#REF!+#REF!+#REF!+#REF!+#REF!+#REF!+#REF!+#REF!</f>
        <v>#REF!</v>
      </c>
      <c r="K59" s="222" t="e">
        <f>#REF!+#REF!+#REF!+#REF!+#REF!+#REF!+#REF!+#REF!+#REF!+#REF!+#REF!+#REF!+#REF!</f>
        <v>#REF!</v>
      </c>
      <c r="L59" s="222" t="e">
        <f>#REF!+#REF!+#REF!+#REF!+#REF!+#REF!+#REF!+#REF!+#REF!+#REF!+#REF!+#REF!+#REF!</f>
        <v>#REF!</v>
      </c>
      <c r="M59" s="222" t="e">
        <f>#REF!+#REF!+#REF!+#REF!+#REF!+#REF!+#REF!+#REF!+#REF!+#REF!+#REF!+#REF!+#REF!</f>
        <v>#REF!</v>
      </c>
      <c r="N59" s="222" t="e">
        <f>#REF!+#REF!+#REF!+#REF!+#REF!+#REF!+#REF!+#REF!+#REF!+#REF!+#REF!+#REF!+#REF!</f>
        <v>#REF!</v>
      </c>
      <c r="O59" s="222"/>
      <c r="P59" s="222"/>
      <c r="Q59" s="222"/>
      <c r="R59" s="222" t="e">
        <f>#REF!+#REF!+#REF!+#REF!+#REF!+#REF!+#REF!+#REF!+#REF!+#REF!+#REF!+#REF!+#REF!</f>
        <v>#REF!</v>
      </c>
      <c r="S59" s="222"/>
      <c r="T59" s="484" t="e">
        <f>#REF!+#REF!+#REF!+#REF!+#REF!+#REF!+#REF!+#REF!+#REF!+#REF!+#REF!+#REF!+#REF!</f>
        <v>#REF!</v>
      </c>
      <c r="U59" s="484"/>
      <c r="V59" s="222" t="e">
        <f>#REF!+#REF!+#REF!+#REF!+#REF!+#REF!+#REF!+#REF!+#REF!+#REF!+#REF!+#REF!+#REF!</f>
        <v>#REF!</v>
      </c>
      <c r="W59" s="222" t="e">
        <f>#REF!+#REF!+#REF!+#REF!+#REF!+#REF!+#REF!+#REF!+#REF!+#REF!+#REF!+#REF!+#REF!</f>
        <v>#REF!</v>
      </c>
      <c r="X59" s="484" t="e">
        <f>#REF!+#REF!+#REF!+#REF!+#REF!+#REF!+#REF!+#REF!+#REF!+#REF!+#REF!+#REF!+#REF!</f>
        <v>#REF!</v>
      </c>
      <c r="Y59" s="484" t="e">
        <f>#REF!+#REF!+#REF!+#REF!+#REF!+#REF!+#REF!+#REF!+#REF!+#REF!+#REF!+#REF!+#REF!</f>
        <v>#REF!</v>
      </c>
      <c r="Z59" s="484"/>
      <c r="AA59" s="484"/>
      <c r="AB59" s="223" t="e">
        <f>#REF!+#REF!+#REF!+#REF!+#REF!+#REF!+#REF!+#REF!+#REF!+#REF!+#REF!+#REF!+#REF!</f>
        <v>#REF!</v>
      </c>
      <c r="AC59" s="308" t="e">
        <f>#REF!+#REF!+#REF!+#REF!+#REF!+#REF!+#REF!+#REF!+#REF!+#REF!+#REF!+#REF!+#REF!</f>
        <v>#REF!</v>
      </c>
      <c r="AD59" s="222"/>
      <c r="AE59" s="222" t="e">
        <f>#REF!+#REF!+#REF!+#REF!+#REF!+#REF!+#REF!+#REF!+#REF!+#REF!+#REF!+#REF!+#REF!</f>
        <v>#REF!</v>
      </c>
      <c r="AF59" s="222" t="e">
        <f>#REF!+#REF!+#REF!+#REF!+#REF!+#REF!+#REF!+#REF!+#REF!+#REF!+#REF!+#REF!+#REF!</f>
        <v>#REF!</v>
      </c>
      <c r="AG59" s="241" t="e">
        <f>#REF!+#REF!+#REF!+#REF!+#REF!+#REF!+#REF!+#REF!+#REF!+#REF!+#REF!+#REF!+#REF!</f>
        <v>#REF!</v>
      </c>
    </row>
    <row r="60" spans="1:35" ht="60.75" hidden="1" x14ac:dyDescent="0.3">
      <c r="A60" s="225" t="s">
        <v>63</v>
      </c>
      <c r="B60" s="379"/>
      <c r="C60" s="222" t="e">
        <f>#REF!+#REF!+#REF!+#REF!+#REF!+#REF!+#REF!+#REF!+#REF!+#REF!+#REF!+#REF!+#REF!</f>
        <v>#REF!</v>
      </c>
      <c r="D60" s="222" t="e">
        <f>#REF!+#REF!+#REF!+#REF!+#REF!+#REF!+#REF!+#REF!+#REF!+#REF!+#REF!+#REF!+#REF!</f>
        <v>#REF!</v>
      </c>
      <c r="E60" s="222" t="e">
        <f>#REF!+#REF!+#REF!+#REF!+#REF!+#REF!+#REF!+#REF!+#REF!+#REF!+#REF!+#REF!+#REF!</f>
        <v>#REF!</v>
      </c>
      <c r="F60" s="222" t="e">
        <f>#REF!+#REF!+#REF!+#REF!+#REF!+#REF!+#REF!+#REF!+#REF!+#REF!+#REF!+#REF!+#REF!</f>
        <v>#REF!</v>
      </c>
      <c r="G60" s="517" t="e">
        <f>#REF!+#REF!+#REF!+#REF!+#REF!+#REF!+#REF!+#REF!+#REF!+#REF!+#REF!+#REF!+#REF!</f>
        <v>#REF!</v>
      </c>
      <c r="H60" s="222" t="e">
        <f>#REF!+#REF!+#REF!+#REF!+#REF!+#REF!+#REF!+#REF!+#REF!+#REF!+#REF!+#REF!+#REF!</f>
        <v>#REF!</v>
      </c>
      <c r="I60" s="222" t="e">
        <f>#REF!+#REF!+#REF!+#REF!+#REF!+#REF!+#REF!+#REF!+#REF!+#REF!+#REF!+#REF!+#REF!</f>
        <v>#REF!</v>
      </c>
      <c r="J60" s="222" t="e">
        <f>#REF!+#REF!+#REF!+#REF!+#REF!+#REF!+#REF!+#REF!+#REF!+#REF!+#REF!+#REF!+#REF!</f>
        <v>#REF!</v>
      </c>
      <c r="K60" s="222" t="e">
        <f>#REF!+#REF!+#REF!+#REF!+#REF!+#REF!+#REF!+#REF!+#REF!+#REF!+#REF!+#REF!+#REF!</f>
        <v>#REF!</v>
      </c>
      <c r="L60" s="222" t="e">
        <f>#REF!+#REF!+#REF!+#REF!+#REF!+#REF!+#REF!+#REF!+#REF!+#REF!+#REF!+#REF!+#REF!</f>
        <v>#REF!</v>
      </c>
      <c r="M60" s="222" t="e">
        <f>#REF!+#REF!+#REF!+#REF!+#REF!+#REF!+#REF!+#REF!+#REF!+#REF!+#REF!+#REF!+#REF!</f>
        <v>#REF!</v>
      </c>
      <c r="N60" s="222" t="e">
        <f>#REF!+#REF!+#REF!+#REF!+#REF!+#REF!+#REF!+#REF!+#REF!+#REF!+#REF!+#REF!+#REF!</f>
        <v>#REF!</v>
      </c>
      <c r="O60" s="222"/>
      <c r="P60" s="222"/>
      <c r="Q60" s="222"/>
      <c r="R60" s="222" t="e">
        <f>#REF!+#REF!+#REF!+#REF!+#REF!+#REF!+#REF!+#REF!+#REF!+#REF!+#REF!+#REF!+#REF!</f>
        <v>#REF!</v>
      </c>
      <c r="S60" s="222"/>
      <c r="T60" s="484" t="e">
        <f>#REF!+#REF!+#REF!+#REF!+#REF!+#REF!+#REF!+#REF!+#REF!+#REF!+#REF!+#REF!+#REF!</f>
        <v>#REF!</v>
      </c>
      <c r="U60" s="484"/>
      <c r="V60" s="222" t="e">
        <f>#REF!+#REF!+#REF!+#REF!+#REF!+#REF!+#REF!+#REF!+#REF!+#REF!+#REF!+#REF!+#REF!</f>
        <v>#REF!</v>
      </c>
      <c r="W60" s="222" t="e">
        <f>#REF!+#REF!+#REF!+#REF!+#REF!+#REF!+#REF!+#REF!+#REF!+#REF!+#REF!+#REF!+#REF!</f>
        <v>#REF!</v>
      </c>
      <c r="X60" s="484" t="e">
        <f>#REF!+#REF!+#REF!+#REF!+#REF!+#REF!+#REF!+#REF!+#REF!+#REF!+#REF!+#REF!+#REF!</f>
        <v>#REF!</v>
      </c>
      <c r="Y60" s="484" t="e">
        <f>#REF!+#REF!+#REF!+#REF!+#REF!+#REF!+#REF!+#REF!+#REF!+#REF!+#REF!+#REF!+#REF!</f>
        <v>#REF!</v>
      </c>
      <c r="Z60" s="484"/>
      <c r="AA60" s="484"/>
      <c r="AB60" s="223" t="e">
        <f>#REF!+#REF!+#REF!+#REF!+#REF!+#REF!+#REF!+#REF!+#REF!+#REF!+#REF!+#REF!+#REF!</f>
        <v>#REF!</v>
      </c>
      <c r="AC60" s="308" t="e">
        <f>#REF!+#REF!+#REF!+#REF!+#REF!+#REF!+#REF!+#REF!+#REF!+#REF!+#REF!+#REF!+#REF!</f>
        <v>#REF!</v>
      </c>
      <c r="AD60" s="222"/>
      <c r="AE60" s="222" t="e">
        <f>#REF!+#REF!+#REF!+#REF!+#REF!+#REF!+#REF!+#REF!+#REF!+#REF!+#REF!+#REF!+#REF!</f>
        <v>#REF!</v>
      </c>
      <c r="AF60" s="222" t="e">
        <f>#REF!+#REF!+#REF!+#REF!+#REF!+#REF!+#REF!+#REF!+#REF!+#REF!+#REF!+#REF!+#REF!</f>
        <v>#REF!</v>
      </c>
      <c r="AG60" s="241" t="e">
        <f>#REF!+#REF!+#REF!+#REF!+#REF!+#REF!+#REF!+#REF!+#REF!+#REF!+#REF!+#REF!+#REF!</f>
        <v>#REF!</v>
      </c>
    </row>
    <row r="61" spans="1:35" ht="60.75" hidden="1" x14ac:dyDescent="0.3">
      <c r="A61" s="225" t="s">
        <v>64</v>
      </c>
      <c r="B61" s="379"/>
      <c r="C61" s="222" t="e">
        <f>#REF!+#REF!+#REF!+#REF!+#REF!+#REF!+#REF!+#REF!+#REF!+#REF!+#REF!+#REF!+#REF!</f>
        <v>#REF!</v>
      </c>
      <c r="D61" s="222" t="e">
        <f>#REF!+#REF!+#REF!+#REF!+#REF!+#REF!+#REF!+#REF!+#REF!+#REF!+#REF!+#REF!+#REF!</f>
        <v>#REF!</v>
      </c>
      <c r="E61" s="222" t="e">
        <f>#REF!+#REF!+#REF!+#REF!+#REF!+#REF!+#REF!+#REF!+#REF!+#REF!+#REF!+#REF!+#REF!</f>
        <v>#REF!</v>
      </c>
      <c r="F61" s="222" t="e">
        <f>#REF!+#REF!+#REF!+#REF!+#REF!+#REF!+#REF!+#REF!+#REF!+#REF!+#REF!+#REF!+#REF!</f>
        <v>#REF!</v>
      </c>
      <c r="G61" s="517" t="e">
        <f>#REF!+#REF!+#REF!+#REF!+#REF!+#REF!+#REF!+#REF!+#REF!+#REF!+#REF!+#REF!+#REF!</f>
        <v>#REF!</v>
      </c>
      <c r="H61" s="222" t="e">
        <f>#REF!+#REF!+#REF!+#REF!+#REF!+#REF!+#REF!+#REF!+#REF!+#REF!+#REF!+#REF!+#REF!</f>
        <v>#REF!</v>
      </c>
      <c r="I61" s="222" t="e">
        <f>#REF!+#REF!+#REF!+#REF!+#REF!+#REF!+#REF!+#REF!+#REF!+#REF!+#REF!+#REF!+#REF!</f>
        <v>#REF!</v>
      </c>
      <c r="J61" s="222" t="e">
        <f>#REF!+#REF!+#REF!+#REF!+#REF!+#REF!+#REF!+#REF!+#REF!+#REF!+#REF!+#REF!+#REF!</f>
        <v>#REF!</v>
      </c>
      <c r="K61" s="222" t="e">
        <f>#REF!+#REF!+#REF!+#REF!+#REF!+#REF!+#REF!+#REF!+#REF!+#REF!+#REF!+#REF!+#REF!</f>
        <v>#REF!</v>
      </c>
      <c r="L61" s="222" t="e">
        <f>#REF!+#REF!+#REF!+#REF!+#REF!+#REF!+#REF!+#REF!+#REF!+#REF!+#REF!+#REF!+#REF!</f>
        <v>#REF!</v>
      </c>
      <c r="M61" s="222" t="e">
        <f>#REF!+#REF!+#REF!+#REF!+#REF!+#REF!+#REF!+#REF!+#REF!+#REF!+#REF!+#REF!+#REF!</f>
        <v>#REF!</v>
      </c>
      <c r="N61" s="222" t="e">
        <f>#REF!+#REF!+#REF!+#REF!+#REF!+#REF!+#REF!+#REF!+#REF!+#REF!+#REF!+#REF!+#REF!</f>
        <v>#REF!</v>
      </c>
      <c r="O61" s="222"/>
      <c r="P61" s="222"/>
      <c r="Q61" s="222"/>
      <c r="R61" s="222" t="e">
        <f>#REF!+#REF!+#REF!+#REF!+#REF!+#REF!+#REF!+#REF!+#REF!+#REF!+#REF!+#REF!+#REF!</f>
        <v>#REF!</v>
      </c>
      <c r="S61" s="222"/>
      <c r="T61" s="484" t="e">
        <f>#REF!+#REF!+#REF!+#REF!+#REF!+#REF!+#REF!+#REF!+#REF!+#REF!+#REF!+#REF!+#REF!</f>
        <v>#REF!</v>
      </c>
      <c r="U61" s="484"/>
      <c r="V61" s="222" t="e">
        <f>#REF!+#REF!+#REF!+#REF!+#REF!+#REF!+#REF!+#REF!+#REF!+#REF!+#REF!+#REF!+#REF!</f>
        <v>#REF!</v>
      </c>
      <c r="W61" s="222" t="e">
        <f>#REF!+#REF!+#REF!+#REF!+#REF!+#REF!+#REF!+#REF!+#REF!+#REF!+#REF!+#REF!+#REF!</f>
        <v>#REF!</v>
      </c>
      <c r="X61" s="484" t="e">
        <f>#REF!+#REF!+#REF!+#REF!+#REF!+#REF!+#REF!+#REF!+#REF!+#REF!+#REF!+#REF!+#REF!</f>
        <v>#REF!</v>
      </c>
      <c r="Y61" s="484" t="e">
        <f>#REF!+#REF!+#REF!+#REF!+#REF!+#REF!+#REF!+#REF!+#REF!+#REF!+#REF!+#REF!+#REF!</f>
        <v>#REF!</v>
      </c>
      <c r="Z61" s="484"/>
      <c r="AA61" s="484"/>
      <c r="AB61" s="223" t="e">
        <f>#REF!+#REF!+#REF!+#REF!+#REF!+#REF!+#REF!+#REF!+#REF!+#REF!+#REF!+#REF!+#REF!</f>
        <v>#REF!</v>
      </c>
      <c r="AC61" s="308" t="e">
        <f>#REF!+#REF!+#REF!+#REF!+#REF!+#REF!+#REF!+#REF!+#REF!+#REF!+#REF!+#REF!+#REF!</f>
        <v>#REF!</v>
      </c>
      <c r="AD61" s="222"/>
      <c r="AE61" s="222" t="e">
        <f>#REF!+#REF!+#REF!+#REF!+#REF!+#REF!+#REF!+#REF!+#REF!+#REF!+#REF!+#REF!+#REF!</f>
        <v>#REF!</v>
      </c>
      <c r="AF61" s="222" t="e">
        <f>#REF!+#REF!+#REF!+#REF!+#REF!+#REF!+#REF!+#REF!+#REF!+#REF!+#REF!+#REF!+#REF!</f>
        <v>#REF!</v>
      </c>
      <c r="AG61" s="241" t="e">
        <f>#REF!+#REF!+#REF!+#REF!+#REF!+#REF!+#REF!+#REF!+#REF!+#REF!+#REF!+#REF!+#REF!</f>
        <v>#REF!</v>
      </c>
    </row>
    <row r="62" spans="1:35" hidden="1" x14ac:dyDescent="0.3">
      <c r="A62" s="221" t="s">
        <v>66</v>
      </c>
      <c r="B62" s="378"/>
      <c r="C62" s="222" t="e">
        <f>#REF!+#REF!+#REF!+#REF!+#REF!+#REF!+#REF!+#REF!+#REF!+#REF!+#REF!+#REF!+#REF!</f>
        <v>#REF!</v>
      </c>
      <c r="D62" s="222" t="e">
        <f>#REF!+#REF!+#REF!+#REF!+#REF!+#REF!+#REF!+#REF!+#REF!+#REF!+#REF!+#REF!+#REF!</f>
        <v>#REF!</v>
      </c>
      <c r="E62" s="222" t="e">
        <f>#REF!+#REF!+#REF!+#REF!+#REF!+#REF!+#REF!+#REF!+#REF!+#REF!+#REF!+#REF!+#REF!</f>
        <v>#REF!</v>
      </c>
      <c r="F62" s="222" t="e">
        <f>#REF!+#REF!+#REF!+#REF!+#REF!+#REF!+#REF!+#REF!+#REF!+#REF!+#REF!+#REF!+#REF!</f>
        <v>#REF!</v>
      </c>
      <c r="G62" s="517" t="e">
        <f>#REF!+#REF!+#REF!+#REF!+#REF!+#REF!+#REF!+#REF!+#REF!+#REF!+#REF!+#REF!+#REF!</f>
        <v>#REF!</v>
      </c>
      <c r="H62" s="222" t="e">
        <f>#REF!+#REF!+#REF!+#REF!+#REF!+#REF!+#REF!+#REF!+#REF!+#REF!+#REF!+#REF!+#REF!</f>
        <v>#REF!</v>
      </c>
      <c r="I62" s="222" t="e">
        <f>#REF!+#REF!+#REF!+#REF!+#REF!+#REF!+#REF!+#REF!+#REF!+#REF!+#REF!+#REF!+#REF!</f>
        <v>#REF!</v>
      </c>
      <c r="J62" s="222" t="e">
        <f>#REF!+#REF!+#REF!+#REF!+#REF!+#REF!+#REF!+#REF!+#REF!+#REF!+#REF!+#REF!+#REF!</f>
        <v>#REF!</v>
      </c>
      <c r="K62" s="222" t="e">
        <f>#REF!+#REF!+#REF!+#REF!+#REF!+#REF!+#REF!+#REF!+#REF!+#REF!+#REF!+#REF!+#REF!</f>
        <v>#REF!</v>
      </c>
      <c r="L62" s="222" t="e">
        <f>#REF!+#REF!+#REF!+#REF!+#REF!+#REF!+#REF!+#REF!+#REF!+#REF!+#REF!+#REF!+#REF!</f>
        <v>#REF!</v>
      </c>
      <c r="M62" s="222" t="e">
        <f>#REF!+#REF!+#REF!+#REF!+#REF!+#REF!+#REF!+#REF!+#REF!+#REF!+#REF!+#REF!+#REF!</f>
        <v>#REF!</v>
      </c>
      <c r="N62" s="222" t="e">
        <f>#REF!+#REF!+#REF!+#REF!+#REF!+#REF!+#REF!+#REF!+#REF!+#REF!+#REF!+#REF!+#REF!</f>
        <v>#REF!</v>
      </c>
      <c r="O62" s="222"/>
      <c r="P62" s="222"/>
      <c r="Q62" s="222"/>
      <c r="R62" s="222" t="e">
        <f>#REF!+#REF!+#REF!+#REF!+#REF!+#REF!+#REF!+#REF!+#REF!+#REF!+#REF!+#REF!+#REF!</f>
        <v>#REF!</v>
      </c>
      <c r="S62" s="222"/>
      <c r="T62" s="484" t="e">
        <f>#REF!+#REF!+#REF!+#REF!+#REF!+#REF!+#REF!+#REF!+#REF!+#REF!+#REF!+#REF!+#REF!</f>
        <v>#REF!</v>
      </c>
      <c r="U62" s="484"/>
      <c r="V62" s="222" t="e">
        <f>#REF!+#REF!+#REF!+#REF!+#REF!+#REF!+#REF!+#REF!+#REF!+#REF!+#REF!+#REF!+#REF!</f>
        <v>#REF!</v>
      </c>
      <c r="W62" s="222" t="e">
        <f>#REF!+#REF!+#REF!+#REF!+#REF!+#REF!+#REF!+#REF!+#REF!+#REF!+#REF!+#REF!+#REF!</f>
        <v>#REF!</v>
      </c>
      <c r="X62" s="484" t="e">
        <f>#REF!+#REF!+#REF!+#REF!+#REF!+#REF!+#REF!+#REF!+#REF!+#REF!+#REF!+#REF!+#REF!</f>
        <v>#REF!</v>
      </c>
      <c r="Y62" s="484" t="e">
        <f>#REF!+#REF!+#REF!+#REF!+#REF!+#REF!+#REF!+#REF!+#REF!+#REF!+#REF!+#REF!+#REF!</f>
        <v>#REF!</v>
      </c>
      <c r="Z62" s="484"/>
      <c r="AA62" s="484"/>
      <c r="AB62" s="223" t="e">
        <f>#REF!+#REF!+#REF!+#REF!+#REF!+#REF!+#REF!+#REF!+#REF!+#REF!+#REF!+#REF!+#REF!</f>
        <v>#REF!</v>
      </c>
      <c r="AC62" s="308" t="e">
        <f>#REF!+#REF!+#REF!+#REF!+#REF!+#REF!+#REF!+#REF!+#REF!+#REF!+#REF!+#REF!+#REF!</f>
        <v>#REF!</v>
      </c>
      <c r="AD62" s="222"/>
      <c r="AE62" s="222" t="e">
        <f>#REF!+#REF!+#REF!+#REF!+#REF!+#REF!+#REF!+#REF!+#REF!+#REF!+#REF!+#REF!+#REF!</f>
        <v>#REF!</v>
      </c>
      <c r="AF62" s="222" t="e">
        <f>#REF!+#REF!+#REF!+#REF!+#REF!+#REF!+#REF!+#REF!+#REF!+#REF!+#REF!+#REF!+#REF!</f>
        <v>#REF!</v>
      </c>
      <c r="AG62" s="241" t="e">
        <f>#REF!+#REF!+#REF!+#REF!+#REF!+#REF!+#REF!+#REF!+#REF!+#REF!+#REF!+#REF!+#REF!</f>
        <v>#REF!</v>
      </c>
    </row>
    <row r="63" spans="1:35" ht="60.75" hidden="1" x14ac:dyDescent="0.3">
      <c r="A63" s="225" t="s">
        <v>63</v>
      </c>
      <c r="B63" s="379"/>
      <c r="C63" s="222" t="e">
        <f>#REF!+#REF!+#REF!+#REF!+#REF!+#REF!+#REF!+#REF!+#REF!+#REF!+#REF!+#REF!+#REF!</f>
        <v>#REF!</v>
      </c>
      <c r="D63" s="222" t="e">
        <f>#REF!+#REF!+#REF!+#REF!+#REF!+#REF!+#REF!+#REF!+#REF!+#REF!+#REF!+#REF!+#REF!</f>
        <v>#REF!</v>
      </c>
      <c r="E63" s="222" t="e">
        <f>#REF!+#REF!+#REF!+#REF!+#REF!+#REF!+#REF!+#REF!+#REF!+#REF!+#REF!+#REF!+#REF!</f>
        <v>#REF!</v>
      </c>
      <c r="F63" s="222" t="e">
        <f>#REF!+#REF!+#REF!+#REF!+#REF!+#REF!+#REF!+#REF!+#REF!+#REF!+#REF!+#REF!+#REF!</f>
        <v>#REF!</v>
      </c>
      <c r="G63" s="517" t="e">
        <f>#REF!+#REF!+#REF!+#REF!+#REF!+#REF!+#REF!+#REF!+#REF!+#REF!+#REF!+#REF!+#REF!</f>
        <v>#REF!</v>
      </c>
      <c r="H63" s="222" t="e">
        <f>#REF!+#REF!+#REF!+#REF!+#REF!+#REF!+#REF!+#REF!+#REF!+#REF!+#REF!+#REF!+#REF!</f>
        <v>#REF!</v>
      </c>
      <c r="I63" s="222" t="e">
        <f>#REF!+#REF!+#REF!+#REF!+#REF!+#REF!+#REF!+#REF!+#REF!+#REF!+#REF!+#REF!+#REF!</f>
        <v>#REF!</v>
      </c>
      <c r="J63" s="222" t="e">
        <f>#REF!+#REF!+#REF!+#REF!+#REF!+#REF!+#REF!+#REF!+#REF!+#REF!+#REF!+#REF!+#REF!</f>
        <v>#REF!</v>
      </c>
      <c r="K63" s="222" t="e">
        <f>#REF!+#REF!+#REF!+#REF!+#REF!+#REF!+#REF!+#REF!+#REF!+#REF!+#REF!+#REF!+#REF!</f>
        <v>#REF!</v>
      </c>
      <c r="L63" s="222" t="e">
        <f>#REF!+#REF!+#REF!+#REF!+#REF!+#REF!+#REF!+#REF!+#REF!+#REF!+#REF!+#REF!+#REF!</f>
        <v>#REF!</v>
      </c>
      <c r="M63" s="222" t="e">
        <f>#REF!+#REF!+#REF!+#REF!+#REF!+#REF!+#REF!+#REF!+#REF!+#REF!+#REF!+#REF!+#REF!</f>
        <v>#REF!</v>
      </c>
      <c r="N63" s="222" t="e">
        <f>#REF!+#REF!+#REF!+#REF!+#REF!+#REF!+#REF!+#REF!+#REF!+#REF!+#REF!+#REF!+#REF!</f>
        <v>#REF!</v>
      </c>
      <c r="O63" s="222"/>
      <c r="P63" s="222"/>
      <c r="Q63" s="222"/>
      <c r="R63" s="222" t="e">
        <f>#REF!+#REF!+#REF!+#REF!+#REF!+#REF!+#REF!+#REF!+#REF!+#REF!+#REF!+#REF!+#REF!</f>
        <v>#REF!</v>
      </c>
      <c r="S63" s="222"/>
      <c r="T63" s="484" t="e">
        <f>#REF!+#REF!+#REF!+#REF!+#REF!+#REF!+#REF!+#REF!+#REF!+#REF!+#REF!+#REF!+#REF!</f>
        <v>#REF!</v>
      </c>
      <c r="U63" s="484"/>
      <c r="V63" s="222" t="e">
        <f>#REF!+#REF!+#REF!+#REF!+#REF!+#REF!+#REF!+#REF!+#REF!+#REF!+#REF!+#REF!+#REF!</f>
        <v>#REF!</v>
      </c>
      <c r="W63" s="222" t="e">
        <f>#REF!+#REF!+#REF!+#REF!+#REF!+#REF!+#REF!+#REF!+#REF!+#REF!+#REF!+#REF!+#REF!</f>
        <v>#REF!</v>
      </c>
      <c r="X63" s="484" t="e">
        <f>#REF!+#REF!+#REF!+#REF!+#REF!+#REF!+#REF!+#REF!+#REF!+#REF!+#REF!+#REF!+#REF!</f>
        <v>#REF!</v>
      </c>
      <c r="Y63" s="484" t="e">
        <f>#REF!+#REF!+#REF!+#REF!+#REF!+#REF!+#REF!+#REF!+#REF!+#REF!+#REF!+#REF!+#REF!</f>
        <v>#REF!</v>
      </c>
      <c r="Z63" s="484"/>
      <c r="AA63" s="484"/>
      <c r="AB63" s="223" t="e">
        <f>#REF!+#REF!+#REF!+#REF!+#REF!+#REF!+#REF!+#REF!+#REF!+#REF!+#REF!+#REF!+#REF!</f>
        <v>#REF!</v>
      </c>
      <c r="AC63" s="308" t="e">
        <f>#REF!+#REF!+#REF!+#REF!+#REF!+#REF!+#REF!+#REF!+#REF!+#REF!+#REF!+#REF!+#REF!</f>
        <v>#REF!</v>
      </c>
      <c r="AD63" s="222"/>
      <c r="AE63" s="222" t="e">
        <f>#REF!+#REF!+#REF!+#REF!+#REF!+#REF!+#REF!+#REF!+#REF!+#REF!+#REF!+#REF!+#REF!</f>
        <v>#REF!</v>
      </c>
      <c r="AF63" s="222" t="e">
        <f>#REF!+#REF!+#REF!+#REF!+#REF!+#REF!+#REF!+#REF!+#REF!+#REF!+#REF!+#REF!+#REF!</f>
        <v>#REF!</v>
      </c>
      <c r="AG63" s="241" t="e">
        <f>#REF!+#REF!+#REF!+#REF!+#REF!+#REF!+#REF!+#REF!+#REF!+#REF!+#REF!+#REF!+#REF!</f>
        <v>#REF!</v>
      </c>
    </row>
    <row r="64" spans="1:35" ht="60.75" hidden="1" x14ac:dyDescent="0.3">
      <c r="A64" s="225" t="s">
        <v>64</v>
      </c>
      <c r="B64" s="379"/>
      <c r="C64" s="222" t="e">
        <f>#REF!+#REF!+#REF!+#REF!+#REF!+#REF!+#REF!+#REF!+#REF!+#REF!+#REF!+#REF!+#REF!</f>
        <v>#REF!</v>
      </c>
      <c r="D64" s="222" t="e">
        <f>#REF!+#REF!+#REF!+#REF!+#REF!+#REF!+#REF!+#REF!+#REF!+#REF!+#REF!+#REF!+#REF!</f>
        <v>#REF!</v>
      </c>
      <c r="E64" s="222" t="e">
        <f>#REF!+#REF!+#REF!+#REF!+#REF!+#REF!+#REF!+#REF!+#REF!+#REF!+#REF!+#REF!+#REF!</f>
        <v>#REF!</v>
      </c>
      <c r="F64" s="222" t="e">
        <f>#REF!+#REF!+#REF!+#REF!+#REF!+#REF!+#REF!+#REF!+#REF!+#REF!+#REF!+#REF!+#REF!</f>
        <v>#REF!</v>
      </c>
      <c r="G64" s="517" t="e">
        <f>#REF!+#REF!+#REF!+#REF!+#REF!+#REF!+#REF!+#REF!+#REF!+#REF!+#REF!+#REF!+#REF!</f>
        <v>#REF!</v>
      </c>
      <c r="H64" s="222" t="e">
        <f>#REF!+#REF!+#REF!+#REF!+#REF!+#REF!+#REF!+#REF!+#REF!+#REF!+#REF!+#REF!+#REF!</f>
        <v>#REF!</v>
      </c>
      <c r="I64" s="222" t="e">
        <f>#REF!+#REF!+#REF!+#REF!+#REF!+#REF!+#REF!+#REF!+#REF!+#REF!+#REF!+#REF!+#REF!</f>
        <v>#REF!</v>
      </c>
      <c r="J64" s="222" t="e">
        <f>#REF!+#REF!+#REF!+#REF!+#REF!+#REF!+#REF!+#REF!+#REF!+#REF!+#REF!+#REF!+#REF!</f>
        <v>#REF!</v>
      </c>
      <c r="K64" s="222" t="e">
        <f>#REF!+#REF!+#REF!+#REF!+#REF!+#REF!+#REF!+#REF!+#REF!+#REF!+#REF!+#REF!+#REF!</f>
        <v>#REF!</v>
      </c>
      <c r="L64" s="222" t="e">
        <f>#REF!+#REF!+#REF!+#REF!+#REF!+#REF!+#REF!+#REF!+#REF!+#REF!+#REF!+#REF!+#REF!</f>
        <v>#REF!</v>
      </c>
      <c r="M64" s="222" t="e">
        <f>#REF!+#REF!+#REF!+#REF!+#REF!+#REF!+#REF!+#REF!+#REF!+#REF!+#REF!+#REF!+#REF!</f>
        <v>#REF!</v>
      </c>
      <c r="N64" s="222" t="e">
        <f>#REF!+#REF!+#REF!+#REF!+#REF!+#REF!+#REF!+#REF!+#REF!+#REF!+#REF!+#REF!+#REF!</f>
        <v>#REF!</v>
      </c>
      <c r="O64" s="222"/>
      <c r="P64" s="222"/>
      <c r="Q64" s="222"/>
      <c r="R64" s="222" t="e">
        <f>#REF!+#REF!+#REF!+#REF!+#REF!+#REF!+#REF!+#REF!+#REF!+#REF!+#REF!+#REF!+#REF!</f>
        <v>#REF!</v>
      </c>
      <c r="S64" s="222"/>
      <c r="T64" s="484" t="e">
        <f>#REF!+#REF!+#REF!+#REF!+#REF!+#REF!+#REF!+#REF!+#REF!+#REF!+#REF!+#REF!+#REF!</f>
        <v>#REF!</v>
      </c>
      <c r="U64" s="484"/>
      <c r="V64" s="222" t="e">
        <f>#REF!+#REF!+#REF!+#REF!+#REF!+#REF!+#REF!+#REF!+#REF!+#REF!+#REF!+#REF!+#REF!</f>
        <v>#REF!</v>
      </c>
      <c r="W64" s="222" t="e">
        <f>#REF!+#REF!+#REF!+#REF!+#REF!+#REF!+#REF!+#REF!+#REF!+#REF!+#REF!+#REF!+#REF!</f>
        <v>#REF!</v>
      </c>
      <c r="X64" s="484" t="e">
        <f>#REF!+#REF!+#REF!+#REF!+#REF!+#REF!+#REF!+#REF!+#REF!+#REF!+#REF!+#REF!+#REF!</f>
        <v>#REF!</v>
      </c>
      <c r="Y64" s="484" t="e">
        <f>#REF!+#REF!+#REF!+#REF!+#REF!+#REF!+#REF!+#REF!+#REF!+#REF!+#REF!+#REF!+#REF!</f>
        <v>#REF!</v>
      </c>
      <c r="Z64" s="484"/>
      <c r="AA64" s="484"/>
      <c r="AB64" s="223" t="e">
        <f>#REF!+#REF!+#REF!+#REF!+#REF!+#REF!+#REF!+#REF!+#REF!+#REF!+#REF!+#REF!+#REF!</f>
        <v>#REF!</v>
      </c>
      <c r="AC64" s="308" t="e">
        <f>#REF!+#REF!+#REF!+#REF!+#REF!+#REF!+#REF!+#REF!+#REF!+#REF!+#REF!+#REF!+#REF!</f>
        <v>#REF!</v>
      </c>
      <c r="AD64" s="222"/>
      <c r="AE64" s="222" t="e">
        <f>#REF!+#REF!+#REF!+#REF!+#REF!+#REF!+#REF!+#REF!+#REF!+#REF!+#REF!+#REF!+#REF!</f>
        <v>#REF!</v>
      </c>
      <c r="AF64" s="222" t="e">
        <f>#REF!+#REF!+#REF!+#REF!+#REF!+#REF!+#REF!+#REF!+#REF!+#REF!+#REF!+#REF!+#REF!</f>
        <v>#REF!</v>
      </c>
      <c r="AG64" s="241" t="e">
        <f>#REF!+#REF!+#REF!+#REF!+#REF!+#REF!+#REF!+#REF!+#REF!+#REF!+#REF!+#REF!+#REF!</f>
        <v>#REF!</v>
      </c>
    </row>
    <row r="65" spans="1:34" hidden="1" x14ac:dyDescent="0.3">
      <c r="A65" s="221" t="s">
        <v>67</v>
      </c>
      <c r="B65" s="378"/>
      <c r="C65" s="222" t="e">
        <f>#REF!+#REF!+#REF!+#REF!+#REF!+#REF!+#REF!+#REF!+#REF!+#REF!+#REF!+#REF!+#REF!</f>
        <v>#REF!</v>
      </c>
      <c r="D65" s="222" t="e">
        <f>#REF!+#REF!+#REF!+#REF!+#REF!+#REF!+#REF!+#REF!+#REF!+#REF!+#REF!+#REF!+#REF!</f>
        <v>#REF!</v>
      </c>
      <c r="E65" s="222" t="e">
        <f>#REF!+#REF!+#REF!+#REF!+#REF!+#REF!+#REF!+#REF!+#REF!+#REF!+#REF!+#REF!+#REF!</f>
        <v>#REF!</v>
      </c>
      <c r="F65" s="222" t="e">
        <f>#REF!+#REF!+#REF!+#REF!+#REF!+#REF!+#REF!+#REF!+#REF!+#REF!+#REF!+#REF!+#REF!</f>
        <v>#REF!</v>
      </c>
      <c r="G65" s="517" t="e">
        <f>#REF!+#REF!+#REF!+#REF!+#REF!+#REF!+#REF!+#REF!+#REF!+#REF!+#REF!+#REF!+#REF!</f>
        <v>#REF!</v>
      </c>
      <c r="H65" s="222" t="e">
        <f>#REF!+#REF!+#REF!+#REF!+#REF!+#REF!+#REF!+#REF!+#REF!+#REF!+#REF!+#REF!+#REF!</f>
        <v>#REF!</v>
      </c>
      <c r="I65" s="222" t="e">
        <f>#REF!+#REF!+#REF!+#REF!+#REF!+#REF!+#REF!+#REF!+#REF!+#REF!+#REF!+#REF!+#REF!</f>
        <v>#REF!</v>
      </c>
      <c r="J65" s="222" t="e">
        <f>#REF!+#REF!+#REF!+#REF!+#REF!+#REF!+#REF!+#REF!+#REF!+#REF!+#REF!+#REF!+#REF!</f>
        <v>#REF!</v>
      </c>
      <c r="K65" s="222" t="e">
        <f>#REF!+#REF!+#REF!+#REF!+#REF!+#REF!+#REF!+#REF!+#REF!+#REF!+#REF!+#REF!+#REF!</f>
        <v>#REF!</v>
      </c>
      <c r="L65" s="222" t="e">
        <f>#REF!+#REF!+#REF!+#REF!+#REF!+#REF!+#REF!+#REF!+#REF!+#REF!+#REF!+#REF!+#REF!</f>
        <v>#REF!</v>
      </c>
      <c r="M65" s="222" t="e">
        <f>#REF!+#REF!+#REF!+#REF!+#REF!+#REF!+#REF!+#REF!+#REF!+#REF!+#REF!+#REF!+#REF!</f>
        <v>#REF!</v>
      </c>
      <c r="N65" s="222" t="e">
        <f>#REF!+#REF!+#REF!+#REF!+#REF!+#REF!+#REF!+#REF!+#REF!+#REF!+#REF!+#REF!+#REF!</f>
        <v>#REF!</v>
      </c>
      <c r="O65" s="222"/>
      <c r="P65" s="222"/>
      <c r="Q65" s="222"/>
      <c r="R65" s="222" t="e">
        <f>#REF!+#REF!+#REF!+#REF!+#REF!+#REF!+#REF!+#REF!+#REF!+#REF!+#REF!+#REF!+#REF!</f>
        <v>#REF!</v>
      </c>
      <c r="S65" s="222"/>
      <c r="T65" s="484" t="e">
        <f>#REF!+#REF!+#REF!+#REF!+#REF!+#REF!+#REF!+#REF!+#REF!+#REF!+#REF!+#REF!+#REF!</f>
        <v>#REF!</v>
      </c>
      <c r="U65" s="484"/>
      <c r="V65" s="222" t="e">
        <f>#REF!+#REF!+#REF!+#REF!+#REF!+#REF!+#REF!+#REF!+#REF!+#REF!+#REF!+#REF!+#REF!</f>
        <v>#REF!</v>
      </c>
      <c r="W65" s="222" t="e">
        <f>#REF!+#REF!+#REF!+#REF!+#REF!+#REF!+#REF!+#REF!+#REF!+#REF!+#REF!+#REF!+#REF!</f>
        <v>#REF!</v>
      </c>
      <c r="X65" s="484" t="e">
        <f>#REF!+#REF!+#REF!+#REF!+#REF!+#REF!+#REF!+#REF!+#REF!+#REF!+#REF!+#REF!+#REF!</f>
        <v>#REF!</v>
      </c>
      <c r="Y65" s="484" t="e">
        <f>#REF!+#REF!+#REF!+#REF!+#REF!+#REF!+#REF!+#REF!+#REF!+#REF!+#REF!+#REF!+#REF!</f>
        <v>#REF!</v>
      </c>
      <c r="Z65" s="484"/>
      <c r="AA65" s="484"/>
      <c r="AB65" s="223" t="e">
        <f>#REF!+#REF!+#REF!+#REF!+#REF!+#REF!+#REF!+#REF!+#REF!+#REF!+#REF!+#REF!+#REF!</f>
        <v>#REF!</v>
      </c>
      <c r="AC65" s="308" t="e">
        <f>#REF!+#REF!+#REF!+#REF!+#REF!+#REF!+#REF!+#REF!+#REF!+#REF!+#REF!+#REF!+#REF!</f>
        <v>#REF!</v>
      </c>
      <c r="AD65" s="222"/>
      <c r="AE65" s="222" t="e">
        <f>#REF!+#REF!+#REF!+#REF!+#REF!+#REF!+#REF!+#REF!+#REF!+#REF!+#REF!+#REF!+#REF!</f>
        <v>#REF!</v>
      </c>
      <c r="AF65" s="222" t="e">
        <f>#REF!+#REF!+#REF!+#REF!+#REF!+#REF!+#REF!+#REF!+#REF!+#REF!+#REF!+#REF!+#REF!</f>
        <v>#REF!</v>
      </c>
      <c r="AG65" s="241" t="e">
        <f>#REF!+#REF!+#REF!+#REF!+#REF!+#REF!+#REF!+#REF!+#REF!+#REF!+#REF!+#REF!+#REF!</f>
        <v>#REF!</v>
      </c>
    </row>
    <row r="66" spans="1:34" hidden="1" x14ac:dyDescent="0.3">
      <c r="A66" s="221" t="s">
        <v>68</v>
      </c>
      <c r="B66" s="378"/>
      <c r="C66" s="222" t="e">
        <f>#REF!+#REF!+#REF!+#REF!+#REF!+#REF!+#REF!+#REF!+#REF!+#REF!+#REF!+#REF!+#REF!</f>
        <v>#REF!</v>
      </c>
      <c r="D66" s="222" t="e">
        <f>#REF!+#REF!+#REF!+#REF!+#REF!+#REF!+#REF!+#REF!+#REF!+#REF!+#REF!+#REF!+#REF!</f>
        <v>#REF!</v>
      </c>
      <c r="E66" s="222" t="e">
        <f>#REF!+#REF!+#REF!+#REF!+#REF!+#REF!+#REF!+#REF!+#REF!+#REF!+#REF!+#REF!+#REF!</f>
        <v>#REF!</v>
      </c>
      <c r="F66" s="222" t="e">
        <f>#REF!+#REF!+#REF!+#REF!+#REF!+#REF!+#REF!+#REF!+#REF!+#REF!+#REF!+#REF!+#REF!</f>
        <v>#REF!</v>
      </c>
      <c r="G66" s="517" t="e">
        <f>#REF!+#REF!+#REF!+#REF!+#REF!+#REF!+#REF!+#REF!+#REF!+#REF!+#REF!+#REF!+#REF!</f>
        <v>#REF!</v>
      </c>
      <c r="H66" s="222" t="e">
        <f>#REF!+#REF!+#REF!+#REF!+#REF!+#REF!+#REF!+#REF!+#REF!+#REF!+#REF!+#REF!+#REF!</f>
        <v>#REF!</v>
      </c>
      <c r="I66" s="222" t="e">
        <f>#REF!+#REF!+#REF!+#REF!+#REF!+#REF!+#REF!+#REF!+#REF!+#REF!+#REF!+#REF!+#REF!</f>
        <v>#REF!</v>
      </c>
      <c r="J66" s="222" t="e">
        <f>#REF!+#REF!+#REF!+#REF!+#REF!+#REF!+#REF!+#REF!+#REF!+#REF!+#REF!+#REF!+#REF!</f>
        <v>#REF!</v>
      </c>
      <c r="K66" s="222" t="e">
        <f>#REF!+#REF!+#REF!+#REF!+#REF!+#REF!+#REF!+#REF!+#REF!+#REF!+#REF!+#REF!+#REF!</f>
        <v>#REF!</v>
      </c>
      <c r="L66" s="222" t="e">
        <f>#REF!+#REF!+#REF!+#REF!+#REF!+#REF!+#REF!+#REF!+#REF!+#REF!+#REF!+#REF!+#REF!</f>
        <v>#REF!</v>
      </c>
      <c r="M66" s="222" t="e">
        <f>#REF!+#REF!+#REF!+#REF!+#REF!+#REF!+#REF!+#REF!+#REF!+#REF!+#REF!+#REF!+#REF!</f>
        <v>#REF!</v>
      </c>
      <c r="N66" s="222" t="e">
        <f>#REF!+#REF!+#REF!+#REF!+#REF!+#REF!+#REF!+#REF!+#REF!+#REF!+#REF!+#REF!+#REF!</f>
        <v>#REF!</v>
      </c>
      <c r="O66" s="222"/>
      <c r="P66" s="222"/>
      <c r="Q66" s="222"/>
      <c r="R66" s="222" t="e">
        <f>#REF!+#REF!+#REF!+#REF!+#REF!+#REF!+#REF!+#REF!+#REF!+#REF!+#REF!+#REF!+#REF!</f>
        <v>#REF!</v>
      </c>
      <c r="S66" s="222"/>
      <c r="T66" s="484" t="e">
        <f>#REF!+#REF!+#REF!+#REF!+#REF!+#REF!+#REF!+#REF!+#REF!+#REF!+#REF!+#REF!+#REF!</f>
        <v>#REF!</v>
      </c>
      <c r="U66" s="484"/>
      <c r="V66" s="222" t="e">
        <f>#REF!+#REF!+#REF!+#REF!+#REF!+#REF!+#REF!+#REF!+#REF!+#REF!+#REF!+#REF!+#REF!</f>
        <v>#REF!</v>
      </c>
      <c r="W66" s="222" t="e">
        <f>#REF!+#REF!+#REF!+#REF!+#REF!+#REF!+#REF!+#REF!+#REF!+#REF!+#REF!+#REF!+#REF!</f>
        <v>#REF!</v>
      </c>
      <c r="X66" s="484" t="e">
        <f>#REF!+#REF!+#REF!+#REF!+#REF!+#REF!+#REF!+#REF!+#REF!+#REF!+#REF!+#REF!+#REF!</f>
        <v>#REF!</v>
      </c>
      <c r="Y66" s="484" t="e">
        <f>#REF!+#REF!+#REF!+#REF!+#REF!+#REF!+#REF!+#REF!+#REF!+#REF!+#REF!+#REF!+#REF!</f>
        <v>#REF!</v>
      </c>
      <c r="Z66" s="484"/>
      <c r="AA66" s="484"/>
      <c r="AB66" s="223" t="e">
        <f>#REF!+#REF!+#REF!+#REF!+#REF!+#REF!+#REF!+#REF!+#REF!+#REF!+#REF!+#REF!+#REF!</f>
        <v>#REF!</v>
      </c>
      <c r="AC66" s="308" t="e">
        <f>#REF!+#REF!+#REF!+#REF!+#REF!+#REF!+#REF!+#REF!+#REF!+#REF!+#REF!+#REF!+#REF!</f>
        <v>#REF!</v>
      </c>
      <c r="AD66" s="222"/>
      <c r="AE66" s="222" t="e">
        <f>#REF!+#REF!+#REF!+#REF!+#REF!+#REF!+#REF!+#REF!+#REF!+#REF!+#REF!+#REF!+#REF!</f>
        <v>#REF!</v>
      </c>
      <c r="AF66" s="222" t="e">
        <f>#REF!+#REF!+#REF!+#REF!+#REF!+#REF!+#REF!+#REF!+#REF!+#REF!+#REF!+#REF!+#REF!</f>
        <v>#REF!</v>
      </c>
      <c r="AG66" s="241" t="e">
        <f>#REF!+#REF!+#REF!+#REF!+#REF!+#REF!+#REF!+#REF!+#REF!+#REF!+#REF!+#REF!+#REF!</f>
        <v>#REF!</v>
      </c>
    </row>
    <row r="67" spans="1:34" hidden="1" x14ac:dyDescent="0.3">
      <c r="A67" s="221" t="s">
        <v>69</v>
      </c>
      <c r="B67" s="378"/>
      <c r="C67" s="222" t="e">
        <f>#REF!+#REF!+#REF!+#REF!+#REF!+#REF!+#REF!+#REF!+#REF!+#REF!+#REF!+#REF!+#REF!</f>
        <v>#REF!</v>
      </c>
      <c r="D67" s="222" t="e">
        <f>#REF!+#REF!+#REF!+#REF!+#REF!+#REF!+#REF!+#REF!+#REF!+#REF!+#REF!+#REF!+#REF!</f>
        <v>#REF!</v>
      </c>
      <c r="E67" s="222" t="e">
        <f>#REF!+#REF!+#REF!+#REF!+#REF!+#REF!+#REF!+#REF!+#REF!+#REF!+#REF!+#REF!+#REF!</f>
        <v>#REF!</v>
      </c>
      <c r="F67" s="222" t="e">
        <f>#REF!+#REF!+#REF!+#REF!+#REF!+#REF!+#REF!+#REF!+#REF!+#REF!+#REF!+#REF!+#REF!</f>
        <v>#REF!</v>
      </c>
      <c r="G67" s="517" t="e">
        <f>#REF!+#REF!+#REF!+#REF!+#REF!+#REF!+#REF!+#REF!+#REF!+#REF!+#REF!+#REF!+#REF!</f>
        <v>#REF!</v>
      </c>
      <c r="H67" s="222" t="e">
        <f>#REF!+#REF!+#REF!+#REF!+#REF!+#REF!+#REF!+#REF!+#REF!+#REF!+#REF!+#REF!+#REF!</f>
        <v>#REF!</v>
      </c>
      <c r="I67" s="222" t="e">
        <f>#REF!+#REF!+#REF!+#REF!+#REF!+#REF!+#REF!+#REF!+#REF!+#REF!+#REF!+#REF!+#REF!</f>
        <v>#REF!</v>
      </c>
      <c r="J67" s="222" t="e">
        <f>#REF!+#REF!+#REF!+#REF!+#REF!+#REF!+#REF!+#REF!+#REF!+#REF!+#REF!+#REF!+#REF!</f>
        <v>#REF!</v>
      </c>
      <c r="K67" s="222" t="e">
        <f>#REF!+#REF!+#REF!+#REF!+#REF!+#REF!+#REF!+#REF!+#REF!+#REF!+#REF!+#REF!+#REF!</f>
        <v>#REF!</v>
      </c>
      <c r="L67" s="222" t="e">
        <f>#REF!+#REF!+#REF!+#REF!+#REF!+#REF!+#REF!+#REF!+#REF!+#REF!+#REF!+#REF!+#REF!</f>
        <v>#REF!</v>
      </c>
      <c r="M67" s="222" t="e">
        <f>#REF!+#REF!+#REF!+#REF!+#REF!+#REF!+#REF!+#REF!+#REF!+#REF!+#REF!+#REF!+#REF!</f>
        <v>#REF!</v>
      </c>
      <c r="N67" s="222" t="e">
        <f>#REF!+#REF!+#REF!+#REF!+#REF!+#REF!+#REF!+#REF!+#REF!+#REF!+#REF!+#REF!+#REF!</f>
        <v>#REF!</v>
      </c>
      <c r="O67" s="222"/>
      <c r="P67" s="222"/>
      <c r="Q67" s="222"/>
      <c r="R67" s="222" t="e">
        <f>#REF!+#REF!+#REF!+#REF!+#REF!+#REF!+#REF!+#REF!+#REF!+#REF!+#REF!+#REF!+#REF!</f>
        <v>#REF!</v>
      </c>
      <c r="S67" s="222"/>
      <c r="T67" s="484" t="e">
        <f>#REF!+#REF!+#REF!+#REF!+#REF!+#REF!+#REF!+#REF!+#REF!+#REF!+#REF!+#REF!+#REF!</f>
        <v>#REF!</v>
      </c>
      <c r="U67" s="484"/>
      <c r="V67" s="222" t="e">
        <f>#REF!+#REF!+#REF!+#REF!+#REF!+#REF!+#REF!+#REF!+#REF!+#REF!+#REF!+#REF!+#REF!</f>
        <v>#REF!</v>
      </c>
      <c r="W67" s="222" t="e">
        <f>#REF!+#REF!+#REF!+#REF!+#REF!+#REF!+#REF!+#REF!+#REF!+#REF!+#REF!+#REF!+#REF!</f>
        <v>#REF!</v>
      </c>
      <c r="X67" s="484" t="e">
        <f>#REF!+#REF!+#REF!+#REF!+#REF!+#REF!+#REF!+#REF!+#REF!+#REF!+#REF!+#REF!+#REF!</f>
        <v>#REF!</v>
      </c>
      <c r="Y67" s="484" t="e">
        <f>#REF!+#REF!+#REF!+#REF!+#REF!+#REF!+#REF!+#REF!+#REF!+#REF!+#REF!+#REF!+#REF!</f>
        <v>#REF!</v>
      </c>
      <c r="Z67" s="484"/>
      <c r="AA67" s="484"/>
      <c r="AB67" s="223" t="e">
        <f>#REF!+#REF!+#REF!+#REF!+#REF!+#REF!+#REF!+#REF!+#REF!+#REF!+#REF!+#REF!+#REF!</f>
        <v>#REF!</v>
      </c>
      <c r="AC67" s="308" t="e">
        <f>#REF!+#REF!+#REF!+#REF!+#REF!+#REF!+#REF!+#REF!+#REF!+#REF!+#REF!+#REF!+#REF!</f>
        <v>#REF!</v>
      </c>
      <c r="AD67" s="222"/>
      <c r="AE67" s="222" t="e">
        <f>#REF!+#REF!+#REF!+#REF!+#REF!+#REF!+#REF!+#REF!+#REF!+#REF!+#REF!+#REF!+#REF!</f>
        <v>#REF!</v>
      </c>
      <c r="AF67" s="222" t="e">
        <f>#REF!+#REF!+#REF!+#REF!+#REF!+#REF!+#REF!+#REF!+#REF!+#REF!+#REF!+#REF!+#REF!</f>
        <v>#REF!</v>
      </c>
      <c r="AG67" s="241" t="e">
        <f>#REF!+#REF!+#REF!+#REF!+#REF!+#REF!+#REF!+#REF!+#REF!+#REF!+#REF!+#REF!+#REF!</f>
        <v>#REF!</v>
      </c>
    </row>
    <row r="68" spans="1:34" hidden="1" x14ac:dyDescent="0.3">
      <c r="A68" s="221" t="s">
        <v>70</v>
      </c>
      <c r="B68" s="378"/>
      <c r="C68" s="222" t="e">
        <f>#REF!+#REF!+#REF!+#REF!+#REF!+#REF!+#REF!+#REF!+#REF!+#REF!+#REF!+#REF!+#REF!</f>
        <v>#REF!</v>
      </c>
      <c r="D68" s="222" t="e">
        <f>#REF!+#REF!+#REF!+#REF!+#REF!+#REF!+#REF!+#REF!+#REF!+#REF!+#REF!+#REF!+#REF!</f>
        <v>#REF!</v>
      </c>
      <c r="E68" s="222" t="e">
        <f>#REF!+#REF!+#REF!+#REF!+#REF!+#REF!+#REF!+#REF!+#REF!+#REF!+#REF!+#REF!+#REF!</f>
        <v>#REF!</v>
      </c>
      <c r="F68" s="222" t="e">
        <f>#REF!+#REF!+#REF!+#REF!+#REF!+#REF!+#REF!+#REF!+#REF!+#REF!+#REF!+#REF!+#REF!</f>
        <v>#REF!</v>
      </c>
      <c r="G68" s="517" t="e">
        <f>#REF!+#REF!+#REF!+#REF!+#REF!+#REF!+#REF!+#REF!+#REF!+#REF!+#REF!+#REF!+#REF!</f>
        <v>#REF!</v>
      </c>
      <c r="H68" s="222" t="e">
        <f>#REF!+#REF!+#REF!+#REF!+#REF!+#REF!+#REF!+#REF!+#REF!+#REF!+#REF!+#REF!+#REF!</f>
        <v>#REF!</v>
      </c>
      <c r="I68" s="222" t="e">
        <f>#REF!+#REF!+#REF!+#REF!+#REF!+#REF!+#REF!+#REF!+#REF!+#REF!+#REF!+#REF!+#REF!</f>
        <v>#REF!</v>
      </c>
      <c r="J68" s="222" t="e">
        <f>#REF!+#REF!+#REF!+#REF!+#REF!+#REF!+#REF!+#REF!+#REF!+#REF!+#REF!+#REF!+#REF!</f>
        <v>#REF!</v>
      </c>
      <c r="K68" s="222" t="e">
        <f>#REF!+#REF!+#REF!+#REF!+#REF!+#REF!+#REF!+#REF!+#REF!+#REF!+#REF!+#REF!+#REF!</f>
        <v>#REF!</v>
      </c>
      <c r="L68" s="222" t="e">
        <f>#REF!+#REF!+#REF!+#REF!+#REF!+#REF!+#REF!+#REF!+#REF!+#REF!+#REF!+#REF!+#REF!</f>
        <v>#REF!</v>
      </c>
      <c r="M68" s="222" t="e">
        <f>#REF!+#REF!+#REF!+#REF!+#REF!+#REF!+#REF!+#REF!+#REF!+#REF!+#REF!+#REF!+#REF!</f>
        <v>#REF!</v>
      </c>
      <c r="N68" s="222" t="e">
        <f>#REF!+#REF!+#REF!+#REF!+#REF!+#REF!+#REF!+#REF!+#REF!+#REF!+#REF!+#REF!+#REF!</f>
        <v>#REF!</v>
      </c>
      <c r="O68" s="222"/>
      <c r="P68" s="222"/>
      <c r="Q68" s="222"/>
      <c r="R68" s="222" t="e">
        <f>#REF!+#REF!+#REF!+#REF!+#REF!+#REF!+#REF!+#REF!+#REF!+#REF!+#REF!+#REF!+#REF!</f>
        <v>#REF!</v>
      </c>
      <c r="S68" s="222"/>
      <c r="T68" s="484" t="e">
        <f>#REF!+#REF!+#REF!+#REF!+#REF!+#REF!+#REF!+#REF!+#REF!+#REF!+#REF!+#REF!+#REF!</f>
        <v>#REF!</v>
      </c>
      <c r="U68" s="484"/>
      <c r="V68" s="222" t="e">
        <f>#REF!+#REF!+#REF!+#REF!+#REF!+#REF!+#REF!+#REF!+#REF!+#REF!+#REF!+#REF!+#REF!</f>
        <v>#REF!</v>
      </c>
      <c r="W68" s="222" t="e">
        <f>#REF!+#REF!+#REF!+#REF!+#REF!+#REF!+#REF!+#REF!+#REF!+#REF!+#REF!+#REF!+#REF!</f>
        <v>#REF!</v>
      </c>
      <c r="X68" s="484" t="e">
        <f>#REF!+#REF!+#REF!+#REF!+#REF!+#REF!+#REF!+#REF!+#REF!+#REF!+#REF!+#REF!+#REF!</f>
        <v>#REF!</v>
      </c>
      <c r="Y68" s="484" t="e">
        <f>#REF!+#REF!+#REF!+#REF!+#REF!+#REF!+#REF!+#REF!+#REF!+#REF!+#REF!+#REF!+#REF!</f>
        <v>#REF!</v>
      </c>
      <c r="Z68" s="484"/>
      <c r="AA68" s="484"/>
      <c r="AB68" s="223" t="e">
        <f>#REF!+#REF!+#REF!+#REF!+#REF!+#REF!+#REF!+#REF!+#REF!+#REF!+#REF!+#REF!+#REF!</f>
        <v>#REF!</v>
      </c>
      <c r="AC68" s="308" t="e">
        <f>#REF!+#REF!+#REF!+#REF!+#REF!+#REF!+#REF!+#REF!+#REF!+#REF!+#REF!+#REF!+#REF!</f>
        <v>#REF!</v>
      </c>
      <c r="AD68" s="222"/>
      <c r="AE68" s="222" t="e">
        <f>#REF!+#REF!+#REF!+#REF!+#REF!+#REF!+#REF!+#REF!+#REF!+#REF!+#REF!+#REF!+#REF!</f>
        <v>#REF!</v>
      </c>
      <c r="AF68" s="222" t="e">
        <f>#REF!+#REF!+#REF!+#REF!+#REF!+#REF!+#REF!+#REF!+#REF!+#REF!+#REF!+#REF!+#REF!</f>
        <v>#REF!</v>
      </c>
      <c r="AG68" s="241" t="e">
        <f>#REF!+#REF!+#REF!+#REF!+#REF!+#REF!+#REF!+#REF!+#REF!+#REF!+#REF!+#REF!+#REF!</f>
        <v>#REF!</v>
      </c>
    </row>
    <row r="69" spans="1:34" hidden="1" x14ac:dyDescent="0.3">
      <c r="A69" s="221" t="s">
        <v>71</v>
      </c>
      <c r="B69" s="378"/>
      <c r="C69" s="222" t="e">
        <f>#REF!+#REF!+#REF!+#REF!+#REF!+#REF!+#REF!+#REF!+#REF!+#REF!+#REF!+#REF!+#REF!</f>
        <v>#REF!</v>
      </c>
      <c r="D69" s="222" t="e">
        <f>#REF!+#REF!+#REF!+#REF!+#REF!+#REF!+#REF!+#REF!+#REF!+#REF!+#REF!+#REF!+#REF!</f>
        <v>#REF!</v>
      </c>
      <c r="E69" s="222" t="e">
        <f>#REF!+#REF!+#REF!+#REF!+#REF!+#REF!+#REF!+#REF!+#REF!+#REF!+#REF!+#REF!+#REF!</f>
        <v>#REF!</v>
      </c>
      <c r="F69" s="222" t="e">
        <f>#REF!+#REF!+#REF!+#REF!+#REF!+#REF!+#REF!+#REF!+#REF!+#REF!+#REF!+#REF!+#REF!</f>
        <v>#REF!</v>
      </c>
      <c r="G69" s="517" t="e">
        <f>#REF!+#REF!+#REF!+#REF!+#REF!+#REF!+#REF!+#REF!+#REF!+#REF!+#REF!+#REF!+#REF!</f>
        <v>#REF!</v>
      </c>
      <c r="H69" s="222" t="e">
        <f>#REF!+#REF!+#REF!+#REF!+#REF!+#REF!+#REF!+#REF!+#REF!+#REF!+#REF!+#REF!+#REF!</f>
        <v>#REF!</v>
      </c>
      <c r="I69" s="222" t="e">
        <f>#REF!+#REF!+#REF!+#REF!+#REF!+#REF!+#REF!+#REF!+#REF!+#REF!+#REF!+#REF!+#REF!</f>
        <v>#REF!</v>
      </c>
      <c r="J69" s="222" t="e">
        <f>#REF!+#REF!+#REF!+#REF!+#REF!+#REF!+#REF!+#REF!+#REF!+#REF!+#REF!+#REF!+#REF!</f>
        <v>#REF!</v>
      </c>
      <c r="K69" s="222" t="e">
        <f>#REF!+#REF!+#REF!+#REF!+#REF!+#REF!+#REF!+#REF!+#REF!+#REF!+#REF!+#REF!+#REF!</f>
        <v>#REF!</v>
      </c>
      <c r="L69" s="222" t="e">
        <f>#REF!+#REF!+#REF!+#REF!+#REF!+#REF!+#REF!+#REF!+#REF!+#REF!+#REF!+#REF!+#REF!</f>
        <v>#REF!</v>
      </c>
      <c r="M69" s="222" t="e">
        <f>#REF!+#REF!+#REF!+#REF!+#REF!+#REF!+#REF!+#REF!+#REF!+#REF!+#REF!+#REF!+#REF!</f>
        <v>#REF!</v>
      </c>
      <c r="N69" s="222" t="e">
        <f>#REF!+#REF!+#REF!+#REF!+#REF!+#REF!+#REF!+#REF!+#REF!+#REF!+#REF!+#REF!+#REF!</f>
        <v>#REF!</v>
      </c>
      <c r="O69" s="222"/>
      <c r="P69" s="222"/>
      <c r="Q69" s="222"/>
      <c r="R69" s="222" t="e">
        <f>#REF!+#REF!+#REF!+#REF!+#REF!+#REF!+#REF!+#REF!+#REF!+#REF!+#REF!+#REF!+#REF!</f>
        <v>#REF!</v>
      </c>
      <c r="S69" s="222"/>
      <c r="T69" s="484" t="e">
        <f>#REF!+#REF!+#REF!+#REF!+#REF!+#REF!+#REF!+#REF!+#REF!+#REF!+#REF!+#REF!+#REF!</f>
        <v>#REF!</v>
      </c>
      <c r="U69" s="484"/>
      <c r="V69" s="222" t="e">
        <f>#REF!+#REF!+#REF!+#REF!+#REF!+#REF!+#REF!+#REF!+#REF!+#REF!+#REF!+#REF!+#REF!</f>
        <v>#REF!</v>
      </c>
      <c r="W69" s="222" t="e">
        <f>#REF!+#REF!+#REF!+#REF!+#REF!+#REF!+#REF!+#REF!+#REF!+#REF!+#REF!+#REF!+#REF!</f>
        <v>#REF!</v>
      </c>
      <c r="X69" s="484" t="e">
        <f>#REF!+#REF!+#REF!+#REF!+#REF!+#REF!+#REF!+#REF!+#REF!+#REF!+#REF!+#REF!+#REF!</f>
        <v>#REF!</v>
      </c>
      <c r="Y69" s="484" t="e">
        <f>#REF!+#REF!+#REF!+#REF!+#REF!+#REF!+#REF!+#REF!+#REF!+#REF!+#REF!+#REF!+#REF!</f>
        <v>#REF!</v>
      </c>
      <c r="Z69" s="484"/>
      <c r="AA69" s="484"/>
      <c r="AB69" s="223" t="e">
        <f>#REF!+#REF!+#REF!+#REF!+#REF!+#REF!+#REF!+#REF!+#REF!+#REF!+#REF!+#REF!+#REF!</f>
        <v>#REF!</v>
      </c>
      <c r="AC69" s="308" t="e">
        <f>#REF!+#REF!+#REF!+#REF!+#REF!+#REF!+#REF!+#REF!+#REF!+#REF!+#REF!+#REF!+#REF!</f>
        <v>#REF!</v>
      </c>
      <c r="AD69" s="222"/>
      <c r="AE69" s="222" t="e">
        <f>#REF!+#REF!+#REF!+#REF!+#REF!+#REF!+#REF!+#REF!+#REF!+#REF!+#REF!+#REF!+#REF!</f>
        <v>#REF!</v>
      </c>
      <c r="AF69" s="222" t="e">
        <f>#REF!+#REF!+#REF!+#REF!+#REF!+#REF!+#REF!+#REF!+#REF!+#REF!+#REF!+#REF!+#REF!</f>
        <v>#REF!</v>
      </c>
      <c r="AG69" s="241" t="e">
        <f>#REF!+#REF!+#REF!+#REF!+#REF!+#REF!+#REF!+#REF!+#REF!+#REF!+#REF!+#REF!+#REF!</f>
        <v>#REF!</v>
      </c>
    </row>
    <row r="70" spans="1:34" hidden="1" x14ac:dyDescent="0.3">
      <c r="A70" s="221" t="s">
        <v>72</v>
      </c>
      <c r="B70" s="378"/>
      <c r="C70" s="222" t="e">
        <f>#REF!+#REF!+#REF!+#REF!+#REF!+#REF!+#REF!+#REF!+#REF!+#REF!+#REF!+#REF!+#REF!</f>
        <v>#REF!</v>
      </c>
      <c r="D70" s="222" t="e">
        <f>#REF!+#REF!+#REF!+#REF!+#REF!+#REF!+#REF!+#REF!+#REF!+#REF!+#REF!+#REF!+#REF!</f>
        <v>#REF!</v>
      </c>
      <c r="E70" s="222" t="e">
        <f>#REF!+#REF!+#REF!+#REF!+#REF!+#REF!+#REF!+#REF!+#REF!+#REF!+#REF!+#REF!+#REF!</f>
        <v>#REF!</v>
      </c>
      <c r="F70" s="222" t="e">
        <f>#REF!+#REF!+#REF!+#REF!+#REF!+#REF!+#REF!+#REF!+#REF!+#REF!+#REF!+#REF!+#REF!</f>
        <v>#REF!</v>
      </c>
      <c r="G70" s="517" t="e">
        <f>#REF!+#REF!+#REF!+#REF!+#REF!+#REF!+#REF!+#REF!+#REF!+#REF!+#REF!+#REF!+#REF!</f>
        <v>#REF!</v>
      </c>
      <c r="H70" s="222" t="e">
        <f>#REF!+#REF!+#REF!+#REF!+#REF!+#REF!+#REF!+#REF!+#REF!+#REF!+#REF!+#REF!+#REF!</f>
        <v>#REF!</v>
      </c>
      <c r="I70" s="222" t="e">
        <f>#REF!+#REF!+#REF!+#REF!+#REF!+#REF!+#REF!+#REF!+#REF!+#REF!+#REF!+#REF!+#REF!</f>
        <v>#REF!</v>
      </c>
      <c r="J70" s="222" t="e">
        <f>#REF!+#REF!+#REF!+#REF!+#REF!+#REF!+#REF!+#REF!+#REF!+#REF!+#REF!+#REF!+#REF!</f>
        <v>#REF!</v>
      </c>
      <c r="K70" s="222" t="e">
        <f>#REF!+#REF!+#REF!+#REF!+#REF!+#REF!+#REF!+#REF!+#REF!+#REF!+#REF!+#REF!+#REF!</f>
        <v>#REF!</v>
      </c>
      <c r="L70" s="222" t="e">
        <f>#REF!+#REF!+#REF!+#REF!+#REF!+#REF!+#REF!+#REF!+#REF!+#REF!+#REF!+#REF!+#REF!</f>
        <v>#REF!</v>
      </c>
      <c r="M70" s="222" t="e">
        <f>#REF!+#REF!+#REF!+#REF!+#REF!+#REF!+#REF!+#REF!+#REF!+#REF!+#REF!+#REF!+#REF!</f>
        <v>#REF!</v>
      </c>
      <c r="N70" s="222" t="e">
        <f>#REF!+#REF!+#REF!+#REF!+#REF!+#REF!+#REF!+#REF!+#REF!+#REF!+#REF!+#REF!+#REF!</f>
        <v>#REF!</v>
      </c>
      <c r="O70" s="222"/>
      <c r="P70" s="222"/>
      <c r="Q70" s="222"/>
      <c r="R70" s="222" t="e">
        <f>#REF!+#REF!+#REF!+#REF!+#REF!+#REF!+#REF!+#REF!+#REF!+#REF!+#REF!+#REF!+#REF!</f>
        <v>#REF!</v>
      </c>
      <c r="S70" s="222"/>
      <c r="T70" s="484" t="e">
        <f>#REF!+#REF!+#REF!+#REF!+#REF!+#REF!+#REF!+#REF!+#REF!+#REF!+#REF!+#REF!+#REF!</f>
        <v>#REF!</v>
      </c>
      <c r="U70" s="484"/>
      <c r="V70" s="222" t="e">
        <f>#REF!+#REF!+#REF!+#REF!+#REF!+#REF!+#REF!+#REF!+#REF!+#REF!+#REF!+#REF!+#REF!</f>
        <v>#REF!</v>
      </c>
      <c r="W70" s="222" t="e">
        <f>#REF!+#REF!+#REF!+#REF!+#REF!+#REF!+#REF!+#REF!+#REF!+#REF!+#REF!+#REF!+#REF!</f>
        <v>#REF!</v>
      </c>
      <c r="X70" s="484" t="e">
        <f>#REF!+#REF!+#REF!+#REF!+#REF!+#REF!+#REF!+#REF!+#REF!+#REF!+#REF!+#REF!+#REF!</f>
        <v>#REF!</v>
      </c>
      <c r="Y70" s="484" t="e">
        <f>#REF!+#REF!+#REF!+#REF!+#REF!+#REF!+#REF!+#REF!+#REF!+#REF!+#REF!+#REF!+#REF!</f>
        <v>#REF!</v>
      </c>
      <c r="Z70" s="484"/>
      <c r="AA70" s="484"/>
      <c r="AB70" s="223" t="e">
        <f>#REF!+#REF!+#REF!+#REF!+#REF!+#REF!+#REF!+#REF!+#REF!+#REF!+#REF!+#REF!+#REF!</f>
        <v>#REF!</v>
      </c>
      <c r="AC70" s="308" t="e">
        <f>#REF!+#REF!+#REF!+#REF!+#REF!+#REF!+#REF!+#REF!+#REF!+#REF!+#REF!+#REF!+#REF!</f>
        <v>#REF!</v>
      </c>
      <c r="AD70" s="222"/>
      <c r="AE70" s="222" t="e">
        <f>#REF!+#REF!+#REF!+#REF!+#REF!+#REF!+#REF!+#REF!+#REF!+#REF!+#REF!+#REF!+#REF!</f>
        <v>#REF!</v>
      </c>
      <c r="AF70" s="222" t="e">
        <f>#REF!+#REF!+#REF!+#REF!+#REF!+#REF!+#REF!+#REF!+#REF!+#REF!+#REF!+#REF!+#REF!</f>
        <v>#REF!</v>
      </c>
      <c r="AG70" s="241" t="e">
        <f>#REF!+#REF!+#REF!+#REF!+#REF!+#REF!+#REF!+#REF!+#REF!+#REF!+#REF!+#REF!+#REF!</f>
        <v>#REF!</v>
      </c>
    </row>
    <row r="71" spans="1:34" hidden="1" x14ac:dyDescent="0.3">
      <c r="A71" s="221" t="s">
        <v>73</v>
      </c>
      <c r="B71" s="378"/>
      <c r="C71" s="222" t="e">
        <f>#REF!+#REF!+#REF!+#REF!+#REF!+#REF!+#REF!+#REF!+#REF!+#REF!+#REF!+#REF!+#REF!</f>
        <v>#REF!</v>
      </c>
      <c r="D71" s="222" t="e">
        <f>#REF!+#REF!+#REF!+#REF!+#REF!+#REF!+#REF!+#REF!+#REF!+#REF!+#REF!+#REF!+#REF!</f>
        <v>#REF!</v>
      </c>
      <c r="E71" s="222" t="e">
        <f>#REF!+#REF!+#REF!+#REF!+#REF!+#REF!+#REF!+#REF!+#REF!+#REF!+#REF!+#REF!+#REF!</f>
        <v>#REF!</v>
      </c>
      <c r="F71" s="222" t="e">
        <f>#REF!+#REF!+#REF!+#REF!+#REF!+#REF!+#REF!+#REF!+#REF!+#REF!+#REF!+#REF!+#REF!</f>
        <v>#REF!</v>
      </c>
      <c r="G71" s="517" t="e">
        <f>#REF!+#REF!+#REF!+#REF!+#REF!+#REF!+#REF!+#REF!+#REF!+#REF!+#REF!+#REF!+#REF!</f>
        <v>#REF!</v>
      </c>
      <c r="H71" s="222" t="e">
        <f>#REF!+#REF!+#REF!+#REF!+#REF!+#REF!+#REF!+#REF!+#REF!+#REF!+#REF!+#REF!+#REF!</f>
        <v>#REF!</v>
      </c>
      <c r="I71" s="222" t="e">
        <f>#REF!+#REF!+#REF!+#REF!+#REF!+#REF!+#REF!+#REF!+#REF!+#REF!+#REF!+#REF!+#REF!</f>
        <v>#REF!</v>
      </c>
      <c r="J71" s="222" t="e">
        <f>#REF!+#REF!+#REF!+#REF!+#REF!+#REF!+#REF!+#REF!+#REF!+#REF!+#REF!+#REF!+#REF!</f>
        <v>#REF!</v>
      </c>
      <c r="K71" s="222" t="e">
        <f>#REF!+#REF!+#REF!+#REF!+#REF!+#REF!+#REF!+#REF!+#REF!+#REF!+#REF!+#REF!+#REF!</f>
        <v>#REF!</v>
      </c>
      <c r="L71" s="222" t="e">
        <f>#REF!+#REF!+#REF!+#REF!+#REF!+#REF!+#REF!+#REF!+#REF!+#REF!+#REF!+#REF!+#REF!</f>
        <v>#REF!</v>
      </c>
      <c r="M71" s="222" t="e">
        <f>#REF!+#REF!+#REF!+#REF!+#REF!+#REF!+#REF!+#REF!+#REF!+#REF!+#REF!+#REF!+#REF!</f>
        <v>#REF!</v>
      </c>
      <c r="N71" s="222" t="e">
        <f>#REF!+#REF!+#REF!+#REF!+#REF!+#REF!+#REF!+#REF!+#REF!+#REF!+#REF!+#REF!+#REF!</f>
        <v>#REF!</v>
      </c>
      <c r="O71" s="222"/>
      <c r="P71" s="222"/>
      <c r="Q71" s="222"/>
      <c r="R71" s="222" t="e">
        <f>#REF!+#REF!+#REF!+#REF!+#REF!+#REF!+#REF!+#REF!+#REF!+#REF!+#REF!+#REF!+#REF!</f>
        <v>#REF!</v>
      </c>
      <c r="S71" s="222"/>
      <c r="T71" s="484" t="e">
        <f>#REF!+#REF!+#REF!+#REF!+#REF!+#REF!+#REF!+#REF!+#REF!+#REF!+#REF!+#REF!+#REF!</f>
        <v>#REF!</v>
      </c>
      <c r="U71" s="484"/>
      <c r="V71" s="222" t="e">
        <f>#REF!+#REF!+#REF!+#REF!+#REF!+#REF!+#REF!+#REF!+#REF!+#REF!+#REF!+#REF!+#REF!</f>
        <v>#REF!</v>
      </c>
      <c r="W71" s="222" t="e">
        <f>#REF!+#REF!+#REF!+#REF!+#REF!+#REF!+#REF!+#REF!+#REF!+#REF!+#REF!+#REF!+#REF!</f>
        <v>#REF!</v>
      </c>
      <c r="X71" s="484" t="e">
        <f>#REF!+#REF!+#REF!+#REF!+#REF!+#REF!+#REF!+#REF!+#REF!+#REF!+#REF!+#REF!+#REF!</f>
        <v>#REF!</v>
      </c>
      <c r="Y71" s="484" t="e">
        <f>#REF!+#REF!+#REF!+#REF!+#REF!+#REF!+#REF!+#REF!+#REF!+#REF!+#REF!+#REF!+#REF!</f>
        <v>#REF!</v>
      </c>
      <c r="Z71" s="484"/>
      <c r="AA71" s="484"/>
      <c r="AB71" s="223" t="e">
        <f>#REF!+#REF!+#REF!+#REF!+#REF!+#REF!+#REF!+#REF!+#REF!+#REF!+#REF!+#REF!+#REF!</f>
        <v>#REF!</v>
      </c>
      <c r="AC71" s="308" t="e">
        <f>#REF!+#REF!+#REF!+#REF!+#REF!+#REF!+#REF!+#REF!+#REF!+#REF!+#REF!+#REF!+#REF!</f>
        <v>#REF!</v>
      </c>
      <c r="AD71" s="222"/>
      <c r="AE71" s="222" t="e">
        <f>#REF!+#REF!+#REF!+#REF!+#REF!+#REF!+#REF!+#REF!+#REF!+#REF!+#REF!+#REF!+#REF!</f>
        <v>#REF!</v>
      </c>
      <c r="AF71" s="222" t="e">
        <f>#REF!+#REF!+#REF!+#REF!+#REF!+#REF!+#REF!+#REF!+#REF!+#REF!+#REF!+#REF!+#REF!</f>
        <v>#REF!</v>
      </c>
      <c r="AG71" s="241" t="e">
        <f>#REF!+#REF!+#REF!+#REF!+#REF!+#REF!+#REF!+#REF!+#REF!+#REF!+#REF!+#REF!+#REF!</f>
        <v>#REF!</v>
      </c>
    </row>
    <row r="72" spans="1:34" ht="21" hidden="1" thickBot="1" x14ac:dyDescent="0.35">
      <c r="A72" s="226" t="s">
        <v>74</v>
      </c>
      <c r="B72" s="380"/>
      <c r="C72" s="242" t="e">
        <f>#REF!+#REF!+#REF!+#REF!+#REF!+#REF!+#REF!+#REF!+#REF!+#REF!+#REF!+#REF!+#REF!</f>
        <v>#REF!</v>
      </c>
      <c r="D72" s="242" t="e">
        <f>#REF!+#REF!+#REF!+#REF!+#REF!+#REF!+#REF!+#REF!+#REF!+#REF!+#REF!+#REF!+#REF!</f>
        <v>#REF!</v>
      </c>
      <c r="E72" s="242" t="e">
        <f>#REF!+#REF!+#REF!+#REF!+#REF!+#REF!+#REF!+#REF!+#REF!+#REF!+#REF!+#REF!+#REF!</f>
        <v>#REF!</v>
      </c>
      <c r="F72" s="242" t="e">
        <f>#REF!+#REF!+#REF!+#REF!+#REF!+#REF!+#REF!+#REF!+#REF!+#REF!+#REF!+#REF!+#REF!</f>
        <v>#REF!</v>
      </c>
      <c r="G72" s="521" t="e">
        <f>#REF!+#REF!+#REF!+#REF!+#REF!+#REF!+#REF!+#REF!+#REF!+#REF!+#REF!+#REF!+#REF!</f>
        <v>#REF!</v>
      </c>
      <c r="H72" s="242" t="e">
        <f>#REF!+#REF!+#REF!+#REF!+#REF!+#REF!+#REF!+#REF!+#REF!+#REF!+#REF!+#REF!+#REF!</f>
        <v>#REF!</v>
      </c>
      <c r="I72" s="242" t="e">
        <f>#REF!+#REF!+#REF!+#REF!+#REF!+#REF!+#REF!+#REF!+#REF!+#REF!+#REF!+#REF!+#REF!</f>
        <v>#REF!</v>
      </c>
      <c r="J72" s="242" t="e">
        <f>#REF!+#REF!+#REF!+#REF!+#REF!+#REF!+#REF!+#REF!+#REF!+#REF!+#REF!+#REF!+#REF!</f>
        <v>#REF!</v>
      </c>
      <c r="K72" s="242" t="e">
        <f>#REF!+#REF!+#REF!+#REF!+#REF!+#REF!+#REF!+#REF!+#REF!+#REF!+#REF!+#REF!+#REF!</f>
        <v>#REF!</v>
      </c>
      <c r="L72" s="242" t="e">
        <f>#REF!+#REF!+#REF!+#REF!+#REF!+#REF!+#REF!+#REF!+#REF!+#REF!+#REF!+#REF!+#REF!</f>
        <v>#REF!</v>
      </c>
      <c r="M72" s="242" t="e">
        <f>#REF!+#REF!+#REF!+#REF!+#REF!+#REF!+#REF!+#REF!+#REF!+#REF!+#REF!+#REF!+#REF!</f>
        <v>#REF!</v>
      </c>
      <c r="N72" s="242" t="e">
        <f>#REF!+#REF!+#REF!+#REF!+#REF!+#REF!+#REF!+#REF!+#REF!+#REF!+#REF!+#REF!+#REF!</f>
        <v>#REF!</v>
      </c>
      <c r="O72" s="242"/>
      <c r="P72" s="242"/>
      <c r="Q72" s="242"/>
      <c r="R72" s="242" t="e">
        <f>#REF!+#REF!+#REF!+#REF!+#REF!+#REF!+#REF!+#REF!+#REF!+#REF!+#REF!+#REF!+#REF!</f>
        <v>#REF!</v>
      </c>
      <c r="S72" s="242"/>
      <c r="T72" s="488" t="e">
        <f>#REF!+#REF!+#REF!+#REF!+#REF!+#REF!+#REF!+#REF!+#REF!+#REF!+#REF!+#REF!+#REF!</f>
        <v>#REF!</v>
      </c>
      <c r="U72" s="488"/>
      <c r="V72" s="242" t="e">
        <f>#REF!+#REF!+#REF!+#REF!+#REF!+#REF!+#REF!+#REF!+#REF!+#REF!+#REF!+#REF!+#REF!</f>
        <v>#REF!</v>
      </c>
      <c r="W72" s="242" t="e">
        <f>#REF!+#REF!+#REF!+#REF!+#REF!+#REF!+#REF!+#REF!+#REF!+#REF!+#REF!+#REF!+#REF!</f>
        <v>#REF!</v>
      </c>
      <c r="X72" s="488" t="e">
        <f>#REF!+#REF!+#REF!+#REF!+#REF!+#REF!+#REF!+#REF!+#REF!+#REF!+#REF!+#REF!+#REF!</f>
        <v>#REF!</v>
      </c>
      <c r="Y72" s="488" t="e">
        <f>#REF!+#REF!+#REF!+#REF!+#REF!+#REF!+#REF!+#REF!+#REF!+#REF!+#REF!+#REF!+#REF!</f>
        <v>#REF!</v>
      </c>
      <c r="Z72" s="488"/>
      <c r="AA72" s="488"/>
      <c r="AB72" s="243" t="e">
        <f>#REF!+#REF!+#REF!+#REF!+#REF!+#REF!+#REF!+#REF!+#REF!+#REF!+#REF!+#REF!+#REF!</f>
        <v>#REF!</v>
      </c>
      <c r="AC72" s="312" t="e">
        <f>#REF!+#REF!+#REF!+#REF!+#REF!+#REF!+#REF!+#REF!+#REF!+#REF!+#REF!+#REF!+#REF!</f>
        <v>#REF!</v>
      </c>
      <c r="AD72" s="242"/>
      <c r="AE72" s="227" t="e">
        <f>#REF!+#REF!+#REF!+#REF!+#REF!+#REF!+#REF!+#REF!+#REF!+#REF!+#REF!+#REF!+#REF!</f>
        <v>#REF!</v>
      </c>
      <c r="AF72" s="242" t="e">
        <f>#REF!+#REF!+#REF!+#REF!+#REF!+#REF!+#REF!+#REF!+#REF!+#REF!+#REF!+#REF!+#REF!</f>
        <v>#REF!</v>
      </c>
      <c r="AG72" s="244" t="e">
        <f>#REF!+#REF!+#REF!+#REF!+#REF!+#REF!+#REF!+#REF!+#REF!+#REF!+#REF!+#REF!+#REF!</f>
        <v>#REF!</v>
      </c>
    </row>
    <row r="73" spans="1:34" ht="21" hidden="1" thickBot="1" x14ac:dyDescent="0.35">
      <c r="A73" s="234" t="s">
        <v>75</v>
      </c>
      <c r="B73" s="385"/>
      <c r="C73" s="245" t="e">
        <f>#REF!+#REF!+#REF!+#REF!+#REF!+#REF!+#REF!+#REF!+#REF!+#REF!+#REF!+#REF!+#REF!</f>
        <v>#REF!</v>
      </c>
      <c r="D73" s="230" t="e">
        <f>#REF!+#REF!+#REF!+#REF!+#REF!+#REF!+#REF!+#REF!+#REF!+#REF!+#REF!+#REF!+#REF!</f>
        <v>#REF!</v>
      </c>
      <c r="E73" s="230" t="e">
        <f>#REF!+#REF!+#REF!+#REF!+#REF!+#REF!+#REF!+#REF!+#REF!+#REF!+#REF!+#REF!+#REF!</f>
        <v>#REF!</v>
      </c>
      <c r="F73" s="230" t="e">
        <f>#REF!+#REF!+#REF!+#REF!+#REF!+#REF!+#REF!+#REF!+#REF!+#REF!+#REF!+#REF!+#REF!</f>
        <v>#REF!</v>
      </c>
      <c r="G73" s="519" t="e">
        <f>#REF!+#REF!+#REF!+#REF!+#REF!+#REF!+#REF!+#REF!+#REF!+#REF!+#REF!+#REF!+#REF!</f>
        <v>#REF!</v>
      </c>
      <c r="H73" s="230" t="e">
        <f>#REF!+#REF!+#REF!+#REF!+#REF!+#REF!+#REF!+#REF!+#REF!+#REF!+#REF!+#REF!+#REF!</f>
        <v>#REF!</v>
      </c>
      <c r="I73" s="230" t="e">
        <f>#REF!+#REF!+#REF!+#REF!+#REF!+#REF!+#REF!+#REF!+#REF!+#REF!+#REF!+#REF!+#REF!</f>
        <v>#REF!</v>
      </c>
      <c r="J73" s="230" t="e">
        <f>#REF!+#REF!+#REF!+#REF!+#REF!+#REF!+#REF!+#REF!+#REF!+#REF!+#REF!+#REF!+#REF!</f>
        <v>#REF!</v>
      </c>
      <c r="K73" s="230" t="e">
        <f>#REF!+#REF!+#REF!+#REF!+#REF!+#REF!+#REF!+#REF!+#REF!+#REF!+#REF!+#REF!+#REF!</f>
        <v>#REF!</v>
      </c>
      <c r="L73" s="230" t="e">
        <f>#REF!+#REF!+#REF!+#REF!+#REF!+#REF!+#REF!+#REF!+#REF!+#REF!+#REF!+#REF!+#REF!</f>
        <v>#REF!</v>
      </c>
      <c r="M73" s="230" t="e">
        <f>#REF!+#REF!+#REF!+#REF!+#REF!+#REF!+#REF!+#REF!+#REF!+#REF!+#REF!+#REF!+#REF!</f>
        <v>#REF!</v>
      </c>
      <c r="N73" s="230" t="e">
        <f>#REF!+#REF!+#REF!+#REF!+#REF!+#REF!+#REF!+#REF!+#REF!+#REF!+#REF!+#REF!+#REF!</f>
        <v>#REF!</v>
      </c>
      <c r="O73" s="230"/>
      <c r="P73" s="230"/>
      <c r="Q73" s="230"/>
      <c r="R73" s="230" t="e">
        <f>#REF!+#REF!+#REF!+#REF!+#REF!+#REF!+#REF!+#REF!+#REF!+#REF!+#REF!+#REF!+#REF!</f>
        <v>#REF!</v>
      </c>
      <c r="S73" s="230"/>
      <c r="T73" s="486" t="e">
        <f>#REF!+#REF!+#REF!+#REF!+#REF!+#REF!+#REF!+#REF!+#REF!+#REF!+#REF!+#REF!+#REF!</f>
        <v>#REF!</v>
      </c>
      <c r="U73" s="486"/>
      <c r="V73" s="230" t="e">
        <f>#REF!+#REF!+#REF!+#REF!+#REF!+#REF!+#REF!+#REF!+#REF!+#REF!+#REF!+#REF!+#REF!</f>
        <v>#REF!</v>
      </c>
      <c r="W73" s="230" t="e">
        <f>#REF!+#REF!+#REF!+#REF!+#REF!+#REF!+#REF!+#REF!+#REF!+#REF!+#REF!+#REF!+#REF!</f>
        <v>#REF!</v>
      </c>
      <c r="X73" s="486" t="e">
        <f>#REF!+#REF!+#REF!+#REF!+#REF!+#REF!+#REF!+#REF!+#REF!+#REF!+#REF!+#REF!+#REF!</f>
        <v>#REF!</v>
      </c>
      <c r="Y73" s="486" t="e">
        <f>#REF!+#REF!+#REF!+#REF!+#REF!+#REF!+#REF!+#REF!+#REF!+#REF!+#REF!+#REF!+#REF!</f>
        <v>#REF!</v>
      </c>
      <c r="Z73" s="486"/>
      <c r="AA73" s="486"/>
      <c r="AB73" s="231" t="e">
        <f>#REF!+#REF!+#REF!+#REF!+#REF!+#REF!+#REF!+#REF!+#REF!+#REF!+#REF!+#REF!+#REF!</f>
        <v>#REF!</v>
      </c>
      <c r="AC73" s="310" t="e">
        <f>#REF!+#REF!+#REF!+#REF!+#REF!+#REF!+#REF!+#REF!+#REF!+#REF!+#REF!+#REF!+#REF!</f>
        <v>#REF!</v>
      </c>
      <c r="AD73" s="230"/>
      <c r="AE73" s="230" t="e">
        <f>#REF!+#REF!+#REF!+#REF!+#REF!+#REF!+#REF!+#REF!+#REF!+#REF!+#REF!+#REF!+#REF!</f>
        <v>#REF!</v>
      </c>
      <c r="AF73" s="230" t="e">
        <f>#REF!+#REF!+#REF!+#REF!+#REF!+#REF!+#REF!+#REF!+#REF!+#REF!+#REF!+#REF!+#REF!</f>
        <v>#REF!</v>
      </c>
      <c r="AG73" s="246" t="e">
        <f>#REF!+#REF!+#REF!+#REF!+#REF!+#REF!+#REF!+#REF!+#REF!+#REF!+#REF!+#REF!+#REF!</f>
        <v>#REF!</v>
      </c>
      <c r="AH73" s="247"/>
    </row>
    <row r="74" spans="1:34" ht="21" hidden="1" thickBot="1" x14ac:dyDescent="0.35">
      <c r="A74" s="233" t="s">
        <v>76</v>
      </c>
      <c r="B74" s="382"/>
      <c r="C74" s="248" t="e">
        <f>#REF!+#REF!+#REF!+#REF!+#REF!+#REF!+#REF!+#REF!+#REF!+#REF!+#REF!+#REF!+#REF!</f>
        <v>#REF!</v>
      </c>
      <c r="D74" s="248" t="e">
        <f>#REF!+#REF!+#REF!+#REF!+#REF!+#REF!+#REF!+#REF!+#REF!+#REF!+#REF!+#REF!+#REF!</f>
        <v>#REF!</v>
      </c>
      <c r="E74" s="248" t="e">
        <f>#REF!+#REF!+#REF!+#REF!+#REF!+#REF!+#REF!+#REF!+#REF!+#REF!+#REF!+#REF!+#REF!</f>
        <v>#REF!</v>
      </c>
      <c r="F74" s="248" t="e">
        <f>#REF!+#REF!+#REF!+#REF!+#REF!+#REF!+#REF!+#REF!+#REF!+#REF!+#REF!+#REF!+#REF!</f>
        <v>#REF!</v>
      </c>
      <c r="G74" s="522" t="e">
        <f>#REF!+#REF!+#REF!+#REF!+#REF!+#REF!+#REF!+#REF!+#REF!+#REF!+#REF!+#REF!+#REF!</f>
        <v>#REF!</v>
      </c>
      <c r="H74" s="248" t="e">
        <f>#REF!+#REF!+#REF!+#REF!+#REF!+#REF!+#REF!+#REF!+#REF!+#REF!+#REF!+#REF!+#REF!</f>
        <v>#REF!</v>
      </c>
      <c r="I74" s="248" t="e">
        <f>#REF!+#REF!+#REF!+#REF!+#REF!+#REF!+#REF!+#REF!+#REF!+#REF!+#REF!+#REF!+#REF!</f>
        <v>#REF!</v>
      </c>
      <c r="J74" s="248" t="e">
        <f>#REF!+#REF!+#REF!+#REF!+#REF!+#REF!+#REF!+#REF!+#REF!+#REF!+#REF!+#REF!+#REF!</f>
        <v>#REF!</v>
      </c>
      <c r="K74" s="248" t="e">
        <f>#REF!+#REF!+#REF!+#REF!+#REF!+#REF!+#REF!+#REF!+#REF!+#REF!+#REF!+#REF!+#REF!</f>
        <v>#REF!</v>
      </c>
      <c r="L74" s="248" t="e">
        <f>#REF!+#REF!+#REF!+#REF!+#REF!+#REF!+#REF!+#REF!+#REF!+#REF!+#REF!+#REF!+#REF!</f>
        <v>#REF!</v>
      </c>
      <c r="M74" s="248" t="e">
        <f>#REF!+#REF!+#REF!+#REF!+#REF!+#REF!+#REF!+#REF!+#REF!+#REF!+#REF!+#REF!+#REF!</f>
        <v>#REF!</v>
      </c>
      <c r="N74" s="248" t="e">
        <f>#REF!+#REF!+#REF!+#REF!+#REF!+#REF!+#REF!+#REF!+#REF!+#REF!+#REF!+#REF!+#REF!</f>
        <v>#REF!</v>
      </c>
      <c r="O74" s="248"/>
      <c r="P74" s="248"/>
      <c r="Q74" s="248"/>
      <c r="R74" s="248" t="e">
        <f>#REF!+#REF!+#REF!+#REF!+#REF!+#REF!+#REF!+#REF!+#REF!+#REF!+#REF!+#REF!+#REF!</f>
        <v>#REF!</v>
      </c>
      <c r="S74" s="248"/>
      <c r="T74" s="489" t="e">
        <f>#REF!+#REF!+#REF!+#REF!+#REF!+#REF!+#REF!+#REF!+#REF!+#REF!+#REF!+#REF!+#REF!</f>
        <v>#REF!</v>
      </c>
      <c r="U74" s="489"/>
      <c r="V74" s="248" t="e">
        <f>#REF!+#REF!+#REF!+#REF!+#REF!+#REF!+#REF!+#REF!+#REF!+#REF!+#REF!+#REF!+#REF!</f>
        <v>#REF!</v>
      </c>
      <c r="W74" s="248" t="e">
        <f>#REF!+#REF!+#REF!+#REF!+#REF!+#REF!+#REF!+#REF!+#REF!+#REF!+#REF!+#REF!+#REF!</f>
        <v>#REF!</v>
      </c>
      <c r="X74" s="489" t="e">
        <f>#REF!+#REF!+#REF!+#REF!+#REF!+#REF!+#REF!+#REF!+#REF!+#REF!+#REF!+#REF!+#REF!</f>
        <v>#REF!</v>
      </c>
      <c r="Y74" s="489" t="e">
        <f>#REF!+#REF!+#REF!+#REF!+#REF!+#REF!+#REF!+#REF!+#REF!+#REF!+#REF!+#REF!+#REF!</f>
        <v>#REF!</v>
      </c>
      <c r="Z74" s="489"/>
      <c r="AA74" s="489"/>
      <c r="AB74" s="249" t="e">
        <f>#REF!+#REF!+#REF!+#REF!+#REF!+#REF!+#REF!+#REF!+#REF!+#REF!+#REF!+#REF!+#REF!</f>
        <v>#REF!</v>
      </c>
      <c r="AC74" s="313" t="e">
        <f>#REF!+#REF!+#REF!+#REF!+#REF!+#REF!+#REF!+#REF!+#REF!+#REF!+#REF!+#REF!+#REF!</f>
        <v>#REF!</v>
      </c>
      <c r="AD74" s="248"/>
      <c r="AE74" s="230" t="e">
        <f>#REF!+#REF!+#REF!+#REF!+#REF!+#REF!+#REF!+#REF!+#REF!+#REF!+#REF!+#REF!+#REF!</f>
        <v>#REF!</v>
      </c>
      <c r="AF74" s="248" t="e">
        <f>#REF!+#REF!+#REF!+#REF!+#REF!+#REF!+#REF!+#REF!+#REF!+#REF!+#REF!+#REF!+#REF!</f>
        <v>#REF!</v>
      </c>
      <c r="AG74" s="250" t="e">
        <f>#REF!+#REF!+#REF!+#REF!+#REF!+#REF!+#REF!+#REF!+#REF!+#REF!+#REF!+#REF!+#REF!</f>
        <v>#REF!</v>
      </c>
      <c r="AH74" s="247"/>
    </row>
    <row r="75" spans="1:34" hidden="1" x14ac:dyDescent="0.3">
      <c r="A75" s="236" t="s">
        <v>79</v>
      </c>
      <c r="B75" s="384"/>
      <c r="C75" s="237"/>
      <c r="D75" s="238"/>
      <c r="E75" s="238"/>
      <c r="F75" s="238"/>
      <c r="G75" s="520"/>
      <c r="H75" s="238"/>
      <c r="I75" s="238"/>
      <c r="J75" s="238"/>
      <c r="K75" s="238"/>
      <c r="L75" s="238"/>
      <c r="M75" s="238"/>
      <c r="N75" s="238"/>
      <c r="O75" s="238"/>
      <c r="P75" s="238"/>
      <c r="Q75" s="238"/>
      <c r="R75" s="238"/>
      <c r="S75" s="238"/>
      <c r="T75" s="487"/>
      <c r="U75" s="487"/>
      <c r="V75" s="238"/>
      <c r="W75" s="238"/>
      <c r="X75" s="487"/>
      <c r="Y75" s="487"/>
      <c r="Z75" s="487"/>
      <c r="AA75" s="487"/>
      <c r="AB75" s="239"/>
      <c r="AC75" s="311"/>
      <c r="AD75" s="238"/>
      <c r="AE75" s="238"/>
      <c r="AF75" s="238"/>
      <c r="AG75" s="240"/>
      <c r="AH75" s="210"/>
    </row>
    <row r="76" spans="1:34" hidden="1" x14ac:dyDescent="0.3">
      <c r="A76" s="217" t="s">
        <v>57</v>
      </c>
      <c r="B76" s="377"/>
      <c r="C76" s="218">
        <v>2000</v>
      </c>
      <c r="D76" s="218">
        <v>2110</v>
      </c>
      <c r="E76" s="218">
        <v>2210</v>
      </c>
      <c r="F76" s="218">
        <v>2210</v>
      </c>
      <c r="G76" s="516">
        <v>2210</v>
      </c>
      <c r="H76" s="218">
        <v>2210</v>
      </c>
      <c r="I76" s="218">
        <v>2210</v>
      </c>
      <c r="J76" s="218">
        <v>2220</v>
      </c>
      <c r="K76" s="218">
        <v>2230</v>
      </c>
      <c r="L76" s="218">
        <v>2250</v>
      </c>
      <c r="M76" s="218">
        <v>2260</v>
      </c>
      <c r="N76" s="218">
        <v>2270</v>
      </c>
      <c r="O76" s="218"/>
      <c r="P76" s="218"/>
      <c r="Q76" s="218"/>
      <c r="R76" s="218">
        <v>2271</v>
      </c>
      <c r="S76" s="218"/>
      <c r="T76" s="483">
        <v>2272</v>
      </c>
      <c r="U76" s="483"/>
      <c r="V76" s="218">
        <v>2273</v>
      </c>
      <c r="W76" s="218">
        <v>2274</v>
      </c>
      <c r="X76" s="483">
        <v>2275</v>
      </c>
      <c r="Y76" s="483">
        <v>2282</v>
      </c>
      <c r="Z76" s="483"/>
      <c r="AA76" s="483"/>
      <c r="AB76" s="219">
        <v>2730</v>
      </c>
      <c r="AC76" s="307">
        <v>2800</v>
      </c>
      <c r="AD76" s="218"/>
      <c r="AE76" s="218">
        <v>3142</v>
      </c>
      <c r="AF76" s="218">
        <v>3210</v>
      </c>
      <c r="AG76" s="220" t="s">
        <v>58</v>
      </c>
    </row>
    <row r="77" spans="1:34" hidden="1" x14ac:dyDescent="0.3">
      <c r="A77" s="221" t="s">
        <v>59</v>
      </c>
      <c r="B77" s="378"/>
      <c r="C77" s="222" t="e">
        <f>#REF!+#REF!+#REF!+#REF!+#REF!+#REF!+#REF!+#REF!+#REF!+#REF!+#REF!+#REF!+#REF!</f>
        <v>#REF!</v>
      </c>
      <c r="D77" s="222" t="e">
        <f>#REF!+#REF!+#REF!+#REF!+#REF!+#REF!+#REF!+#REF!+#REF!+#REF!+#REF!+#REF!+#REF!</f>
        <v>#REF!</v>
      </c>
      <c r="E77" s="222" t="e">
        <f>#REF!+#REF!+#REF!+#REF!+#REF!+#REF!+#REF!+#REF!+#REF!+#REF!+#REF!+#REF!+#REF!</f>
        <v>#REF!</v>
      </c>
      <c r="F77" s="222" t="e">
        <f>#REF!+#REF!+#REF!+#REF!+#REF!+#REF!+#REF!+#REF!+#REF!+#REF!+#REF!+#REF!+#REF!</f>
        <v>#REF!</v>
      </c>
      <c r="G77" s="517" t="e">
        <f>#REF!+#REF!+#REF!+#REF!+#REF!+#REF!+#REF!+#REF!+#REF!+#REF!+#REF!+#REF!+#REF!</f>
        <v>#REF!</v>
      </c>
      <c r="H77" s="222" t="e">
        <f>#REF!+#REF!+#REF!+#REF!+#REF!+#REF!+#REF!+#REF!+#REF!+#REF!+#REF!+#REF!+#REF!</f>
        <v>#REF!</v>
      </c>
      <c r="I77" s="222" t="e">
        <f>#REF!+#REF!+#REF!+#REF!+#REF!+#REF!+#REF!+#REF!+#REF!+#REF!+#REF!+#REF!+#REF!</f>
        <v>#REF!</v>
      </c>
      <c r="J77" s="222" t="e">
        <f>#REF!+#REF!+#REF!+#REF!+#REF!+#REF!+#REF!+#REF!+#REF!+#REF!+#REF!+#REF!+#REF!</f>
        <v>#REF!</v>
      </c>
      <c r="K77" s="222" t="e">
        <f>#REF!+#REF!+#REF!+#REF!+#REF!+#REF!+#REF!+#REF!+#REF!+#REF!+#REF!+#REF!+#REF!</f>
        <v>#REF!</v>
      </c>
      <c r="L77" s="222" t="e">
        <f>#REF!+#REF!+#REF!+#REF!+#REF!+#REF!+#REF!+#REF!+#REF!+#REF!+#REF!+#REF!+#REF!</f>
        <v>#REF!</v>
      </c>
      <c r="M77" s="222" t="e">
        <f>#REF!+#REF!+#REF!+#REF!+#REF!+#REF!+#REF!+#REF!+#REF!+#REF!+#REF!+#REF!+#REF!</f>
        <v>#REF!</v>
      </c>
      <c r="N77" s="222" t="e">
        <f>#REF!+#REF!+#REF!+#REF!+#REF!+#REF!+#REF!+#REF!+#REF!+#REF!+#REF!+#REF!+#REF!</f>
        <v>#REF!</v>
      </c>
      <c r="O77" s="222"/>
      <c r="P77" s="222"/>
      <c r="Q77" s="222"/>
      <c r="R77" s="222" t="e">
        <f>#REF!+#REF!+#REF!+#REF!+#REF!+#REF!+#REF!+#REF!+#REF!+#REF!+#REF!+#REF!+#REF!</f>
        <v>#REF!</v>
      </c>
      <c r="S77" s="222"/>
      <c r="T77" s="484" t="e">
        <f>#REF!+#REF!+#REF!+#REF!+#REF!+#REF!+#REF!+#REF!+#REF!+#REF!+#REF!+#REF!+#REF!</f>
        <v>#REF!</v>
      </c>
      <c r="U77" s="484"/>
      <c r="V77" s="222" t="e">
        <f>#REF!+#REF!+#REF!+#REF!+#REF!+#REF!+#REF!+#REF!+#REF!+#REF!+#REF!+#REF!+#REF!</f>
        <v>#REF!</v>
      </c>
      <c r="W77" s="222" t="e">
        <f>#REF!+#REF!+#REF!+#REF!+#REF!+#REF!+#REF!+#REF!+#REF!+#REF!+#REF!+#REF!+#REF!</f>
        <v>#REF!</v>
      </c>
      <c r="X77" s="484" t="e">
        <f>#REF!+#REF!+#REF!+#REF!+#REF!+#REF!+#REF!+#REF!+#REF!+#REF!+#REF!+#REF!+#REF!</f>
        <v>#REF!</v>
      </c>
      <c r="Y77" s="484" t="e">
        <f>#REF!+#REF!+#REF!+#REF!+#REF!+#REF!+#REF!+#REF!+#REF!+#REF!+#REF!+#REF!+#REF!</f>
        <v>#REF!</v>
      </c>
      <c r="Z77" s="484"/>
      <c r="AA77" s="484"/>
      <c r="AB77" s="223" t="e">
        <f>#REF!+#REF!+#REF!+#REF!+#REF!+#REF!+#REF!+#REF!+#REF!+#REF!+#REF!+#REF!+#REF!</f>
        <v>#REF!</v>
      </c>
      <c r="AC77" s="308" t="e">
        <f>#REF!+#REF!+#REF!+#REF!+#REF!+#REF!+#REF!+#REF!+#REF!+#REF!+#REF!+#REF!+#REF!</f>
        <v>#REF!</v>
      </c>
      <c r="AD77" s="222"/>
      <c r="AE77" s="222" t="e">
        <f>#REF!+#REF!+#REF!+#REF!+#REF!+#REF!+#REF!+#REF!+#REF!+#REF!+#REF!+#REF!+#REF!</f>
        <v>#REF!</v>
      </c>
      <c r="AF77" s="222" t="e">
        <f>#REF!+#REF!+#REF!+#REF!+#REF!+#REF!+#REF!+#REF!+#REF!+#REF!+#REF!+#REF!+#REF!</f>
        <v>#REF!</v>
      </c>
      <c r="AG77" s="241" t="e">
        <f>#REF!+#REF!+#REF!+#REF!+#REF!+#REF!+#REF!+#REF!+#REF!+#REF!+#REF!+#REF!+#REF!</f>
        <v>#REF!</v>
      </c>
    </row>
    <row r="78" spans="1:34" hidden="1" x14ac:dyDescent="0.3">
      <c r="A78" s="221" t="s">
        <v>60</v>
      </c>
      <c r="B78" s="378"/>
      <c r="C78" s="222" t="e">
        <f>#REF!+#REF!+#REF!+#REF!+#REF!+#REF!+#REF!+#REF!+#REF!+#REF!+#REF!+#REF!+#REF!</f>
        <v>#REF!</v>
      </c>
      <c r="D78" s="222" t="e">
        <f>#REF!+#REF!+#REF!+#REF!+#REF!+#REF!+#REF!+#REF!+#REF!+#REF!+#REF!+#REF!+#REF!</f>
        <v>#REF!</v>
      </c>
      <c r="E78" s="222" t="e">
        <f>#REF!+#REF!+#REF!+#REF!+#REF!+#REF!+#REF!+#REF!+#REF!+#REF!+#REF!+#REF!+#REF!</f>
        <v>#REF!</v>
      </c>
      <c r="F78" s="222" t="e">
        <f>#REF!+#REF!+#REF!+#REF!+#REF!+#REF!+#REF!+#REF!+#REF!+#REF!+#REF!+#REF!+#REF!</f>
        <v>#REF!</v>
      </c>
      <c r="G78" s="517" t="e">
        <f>#REF!+#REF!+#REF!+#REF!+#REF!+#REF!+#REF!+#REF!+#REF!+#REF!+#REF!+#REF!+#REF!</f>
        <v>#REF!</v>
      </c>
      <c r="H78" s="222" t="e">
        <f>#REF!+#REF!+#REF!+#REF!+#REF!+#REF!+#REF!+#REF!+#REF!+#REF!+#REF!+#REF!+#REF!</f>
        <v>#REF!</v>
      </c>
      <c r="I78" s="222" t="e">
        <f>#REF!+#REF!+#REF!+#REF!+#REF!+#REF!+#REF!+#REF!+#REF!+#REF!+#REF!+#REF!+#REF!</f>
        <v>#REF!</v>
      </c>
      <c r="J78" s="222" t="e">
        <f>#REF!+#REF!+#REF!+#REF!+#REF!+#REF!+#REF!+#REF!+#REF!+#REF!+#REF!+#REF!+#REF!</f>
        <v>#REF!</v>
      </c>
      <c r="K78" s="222" t="e">
        <f>#REF!+#REF!+#REF!+#REF!+#REF!+#REF!+#REF!+#REF!+#REF!+#REF!+#REF!+#REF!+#REF!</f>
        <v>#REF!</v>
      </c>
      <c r="L78" s="222" t="e">
        <f>#REF!+#REF!+#REF!+#REF!+#REF!+#REF!+#REF!+#REF!+#REF!+#REF!+#REF!+#REF!+#REF!</f>
        <v>#REF!</v>
      </c>
      <c r="M78" s="222" t="e">
        <f>#REF!+#REF!+#REF!+#REF!+#REF!+#REF!+#REF!+#REF!+#REF!+#REF!+#REF!+#REF!+#REF!</f>
        <v>#REF!</v>
      </c>
      <c r="N78" s="222" t="e">
        <f>#REF!+#REF!+#REF!+#REF!+#REF!+#REF!+#REF!+#REF!+#REF!+#REF!+#REF!+#REF!+#REF!</f>
        <v>#REF!</v>
      </c>
      <c r="O78" s="222"/>
      <c r="P78" s="222"/>
      <c r="Q78" s="222"/>
      <c r="R78" s="222" t="e">
        <f>#REF!+#REF!+#REF!+#REF!+#REF!+#REF!+#REF!+#REF!+#REF!+#REF!+#REF!+#REF!+#REF!</f>
        <v>#REF!</v>
      </c>
      <c r="S78" s="222"/>
      <c r="T78" s="484" t="e">
        <f>#REF!+#REF!+#REF!+#REF!+#REF!+#REF!+#REF!+#REF!+#REF!+#REF!+#REF!+#REF!+#REF!</f>
        <v>#REF!</v>
      </c>
      <c r="U78" s="484"/>
      <c r="V78" s="222" t="e">
        <f>#REF!+#REF!+#REF!+#REF!+#REF!+#REF!+#REF!+#REF!+#REF!+#REF!+#REF!+#REF!+#REF!</f>
        <v>#REF!</v>
      </c>
      <c r="W78" s="222" t="e">
        <f>#REF!+#REF!+#REF!+#REF!+#REF!+#REF!+#REF!+#REF!+#REF!+#REF!+#REF!+#REF!+#REF!</f>
        <v>#REF!</v>
      </c>
      <c r="X78" s="484" t="e">
        <f>#REF!+#REF!+#REF!+#REF!+#REF!+#REF!+#REF!+#REF!+#REF!+#REF!+#REF!+#REF!+#REF!</f>
        <v>#REF!</v>
      </c>
      <c r="Y78" s="484" t="e">
        <f>#REF!+#REF!+#REF!+#REF!+#REF!+#REF!+#REF!+#REF!+#REF!+#REF!+#REF!+#REF!+#REF!</f>
        <v>#REF!</v>
      </c>
      <c r="Z78" s="484"/>
      <c r="AA78" s="484"/>
      <c r="AB78" s="223" t="e">
        <f>#REF!+#REF!+#REF!+#REF!+#REF!+#REF!+#REF!+#REF!+#REF!+#REF!+#REF!+#REF!+#REF!</f>
        <v>#REF!</v>
      </c>
      <c r="AC78" s="308" t="e">
        <f>#REF!+#REF!+#REF!+#REF!+#REF!+#REF!+#REF!+#REF!+#REF!+#REF!+#REF!+#REF!+#REF!</f>
        <v>#REF!</v>
      </c>
      <c r="AD78" s="222"/>
      <c r="AE78" s="222" t="e">
        <f>#REF!+#REF!+#REF!+#REF!+#REF!+#REF!+#REF!+#REF!+#REF!+#REF!+#REF!+#REF!+#REF!</f>
        <v>#REF!</v>
      </c>
      <c r="AF78" s="222" t="e">
        <f>#REF!+#REF!+#REF!+#REF!+#REF!+#REF!+#REF!+#REF!+#REF!+#REF!+#REF!+#REF!+#REF!</f>
        <v>#REF!</v>
      </c>
      <c r="AG78" s="241" t="e">
        <f>#REF!+#REF!+#REF!+#REF!+#REF!+#REF!+#REF!+#REF!+#REF!+#REF!+#REF!+#REF!+#REF!</f>
        <v>#REF!</v>
      </c>
    </row>
    <row r="79" spans="1:34" ht="101.25" hidden="1" x14ac:dyDescent="0.3">
      <c r="A79" s="225" t="s">
        <v>61</v>
      </c>
      <c r="B79" s="379"/>
      <c r="C79" s="222" t="e">
        <f>#REF!+#REF!+#REF!+#REF!+#REF!+#REF!+#REF!+#REF!+#REF!+#REF!+#REF!+#REF!+#REF!</f>
        <v>#REF!</v>
      </c>
      <c r="D79" s="222" t="e">
        <f>#REF!+#REF!+#REF!+#REF!+#REF!+#REF!+#REF!+#REF!+#REF!+#REF!+#REF!+#REF!+#REF!</f>
        <v>#REF!</v>
      </c>
      <c r="E79" s="222" t="e">
        <f>#REF!+#REF!+#REF!+#REF!+#REF!+#REF!+#REF!+#REF!+#REF!+#REF!+#REF!+#REF!+#REF!</f>
        <v>#REF!</v>
      </c>
      <c r="F79" s="222" t="e">
        <f>#REF!+#REF!+#REF!+#REF!+#REF!+#REF!+#REF!+#REF!+#REF!+#REF!+#REF!+#REF!+#REF!</f>
        <v>#REF!</v>
      </c>
      <c r="G79" s="517" t="e">
        <f>#REF!+#REF!+#REF!+#REF!+#REF!+#REF!+#REF!+#REF!+#REF!+#REF!+#REF!+#REF!+#REF!</f>
        <v>#REF!</v>
      </c>
      <c r="H79" s="222" t="e">
        <f>#REF!+#REF!+#REF!+#REF!+#REF!+#REF!+#REF!+#REF!+#REF!+#REF!+#REF!+#REF!+#REF!</f>
        <v>#REF!</v>
      </c>
      <c r="I79" s="222" t="e">
        <f>#REF!+#REF!+#REF!+#REF!+#REF!+#REF!+#REF!+#REF!+#REF!+#REF!+#REF!+#REF!+#REF!</f>
        <v>#REF!</v>
      </c>
      <c r="J79" s="222" t="e">
        <f>#REF!+#REF!+#REF!+#REF!+#REF!+#REF!+#REF!+#REF!+#REF!+#REF!+#REF!+#REF!+#REF!</f>
        <v>#REF!</v>
      </c>
      <c r="K79" s="222" t="e">
        <f>#REF!+#REF!+#REF!+#REF!+#REF!+#REF!+#REF!+#REF!+#REF!+#REF!+#REF!+#REF!+#REF!</f>
        <v>#REF!</v>
      </c>
      <c r="L79" s="222" t="e">
        <f>#REF!+#REF!+#REF!+#REF!+#REF!+#REF!+#REF!+#REF!+#REF!+#REF!+#REF!+#REF!+#REF!</f>
        <v>#REF!</v>
      </c>
      <c r="M79" s="222" t="e">
        <f>#REF!+#REF!+#REF!+#REF!+#REF!+#REF!+#REF!+#REF!+#REF!+#REF!+#REF!+#REF!+#REF!</f>
        <v>#REF!</v>
      </c>
      <c r="N79" s="222" t="e">
        <f>#REF!+#REF!+#REF!+#REF!+#REF!+#REF!+#REF!+#REF!+#REF!+#REF!+#REF!+#REF!+#REF!</f>
        <v>#REF!</v>
      </c>
      <c r="O79" s="222"/>
      <c r="P79" s="222"/>
      <c r="Q79" s="222"/>
      <c r="R79" s="222" t="e">
        <f>#REF!+#REF!+#REF!+#REF!+#REF!+#REF!+#REF!+#REF!+#REF!+#REF!+#REF!+#REF!+#REF!</f>
        <v>#REF!</v>
      </c>
      <c r="S79" s="222"/>
      <c r="T79" s="484" t="e">
        <f>#REF!+#REF!+#REF!+#REF!+#REF!+#REF!+#REF!+#REF!+#REF!+#REF!+#REF!+#REF!+#REF!</f>
        <v>#REF!</v>
      </c>
      <c r="U79" s="484"/>
      <c r="V79" s="222" t="e">
        <f>#REF!+#REF!+#REF!+#REF!+#REF!+#REF!+#REF!+#REF!+#REF!+#REF!+#REF!+#REF!+#REF!</f>
        <v>#REF!</v>
      </c>
      <c r="W79" s="222" t="e">
        <f>#REF!+#REF!+#REF!+#REF!+#REF!+#REF!+#REF!+#REF!+#REF!+#REF!+#REF!+#REF!+#REF!</f>
        <v>#REF!</v>
      </c>
      <c r="X79" s="484" t="e">
        <f>#REF!+#REF!+#REF!+#REF!+#REF!+#REF!+#REF!+#REF!+#REF!+#REF!+#REF!+#REF!+#REF!</f>
        <v>#REF!</v>
      </c>
      <c r="Y79" s="484" t="e">
        <f>#REF!+#REF!+#REF!+#REF!+#REF!+#REF!+#REF!+#REF!+#REF!+#REF!+#REF!+#REF!+#REF!</f>
        <v>#REF!</v>
      </c>
      <c r="Z79" s="484"/>
      <c r="AA79" s="484"/>
      <c r="AB79" s="223" t="e">
        <f>#REF!+#REF!+#REF!+#REF!+#REF!+#REF!+#REF!+#REF!+#REF!+#REF!+#REF!+#REF!+#REF!</f>
        <v>#REF!</v>
      </c>
      <c r="AC79" s="308" t="e">
        <f>#REF!+#REF!+#REF!+#REF!+#REF!+#REF!+#REF!+#REF!+#REF!+#REF!+#REF!+#REF!+#REF!</f>
        <v>#REF!</v>
      </c>
      <c r="AD79" s="222"/>
      <c r="AE79" s="222" t="e">
        <f>#REF!+#REF!+#REF!+#REF!+#REF!+#REF!+#REF!+#REF!+#REF!+#REF!+#REF!+#REF!+#REF!</f>
        <v>#REF!</v>
      </c>
      <c r="AF79" s="222" t="e">
        <f>#REF!+#REF!+#REF!+#REF!+#REF!+#REF!+#REF!+#REF!+#REF!+#REF!+#REF!+#REF!+#REF!</f>
        <v>#REF!</v>
      </c>
      <c r="AG79" s="241" t="e">
        <f>#REF!+#REF!+#REF!+#REF!+#REF!+#REF!+#REF!+#REF!+#REF!+#REF!+#REF!+#REF!+#REF!</f>
        <v>#REF!</v>
      </c>
    </row>
    <row r="80" spans="1:34" ht="60.75" hidden="1" x14ac:dyDescent="0.3">
      <c r="A80" s="225" t="s">
        <v>62</v>
      </c>
      <c r="B80" s="379"/>
      <c r="C80" s="222" t="e">
        <f>#REF!+#REF!+#REF!+#REF!+#REF!+#REF!+#REF!+#REF!+#REF!+#REF!+#REF!+#REF!+#REF!</f>
        <v>#REF!</v>
      </c>
      <c r="D80" s="222" t="e">
        <f>#REF!+#REF!+#REF!+#REF!+#REF!+#REF!+#REF!+#REF!+#REF!+#REF!+#REF!+#REF!+#REF!</f>
        <v>#REF!</v>
      </c>
      <c r="E80" s="222" t="e">
        <f>#REF!+#REF!+#REF!+#REF!+#REF!+#REF!+#REF!+#REF!+#REF!+#REF!+#REF!+#REF!+#REF!</f>
        <v>#REF!</v>
      </c>
      <c r="F80" s="222" t="e">
        <f>#REF!+#REF!+#REF!+#REF!+#REF!+#REF!+#REF!+#REF!+#REF!+#REF!+#REF!+#REF!+#REF!</f>
        <v>#REF!</v>
      </c>
      <c r="G80" s="517" t="e">
        <f>#REF!+#REF!+#REF!+#REF!+#REF!+#REF!+#REF!+#REF!+#REF!+#REF!+#REF!+#REF!+#REF!</f>
        <v>#REF!</v>
      </c>
      <c r="H80" s="222" t="e">
        <f>#REF!+#REF!+#REF!+#REF!+#REF!+#REF!+#REF!+#REF!+#REF!+#REF!+#REF!+#REF!+#REF!</f>
        <v>#REF!</v>
      </c>
      <c r="I80" s="222" t="e">
        <f>#REF!+#REF!+#REF!+#REF!+#REF!+#REF!+#REF!+#REF!+#REF!+#REF!+#REF!+#REF!+#REF!</f>
        <v>#REF!</v>
      </c>
      <c r="J80" s="222" t="e">
        <f>#REF!+#REF!+#REF!+#REF!+#REF!+#REF!+#REF!+#REF!+#REF!+#REF!+#REF!+#REF!+#REF!</f>
        <v>#REF!</v>
      </c>
      <c r="K80" s="222" t="e">
        <f>#REF!+#REF!+#REF!+#REF!+#REF!+#REF!+#REF!+#REF!+#REF!+#REF!+#REF!+#REF!+#REF!</f>
        <v>#REF!</v>
      </c>
      <c r="L80" s="222" t="e">
        <f>#REF!+#REF!+#REF!+#REF!+#REF!+#REF!+#REF!+#REF!+#REF!+#REF!+#REF!+#REF!+#REF!</f>
        <v>#REF!</v>
      </c>
      <c r="M80" s="222" t="e">
        <f>#REF!+#REF!+#REF!+#REF!+#REF!+#REF!+#REF!+#REF!+#REF!+#REF!+#REF!+#REF!+#REF!</f>
        <v>#REF!</v>
      </c>
      <c r="N80" s="222" t="e">
        <f>#REF!+#REF!+#REF!+#REF!+#REF!+#REF!+#REF!+#REF!+#REF!+#REF!+#REF!+#REF!+#REF!</f>
        <v>#REF!</v>
      </c>
      <c r="O80" s="222"/>
      <c r="P80" s="222"/>
      <c r="Q80" s="222"/>
      <c r="R80" s="222" t="e">
        <f>#REF!+#REF!+#REF!+#REF!+#REF!+#REF!+#REF!+#REF!+#REF!+#REF!+#REF!+#REF!+#REF!</f>
        <v>#REF!</v>
      </c>
      <c r="S80" s="222"/>
      <c r="T80" s="484" t="e">
        <f>#REF!+#REF!+#REF!+#REF!+#REF!+#REF!+#REF!+#REF!+#REF!+#REF!+#REF!+#REF!+#REF!</f>
        <v>#REF!</v>
      </c>
      <c r="U80" s="484"/>
      <c r="V80" s="222" t="e">
        <f>#REF!+#REF!+#REF!+#REF!+#REF!+#REF!+#REF!+#REF!+#REF!+#REF!+#REF!+#REF!+#REF!</f>
        <v>#REF!</v>
      </c>
      <c r="W80" s="222" t="e">
        <f>#REF!+#REF!+#REF!+#REF!+#REF!+#REF!+#REF!+#REF!+#REF!+#REF!+#REF!+#REF!+#REF!</f>
        <v>#REF!</v>
      </c>
      <c r="X80" s="484" t="e">
        <f>#REF!+#REF!+#REF!+#REF!+#REF!+#REF!+#REF!+#REF!+#REF!+#REF!+#REF!+#REF!+#REF!</f>
        <v>#REF!</v>
      </c>
      <c r="Y80" s="484" t="e">
        <f>#REF!+#REF!+#REF!+#REF!+#REF!+#REF!+#REF!+#REF!+#REF!+#REF!+#REF!+#REF!+#REF!</f>
        <v>#REF!</v>
      </c>
      <c r="Z80" s="484"/>
      <c r="AA80" s="484"/>
      <c r="AB80" s="223" t="e">
        <f>#REF!+#REF!+#REF!+#REF!+#REF!+#REF!+#REF!+#REF!+#REF!+#REF!+#REF!+#REF!+#REF!</f>
        <v>#REF!</v>
      </c>
      <c r="AC80" s="308" t="e">
        <f>#REF!+#REF!+#REF!+#REF!+#REF!+#REF!+#REF!+#REF!+#REF!+#REF!+#REF!+#REF!+#REF!</f>
        <v>#REF!</v>
      </c>
      <c r="AD80" s="222"/>
      <c r="AE80" s="222" t="e">
        <f>#REF!+#REF!+#REF!+#REF!+#REF!+#REF!+#REF!+#REF!+#REF!+#REF!+#REF!+#REF!+#REF!</f>
        <v>#REF!</v>
      </c>
      <c r="AF80" s="222" t="e">
        <f>#REF!+#REF!+#REF!+#REF!+#REF!+#REF!+#REF!+#REF!+#REF!+#REF!+#REF!+#REF!+#REF!</f>
        <v>#REF!</v>
      </c>
      <c r="AG80" s="241" t="e">
        <f>#REF!+#REF!+#REF!+#REF!+#REF!+#REF!+#REF!+#REF!+#REF!+#REF!+#REF!+#REF!+#REF!</f>
        <v>#REF!</v>
      </c>
    </row>
    <row r="81" spans="1:33" ht="60.75" hidden="1" x14ac:dyDescent="0.3">
      <c r="A81" s="225" t="s">
        <v>63</v>
      </c>
      <c r="B81" s="379"/>
      <c r="C81" s="222" t="e">
        <f>#REF!+#REF!+#REF!+#REF!+#REF!+#REF!+#REF!+#REF!+#REF!+#REF!+#REF!+#REF!+#REF!</f>
        <v>#REF!</v>
      </c>
      <c r="D81" s="222" t="e">
        <f>#REF!+#REF!+#REF!+#REF!+#REF!+#REF!+#REF!+#REF!+#REF!+#REF!+#REF!+#REF!+#REF!</f>
        <v>#REF!</v>
      </c>
      <c r="E81" s="222" t="e">
        <f>#REF!+#REF!+#REF!+#REF!+#REF!+#REF!+#REF!+#REF!+#REF!+#REF!+#REF!+#REF!+#REF!</f>
        <v>#REF!</v>
      </c>
      <c r="F81" s="222" t="e">
        <f>#REF!+#REF!+#REF!+#REF!+#REF!+#REF!+#REF!+#REF!+#REF!+#REF!+#REF!+#REF!+#REF!</f>
        <v>#REF!</v>
      </c>
      <c r="G81" s="517" t="e">
        <f>#REF!+#REF!+#REF!+#REF!+#REF!+#REF!+#REF!+#REF!+#REF!+#REF!+#REF!+#REF!+#REF!</f>
        <v>#REF!</v>
      </c>
      <c r="H81" s="222" t="e">
        <f>#REF!+#REF!+#REF!+#REF!+#REF!+#REF!+#REF!+#REF!+#REF!+#REF!+#REF!+#REF!+#REF!</f>
        <v>#REF!</v>
      </c>
      <c r="I81" s="222" t="e">
        <f>#REF!+#REF!+#REF!+#REF!+#REF!+#REF!+#REF!+#REF!+#REF!+#REF!+#REF!+#REF!+#REF!</f>
        <v>#REF!</v>
      </c>
      <c r="J81" s="222" t="e">
        <f>#REF!+#REF!+#REF!+#REF!+#REF!+#REF!+#REF!+#REF!+#REF!+#REF!+#REF!+#REF!+#REF!</f>
        <v>#REF!</v>
      </c>
      <c r="K81" s="222" t="e">
        <f>#REF!+#REF!+#REF!+#REF!+#REF!+#REF!+#REF!+#REF!+#REF!+#REF!+#REF!+#REF!+#REF!</f>
        <v>#REF!</v>
      </c>
      <c r="L81" s="222" t="e">
        <f>#REF!+#REF!+#REF!+#REF!+#REF!+#REF!+#REF!+#REF!+#REF!+#REF!+#REF!+#REF!+#REF!</f>
        <v>#REF!</v>
      </c>
      <c r="M81" s="222" t="e">
        <f>#REF!+#REF!+#REF!+#REF!+#REF!+#REF!+#REF!+#REF!+#REF!+#REF!+#REF!+#REF!+#REF!</f>
        <v>#REF!</v>
      </c>
      <c r="N81" s="222" t="e">
        <f>#REF!+#REF!+#REF!+#REF!+#REF!+#REF!+#REF!+#REF!+#REF!+#REF!+#REF!+#REF!+#REF!</f>
        <v>#REF!</v>
      </c>
      <c r="O81" s="222"/>
      <c r="P81" s="222"/>
      <c r="Q81" s="222"/>
      <c r="R81" s="222" t="e">
        <f>#REF!+#REF!+#REF!+#REF!+#REF!+#REF!+#REF!+#REF!+#REF!+#REF!+#REF!+#REF!+#REF!</f>
        <v>#REF!</v>
      </c>
      <c r="S81" s="222"/>
      <c r="T81" s="484" t="e">
        <f>#REF!+#REF!+#REF!+#REF!+#REF!+#REF!+#REF!+#REF!+#REF!+#REF!+#REF!+#REF!+#REF!</f>
        <v>#REF!</v>
      </c>
      <c r="U81" s="484"/>
      <c r="V81" s="222" t="e">
        <f>#REF!+#REF!+#REF!+#REF!+#REF!+#REF!+#REF!+#REF!+#REF!+#REF!+#REF!+#REF!+#REF!</f>
        <v>#REF!</v>
      </c>
      <c r="W81" s="222" t="e">
        <f>#REF!+#REF!+#REF!+#REF!+#REF!+#REF!+#REF!+#REF!+#REF!+#REF!+#REF!+#REF!+#REF!</f>
        <v>#REF!</v>
      </c>
      <c r="X81" s="484" t="e">
        <f>#REF!+#REF!+#REF!+#REF!+#REF!+#REF!+#REF!+#REF!+#REF!+#REF!+#REF!+#REF!+#REF!</f>
        <v>#REF!</v>
      </c>
      <c r="Y81" s="484" t="e">
        <f>#REF!+#REF!+#REF!+#REF!+#REF!+#REF!+#REF!+#REF!+#REF!+#REF!+#REF!+#REF!+#REF!</f>
        <v>#REF!</v>
      </c>
      <c r="Z81" s="484"/>
      <c r="AA81" s="484"/>
      <c r="AB81" s="223" t="e">
        <f>#REF!+#REF!+#REF!+#REF!+#REF!+#REF!+#REF!+#REF!+#REF!+#REF!+#REF!+#REF!+#REF!</f>
        <v>#REF!</v>
      </c>
      <c r="AC81" s="308" t="e">
        <f>#REF!+#REF!+#REF!+#REF!+#REF!+#REF!+#REF!+#REF!+#REF!+#REF!+#REF!+#REF!+#REF!</f>
        <v>#REF!</v>
      </c>
      <c r="AD81" s="222"/>
      <c r="AE81" s="222" t="e">
        <f>#REF!+#REF!+#REF!+#REF!+#REF!+#REF!+#REF!+#REF!+#REF!+#REF!+#REF!+#REF!+#REF!</f>
        <v>#REF!</v>
      </c>
      <c r="AF81" s="222" t="e">
        <f>#REF!+#REF!+#REF!+#REF!+#REF!+#REF!+#REF!+#REF!+#REF!+#REF!+#REF!+#REF!+#REF!</f>
        <v>#REF!</v>
      </c>
      <c r="AG81" s="241" t="e">
        <f>#REF!+#REF!+#REF!+#REF!+#REF!+#REF!+#REF!+#REF!+#REF!+#REF!+#REF!+#REF!+#REF!</f>
        <v>#REF!</v>
      </c>
    </row>
    <row r="82" spans="1:33" ht="60.75" hidden="1" x14ac:dyDescent="0.3">
      <c r="A82" s="225" t="s">
        <v>64</v>
      </c>
      <c r="B82" s="379"/>
      <c r="C82" s="222" t="e">
        <f>#REF!+#REF!+#REF!+#REF!+#REF!+#REF!+#REF!+#REF!+#REF!+#REF!+#REF!+#REF!+#REF!</f>
        <v>#REF!</v>
      </c>
      <c r="D82" s="222" t="e">
        <f>#REF!+#REF!+#REF!+#REF!+#REF!+#REF!+#REF!+#REF!+#REF!+#REF!+#REF!+#REF!+#REF!</f>
        <v>#REF!</v>
      </c>
      <c r="E82" s="222" t="e">
        <f>#REF!+#REF!+#REF!+#REF!+#REF!+#REF!+#REF!+#REF!+#REF!+#REF!+#REF!+#REF!+#REF!</f>
        <v>#REF!</v>
      </c>
      <c r="F82" s="222" t="e">
        <f>#REF!+#REF!+#REF!+#REF!+#REF!+#REF!+#REF!+#REF!+#REF!+#REF!+#REF!+#REF!+#REF!</f>
        <v>#REF!</v>
      </c>
      <c r="G82" s="517" t="e">
        <f>#REF!+#REF!+#REF!+#REF!+#REF!+#REF!+#REF!+#REF!+#REF!+#REF!+#REF!+#REF!+#REF!</f>
        <v>#REF!</v>
      </c>
      <c r="H82" s="222" t="e">
        <f>#REF!+#REF!+#REF!+#REF!+#REF!+#REF!+#REF!+#REF!+#REF!+#REF!+#REF!+#REF!+#REF!</f>
        <v>#REF!</v>
      </c>
      <c r="I82" s="222" t="e">
        <f>#REF!+#REF!+#REF!+#REF!+#REF!+#REF!+#REF!+#REF!+#REF!+#REF!+#REF!+#REF!+#REF!</f>
        <v>#REF!</v>
      </c>
      <c r="J82" s="222" t="e">
        <f>#REF!+#REF!+#REF!+#REF!+#REF!+#REF!+#REF!+#REF!+#REF!+#REF!+#REF!+#REF!+#REF!</f>
        <v>#REF!</v>
      </c>
      <c r="K82" s="222" t="e">
        <f>#REF!+#REF!+#REF!+#REF!+#REF!+#REF!+#REF!+#REF!+#REF!+#REF!+#REF!+#REF!+#REF!</f>
        <v>#REF!</v>
      </c>
      <c r="L82" s="222" t="e">
        <f>#REF!+#REF!+#REF!+#REF!+#REF!+#REF!+#REF!+#REF!+#REF!+#REF!+#REF!+#REF!+#REF!</f>
        <v>#REF!</v>
      </c>
      <c r="M82" s="222" t="e">
        <f>#REF!+#REF!+#REF!+#REF!+#REF!+#REF!+#REF!+#REF!+#REF!+#REF!+#REF!+#REF!+#REF!</f>
        <v>#REF!</v>
      </c>
      <c r="N82" s="222" t="e">
        <f>#REF!+#REF!+#REF!+#REF!+#REF!+#REF!+#REF!+#REF!+#REF!+#REF!+#REF!+#REF!+#REF!</f>
        <v>#REF!</v>
      </c>
      <c r="O82" s="222"/>
      <c r="P82" s="222"/>
      <c r="Q82" s="222"/>
      <c r="R82" s="222" t="e">
        <f>#REF!+#REF!+#REF!+#REF!+#REF!+#REF!+#REF!+#REF!+#REF!+#REF!+#REF!+#REF!+#REF!</f>
        <v>#REF!</v>
      </c>
      <c r="S82" s="222"/>
      <c r="T82" s="484" t="e">
        <f>#REF!+#REF!+#REF!+#REF!+#REF!+#REF!+#REF!+#REF!+#REF!+#REF!+#REF!+#REF!+#REF!</f>
        <v>#REF!</v>
      </c>
      <c r="U82" s="484"/>
      <c r="V82" s="222" t="e">
        <f>#REF!+#REF!+#REF!+#REF!+#REF!+#REF!+#REF!+#REF!+#REF!+#REF!+#REF!+#REF!+#REF!</f>
        <v>#REF!</v>
      </c>
      <c r="W82" s="222" t="e">
        <f>#REF!+#REF!+#REF!+#REF!+#REF!+#REF!+#REF!+#REF!+#REF!+#REF!+#REF!+#REF!+#REF!</f>
        <v>#REF!</v>
      </c>
      <c r="X82" s="484" t="e">
        <f>#REF!+#REF!+#REF!+#REF!+#REF!+#REF!+#REF!+#REF!+#REF!+#REF!+#REF!+#REF!+#REF!</f>
        <v>#REF!</v>
      </c>
      <c r="Y82" s="484" t="e">
        <f>#REF!+#REF!+#REF!+#REF!+#REF!+#REF!+#REF!+#REF!+#REF!+#REF!+#REF!+#REF!+#REF!</f>
        <v>#REF!</v>
      </c>
      <c r="Z82" s="484"/>
      <c r="AA82" s="484"/>
      <c r="AB82" s="223" t="e">
        <f>#REF!+#REF!+#REF!+#REF!+#REF!+#REF!+#REF!+#REF!+#REF!+#REF!+#REF!+#REF!+#REF!</f>
        <v>#REF!</v>
      </c>
      <c r="AC82" s="308" t="e">
        <f>#REF!+#REF!+#REF!+#REF!+#REF!+#REF!+#REF!+#REF!+#REF!+#REF!+#REF!+#REF!+#REF!</f>
        <v>#REF!</v>
      </c>
      <c r="AD82" s="222"/>
      <c r="AE82" s="222" t="e">
        <f>#REF!+#REF!+#REF!+#REF!+#REF!+#REF!+#REF!+#REF!+#REF!+#REF!+#REF!+#REF!+#REF!</f>
        <v>#REF!</v>
      </c>
      <c r="AF82" s="222" t="e">
        <f>#REF!+#REF!+#REF!+#REF!+#REF!+#REF!+#REF!+#REF!+#REF!+#REF!+#REF!+#REF!+#REF!</f>
        <v>#REF!</v>
      </c>
      <c r="AG82" s="241" t="e">
        <f>#REF!+#REF!+#REF!+#REF!+#REF!+#REF!+#REF!+#REF!+#REF!+#REF!+#REF!+#REF!+#REF!</f>
        <v>#REF!</v>
      </c>
    </row>
    <row r="83" spans="1:33" hidden="1" x14ac:dyDescent="0.3">
      <c r="A83" s="221" t="s">
        <v>65</v>
      </c>
      <c r="B83" s="378"/>
      <c r="C83" s="222" t="e">
        <f>#REF!+#REF!+#REF!+#REF!+#REF!+#REF!+#REF!+#REF!+#REF!+#REF!+#REF!+#REF!+#REF!</f>
        <v>#REF!</v>
      </c>
      <c r="D83" s="222" t="e">
        <f>#REF!+#REF!+#REF!+#REF!+#REF!+#REF!+#REF!+#REF!+#REF!+#REF!+#REF!+#REF!+#REF!</f>
        <v>#REF!</v>
      </c>
      <c r="E83" s="222" t="e">
        <f>#REF!+#REF!+#REF!+#REF!+#REF!+#REF!+#REF!+#REF!+#REF!+#REF!+#REF!+#REF!+#REF!</f>
        <v>#REF!</v>
      </c>
      <c r="F83" s="222" t="e">
        <f>#REF!+#REF!+#REF!+#REF!+#REF!+#REF!+#REF!+#REF!+#REF!+#REF!+#REF!+#REF!+#REF!</f>
        <v>#REF!</v>
      </c>
      <c r="G83" s="517" t="e">
        <f>#REF!+#REF!+#REF!+#REF!+#REF!+#REF!+#REF!+#REF!+#REF!+#REF!+#REF!+#REF!+#REF!</f>
        <v>#REF!</v>
      </c>
      <c r="H83" s="222" t="e">
        <f>#REF!+#REF!+#REF!+#REF!+#REF!+#REF!+#REF!+#REF!+#REF!+#REF!+#REF!+#REF!+#REF!</f>
        <v>#REF!</v>
      </c>
      <c r="I83" s="222" t="e">
        <f>#REF!+#REF!+#REF!+#REF!+#REF!+#REF!+#REF!+#REF!+#REF!+#REF!+#REF!+#REF!+#REF!</f>
        <v>#REF!</v>
      </c>
      <c r="J83" s="222" t="e">
        <f>#REF!+#REF!+#REF!+#REF!+#REF!+#REF!+#REF!+#REF!+#REF!+#REF!+#REF!+#REF!+#REF!</f>
        <v>#REF!</v>
      </c>
      <c r="K83" s="222" t="e">
        <f>#REF!+#REF!+#REF!+#REF!+#REF!+#REF!+#REF!+#REF!+#REF!+#REF!+#REF!+#REF!+#REF!</f>
        <v>#REF!</v>
      </c>
      <c r="L83" s="222" t="e">
        <f>#REF!+#REF!+#REF!+#REF!+#REF!+#REF!+#REF!+#REF!+#REF!+#REF!+#REF!+#REF!+#REF!</f>
        <v>#REF!</v>
      </c>
      <c r="M83" s="222" t="e">
        <f>#REF!+#REF!+#REF!+#REF!+#REF!+#REF!+#REF!+#REF!+#REF!+#REF!+#REF!+#REF!+#REF!</f>
        <v>#REF!</v>
      </c>
      <c r="N83" s="222" t="e">
        <f>#REF!+#REF!+#REF!+#REF!+#REF!+#REF!+#REF!+#REF!+#REF!+#REF!+#REF!+#REF!+#REF!</f>
        <v>#REF!</v>
      </c>
      <c r="O83" s="222"/>
      <c r="P83" s="222"/>
      <c r="Q83" s="222"/>
      <c r="R83" s="222" t="e">
        <f>#REF!+#REF!+#REF!+#REF!+#REF!+#REF!+#REF!+#REF!+#REF!+#REF!+#REF!+#REF!+#REF!</f>
        <v>#REF!</v>
      </c>
      <c r="S83" s="222"/>
      <c r="T83" s="484" t="e">
        <f>#REF!+#REF!+#REF!+#REF!+#REF!+#REF!+#REF!+#REF!+#REF!+#REF!+#REF!+#REF!+#REF!</f>
        <v>#REF!</v>
      </c>
      <c r="U83" s="484"/>
      <c r="V83" s="222" t="e">
        <f>#REF!+#REF!+#REF!+#REF!+#REF!+#REF!+#REF!+#REF!+#REF!+#REF!+#REF!+#REF!+#REF!</f>
        <v>#REF!</v>
      </c>
      <c r="W83" s="222" t="e">
        <f>#REF!+#REF!+#REF!+#REF!+#REF!+#REF!+#REF!+#REF!+#REF!+#REF!+#REF!+#REF!+#REF!</f>
        <v>#REF!</v>
      </c>
      <c r="X83" s="484" t="e">
        <f>#REF!+#REF!+#REF!+#REF!+#REF!+#REF!+#REF!+#REF!+#REF!+#REF!+#REF!+#REF!+#REF!</f>
        <v>#REF!</v>
      </c>
      <c r="Y83" s="484" t="e">
        <f>#REF!+#REF!+#REF!+#REF!+#REF!+#REF!+#REF!+#REF!+#REF!+#REF!+#REF!+#REF!+#REF!</f>
        <v>#REF!</v>
      </c>
      <c r="Z83" s="484"/>
      <c r="AA83" s="484"/>
      <c r="AB83" s="223" t="e">
        <f>#REF!+#REF!+#REF!+#REF!+#REF!+#REF!+#REF!+#REF!+#REF!+#REF!+#REF!+#REF!+#REF!</f>
        <v>#REF!</v>
      </c>
      <c r="AC83" s="308" t="e">
        <f>#REF!+#REF!+#REF!+#REF!+#REF!+#REF!+#REF!+#REF!+#REF!+#REF!+#REF!+#REF!+#REF!</f>
        <v>#REF!</v>
      </c>
      <c r="AD83" s="222"/>
      <c r="AE83" s="222" t="e">
        <f>#REF!+#REF!+#REF!+#REF!+#REF!+#REF!+#REF!+#REF!+#REF!+#REF!+#REF!+#REF!+#REF!</f>
        <v>#REF!</v>
      </c>
      <c r="AF83" s="222" t="e">
        <f>#REF!+#REF!+#REF!+#REF!+#REF!+#REF!+#REF!+#REF!+#REF!+#REF!+#REF!+#REF!+#REF!</f>
        <v>#REF!</v>
      </c>
      <c r="AG83" s="241" t="e">
        <f>#REF!+#REF!+#REF!+#REF!+#REF!+#REF!+#REF!+#REF!+#REF!+#REF!+#REF!+#REF!+#REF!</f>
        <v>#REF!</v>
      </c>
    </row>
    <row r="84" spans="1:33" ht="60.75" hidden="1" x14ac:dyDescent="0.3">
      <c r="A84" s="225" t="s">
        <v>63</v>
      </c>
      <c r="B84" s="379"/>
      <c r="C84" s="222" t="e">
        <f>#REF!+#REF!+#REF!+#REF!+#REF!+#REF!+#REF!+#REF!+#REF!+#REF!+#REF!+#REF!+#REF!</f>
        <v>#REF!</v>
      </c>
      <c r="D84" s="222" t="e">
        <f>#REF!+#REF!+#REF!+#REF!+#REF!+#REF!+#REF!+#REF!+#REF!+#REF!+#REF!+#REF!+#REF!</f>
        <v>#REF!</v>
      </c>
      <c r="E84" s="222" t="e">
        <f>#REF!+#REF!+#REF!+#REF!+#REF!+#REF!+#REF!+#REF!+#REF!+#REF!+#REF!+#REF!+#REF!</f>
        <v>#REF!</v>
      </c>
      <c r="F84" s="222" t="e">
        <f>#REF!+#REF!+#REF!+#REF!+#REF!+#REF!+#REF!+#REF!+#REF!+#REF!+#REF!+#REF!+#REF!</f>
        <v>#REF!</v>
      </c>
      <c r="G84" s="517" t="e">
        <f>#REF!+#REF!+#REF!+#REF!+#REF!+#REF!+#REF!+#REF!+#REF!+#REF!+#REF!+#REF!+#REF!</f>
        <v>#REF!</v>
      </c>
      <c r="H84" s="222" t="e">
        <f>#REF!+#REF!+#REF!+#REF!+#REF!+#REF!+#REF!+#REF!+#REF!+#REF!+#REF!+#REF!+#REF!</f>
        <v>#REF!</v>
      </c>
      <c r="I84" s="222" t="e">
        <f>#REF!+#REF!+#REF!+#REF!+#REF!+#REF!+#REF!+#REF!+#REF!+#REF!+#REF!+#REF!+#REF!</f>
        <v>#REF!</v>
      </c>
      <c r="J84" s="222" t="e">
        <f>#REF!+#REF!+#REF!+#REF!+#REF!+#REF!+#REF!+#REF!+#REF!+#REF!+#REF!+#REF!+#REF!</f>
        <v>#REF!</v>
      </c>
      <c r="K84" s="222" t="e">
        <f>#REF!+#REF!+#REF!+#REF!+#REF!+#REF!+#REF!+#REF!+#REF!+#REF!+#REF!+#REF!+#REF!</f>
        <v>#REF!</v>
      </c>
      <c r="L84" s="222" t="e">
        <f>#REF!+#REF!+#REF!+#REF!+#REF!+#REF!+#REF!+#REF!+#REF!+#REF!+#REF!+#REF!+#REF!</f>
        <v>#REF!</v>
      </c>
      <c r="M84" s="222" t="e">
        <f>#REF!+#REF!+#REF!+#REF!+#REF!+#REF!+#REF!+#REF!+#REF!+#REF!+#REF!+#REF!+#REF!</f>
        <v>#REF!</v>
      </c>
      <c r="N84" s="222" t="e">
        <f>#REF!+#REF!+#REF!+#REF!+#REF!+#REF!+#REF!+#REF!+#REF!+#REF!+#REF!+#REF!+#REF!</f>
        <v>#REF!</v>
      </c>
      <c r="O84" s="222"/>
      <c r="P84" s="222"/>
      <c r="Q84" s="222"/>
      <c r="R84" s="222" t="e">
        <f>#REF!+#REF!+#REF!+#REF!+#REF!+#REF!+#REF!+#REF!+#REF!+#REF!+#REF!+#REF!+#REF!</f>
        <v>#REF!</v>
      </c>
      <c r="S84" s="222"/>
      <c r="T84" s="484" t="e">
        <f>#REF!+#REF!+#REF!+#REF!+#REF!+#REF!+#REF!+#REF!+#REF!+#REF!+#REF!+#REF!+#REF!</f>
        <v>#REF!</v>
      </c>
      <c r="U84" s="484"/>
      <c r="V84" s="222" t="e">
        <f>#REF!+#REF!+#REF!+#REF!+#REF!+#REF!+#REF!+#REF!+#REF!+#REF!+#REF!+#REF!+#REF!</f>
        <v>#REF!</v>
      </c>
      <c r="W84" s="222" t="e">
        <f>#REF!+#REF!+#REF!+#REF!+#REF!+#REF!+#REF!+#REF!+#REF!+#REF!+#REF!+#REF!+#REF!</f>
        <v>#REF!</v>
      </c>
      <c r="X84" s="484" t="e">
        <f>#REF!+#REF!+#REF!+#REF!+#REF!+#REF!+#REF!+#REF!+#REF!+#REF!+#REF!+#REF!+#REF!</f>
        <v>#REF!</v>
      </c>
      <c r="Y84" s="484" t="e">
        <f>#REF!+#REF!+#REF!+#REF!+#REF!+#REF!+#REF!+#REF!+#REF!+#REF!+#REF!+#REF!+#REF!</f>
        <v>#REF!</v>
      </c>
      <c r="Z84" s="484"/>
      <c r="AA84" s="484"/>
      <c r="AB84" s="223" t="e">
        <f>#REF!+#REF!+#REF!+#REF!+#REF!+#REF!+#REF!+#REF!+#REF!+#REF!+#REF!+#REF!+#REF!</f>
        <v>#REF!</v>
      </c>
      <c r="AC84" s="308" t="e">
        <f>#REF!+#REF!+#REF!+#REF!+#REF!+#REF!+#REF!+#REF!+#REF!+#REF!+#REF!+#REF!+#REF!</f>
        <v>#REF!</v>
      </c>
      <c r="AD84" s="222"/>
      <c r="AE84" s="222" t="e">
        <f>#REF!+#REF!+#REF!+#REF!+#REF!+#REF!+#REF!+#REF!+#REF!+#REF!+#REF!+#REF!+#REF!</f>
        <v>#REF!</v>
      </c>
      <c r="AF84" s="222" t="e">
        <f>#REF!+#REF!+#REF!+#REF!+#REF!+#REF!+#REF!+#REF!+#REF!+#REF!+#REF!+#REF!+#REF!</f>
        <v>#REF!</v>
      </c>
      <c r="AG84" s="241" t="e">
        <f>#REF!+#REF!+#REF!+#REF!+#REF!+#REF!+#REF!+#REF!+#REF!+#REF!+#REF!+#REF!+#REF!</f>
        <v>#REF!</v>
      </c>
    </row>
    <row r="85" spans="1:33" ht="60.75" hidden="1" x14ac:dyDescent="0.3">
      <c r="A85" s="225" t="s">
        <v>64</v>
      </c>
      <c r="B85" s="379"/>
      <c r="C85" s="222" t="e">
        <f>#REF!+#REF!+#REF!+#REF!+#REF!+#REF!+#REF!+#REF!+#REF!+#REF!+#REF!+#REF!+#REF!</f>
        <v>#REF!</v>
      </c>
      <c r="D85" s="222" t="e">
        <f>#REF!+#REF!+#REF!+#REF!+#REF!+#REF!+#REF!+#REF!+#REF!+#REF!+#REF!+#REF!+#REF!</f>
        <v>#REF!</v>
      </c>
      <c r="E85" s="222" t="e">
        <f>#REF!+#REF!+#REF!+#REF!+#REF!+#REF!+#REF!+#REF!+#REF!+#REF!+#REF!+#REF!+#REF!</f>
        <v>#REF!</v>
      </c>
      <c r="F85" s="222" t="e">
        <f>#REF!+#REF!+#REF!+#REF!+#REF!+#REF!+#REF!+#REF!+#REF!+#REF!+#REF!+#REF!+#REF!</f>
        <v>#REF!</v>
      </c>
      <c r="G85" s="517" t="e">
        <f>#REF!+#REF!+#REF!+#REF!+#REF!+#REF!+#REF!+#REF!+#REF!+#REF!+#REF!+#REF!+#REF!</f>
        <v>#REF!</v>
      </c>
      <c r="H85" s="222" t="e">
        <f>#REF!+#REF!+#REF!+#REF!+#REF!+#REF!+#REF!+#REF!+#REF!+#REF!+#REF!+#REF!+#REF!</f>
        <v>#REF!</v>
      </c>
      <c r="I85" s="222" t="e">
        <f>#REF!+#REF!+#REF!+#REF!+#REF!+#REF!+#REF!+#REF!+#REF!+#REF!+#REF!+#REF!+#REF!</f>
        <v>#REF!</v>
      </c>
      <c r="J85" s="222" t="e">
        <f>#REF!+#REF!+#REF!+#REF!+#REF!+#REF!+#REF!+#REF!+#REF!+#REF!+#REF!+#REF!+#REF!</f>
        <v>#REF!</v>
      </c>
      <c r="K85" s="222" t="e">
        <f>#REF!+#REF!+#REF!+#REF!+#REF!+#REF!+#REF!+#REF!+#REF!+#REF!+#REF!+#REF!+#REF!</f>
        <v>#REF!</v>
      </c>
      <c r="L85" s="222" t="e">
        <f>#REF!+#REF!+#REF!+#REF!+#REF!+#REF!+#REF!+#REF!+#REF!+#REF!+#REF!+#REF!+#REF!</f>
        <v>#REF!</v>
      </c>
      <c r="M85" s="222" t="e">
        <f>#REF!+#REF!+#REF!+#REF!+#REF!+#REF!+#REF!+#REF!+#REF!+#REF!+#REF!+#REF!+#REF!</f>
        <v>#REF!</v>
      </c>
      <c r="N85" s="222" t="e">
        <f>#REF!+#REF!+#REF!+#REF!+#REF!+#REF!+#REF!+#REF!+#REF!+#REF!+#REF!+#REF!+#REF!</f>
        <v>#REF!</v>
      </c>
      <c r="O85" s="222"/>
      <c r="P85" s="222"/>
      <c r="Q85" s="222"/>
      <c r="R85" s="222" t="e">
        <f>#REF!+#REF!+#REF!+#REF!+#REF!+#REF!+#REF!+#REF!+#REF!+#REF!+#REF!+#REF!+#REF!</f>
        <v>#REF!</v>
      </c>
      <c r="S85" s="222"/>
      <c r="T85" s="484" t="e">
        <f>#REF!+#REF!+#REF!+#REF!+#REF!+#REF!+#REF!+#REF!+#REF!+#REF!+#REF!+#REF!+#REF!</f>
        <v>#REF!</v>
      </c>
      <c r="U85" s="484"/>
      <c r="V85" s="222" t="e">
        <f>#REF!+#REF!+#REF!+#REF!+#REF!+#REF!+#REF!+#REF!+#REF!+#REF!+#REF!+#REF!+#REF!</f>
        <v>#REF!</v>
      </c>
      <c r="W85" s="222" t="e">
        <f>#REF!+#REF!+#REF!+#REF!+#REF!+#REF!+#REF!+#REF!+#REF!+#REF!+#REF!+#REF!+#REF!</f>
        <v>#REF!</v>
      </c>
      <c r="X85" s="484" t="e">
        <f>#REF!+#REF!+#REF!+#REF!+#REF!+#REF!+#REF!+#REF!+#REF!+#REF!+#REF!+#REF!+#REF!</f>
        <v>#REF!</v>
      </c>
      <c r="Y85" s="484" t="e">
        <f>#REF!+#REF!+#REF!+#REF!+#REF!+#REF!+#REF!+#REF!+#REF!+#REF!+#REF!+#REF!+#REF!</f>
        <v>#REF!</v>
      </c>
      <c r="Z85" s="484"/>
      <c r="AA85" s="484"/>
      <c r="AB85" s="223" t="e">
        <f>#REF!+#REF!+#REF!+#REF!+#REF!+#REF!+#REF!+#REF!+#REF!+#REF!+#REF!+#REF!+#REF!</f>
        <v>#REF!</v>
      </c>
      <c r="AC85" s="308" t="e">
        <f>#REF!+#REF!+#REF!+#REF!+#REF!+#REF!+#REF!+#REF!+#REF!+#REF!+#REF!+#REF!+#REF!</f>
        <v>#REF!</v>
      </c>
      <c r="AD85" s="222"/>
      <c r="AE85" s="222" t="e">
        <f>#REF!+#REF!+#REF!+#REF!+#REF!+#REF!+#REF!+#REF!+#REF!+#REF!+#REF!+#REF!+#REF!</f>
        <v>#REF!</v>
      </c>
      <c r="AF85" s="222" t="e">
        <f>#REF!+#REF!+#REF!+#REF!+#REF!+#REF!+#REF!+#REF!+#REF!+#REF!+#REF!+#REF!+#REF!</f>
        <v>#REF!</v>
      </c>
      <c r="AG85" s="241" t="e">
        <f>#REF!+#REF!+#REF!+#REF!+#REF!+#REF!+#REF!+#REF!+#REF!+#REF!+#REF!+#REF!+#REF!</f>
        <v>#REF!</v>
      </c>
    </row>
    <row r="86" spans="1:33" hidden="1" x14ac:dyDescent="0.3">
      <c r="A86" s="221" t="s">
        <v>66</v>
      </c>
      <c r="B86" s="378"/>
      <c r="C86" s="222" t="e">
        <f>#REF!+#REF!+#REF!+#REF!+#REF!+#REF!+#REF!+#REF!+#REF!+#REF!+#REF!+#REF!+#REF!</f>
        <v>#REF!</v>
      </c>
      <c r="D86" s="222" t="e">
        <f>#REF!+#REF!+#REF!+#REF!+#REF!+#REF!+#REF!+#REF!+#REF!+#REF!+#REF!+#REF!+#REF!</f>
        <v>#REF!</v>
      </c>
      <c r="E86" s="222" t="e">
        <f>#REF!+#REF!+#REF!+#REF!+#REF!+#REF!+#REF!+#REF!+#REF!+#REF!+#REF!+#REF!+#REF!</f>
        <v>#REF!</v>
      </c>
      <c r="F86" s="222" t="e">
        <f>#REF!+#REF!+#REF!+#REF!+#REF!+#REF!+#REF!+#REF!+#REF!+#REF!+#REF!+#REF!+#REF!</f>
        <v>#REF!</v>
      </c>
      <c r="G86" s="517" t="e">
        <f>#REF!+#REF!+#REF!+#REF!+#REF!+#REF!+#REF!+#REF!+#REF!+#REF!+#REF!+#REF!+#REF!</f>
        <v>#REF!</v>
      </c>
      <c r="H86" s="222" t="e">
        <f>#REF!+#REF!+#REF!+#REF!+#REF!+#REF!+#REF!+#REF!+#REF!+#REF!+#REF!+#REF!+#REF!</f>
        <v>#REF!</v>
      </c>
      <c r="I86" s="222" t="e">
        <f>#REF!+#REF!+#REF!+#REF!+#REF!+#REF!+#REF!+#REF!+#REF!+#REF!+#REF!+#REF!+#REF!</f>
        <v>#REF!</v>
      </c>
      <c r="J86" s="222" t="e">
        <f>#REF!+#REF!+#REF!+#REF!+#REF!+#REF!+#REF!+#REF!+#REF!+#REF!+#REF!+#REF!+#REF!</f>
        <v>#REF!</v>
      </c>
      <c r="K86" s="222" t="e">
        <f>#REF!+#REF!+#REF!+#REF!+#REF!+#REF!+#REF!+#REF!+#REF!+#REF!+#REF!+#REF!+#REF!</f>
        <v>#REF!</v>
      </c>
      <c r="L86" s="222" t="e">
        <f>#REF!+#REF!+#REF!+#REF!+#REF!+#REF!+#REF!+#REF!+#REF!+#REF!+#REF!+#REF!+#REF!</f>
        <v>#REF!</v>
      </c>
      <c r="M86" s="222" t="e">
        <f>#REF!+#REF!+#REF!+#REF!+#REF!+#REF!+#REF!+#REF!+#REF!+#REF!+#REF!+#REF!+#REF!</f>
        <v>#REF!</v>
      </c>
      <c r="N86" s="222" t="e">
        <f>#REF!+#REF!+#REF!+#REF!+#REF!+#REF!+#REF!+#REF!+#REF!+#REF!+#REF!+#REF!+#REF!</f>
        <v>#REF!</v>
      </c>
      <c r="O86" s="222"/>
      <c r="P86" s="222"/>
      <c r="Q86" s="222"/>
      <c r="R86" s="222" t="e">
        <f>#REF!+#REF!+#REF!+#REF!+#REF!+#REF!+#REF!+#REF!+#REF!+#REF!+#REF!+#REF!+#REF!</f>
        <v>#REF!</v>
      </c>
      <c r="S86" s="222"/>
      <c r="T86" s="484" t="e">
        <f>#REF!+#REF!+#REF!+#REF!+#REF!+#REF!+#REF!+#REF!+#REF!+#REF!+#REF!+#REF!+#REF!</f>
        <v>#REF!</v>
      </c>
      <c r="U86" s="484"/>
      <c r="V86" s="222" t="e">
        <f>#REF!+#REF!+#REF!+#REF!+#REF!+#REF!+#REF!+#REF!+#REF!+#REF!+#REF!+#REF!+#REF!</f>
        <v>#REF!</v>
      </c>
      <c r="W86" s="222" t="e">
        <f>#REF!+#REF!+#REF!+#REF!+#REF!+#REF!+#REF!+#REF!+#REF!+#REF!+#REF!+#REF!+#REF!</f>
        <v>#REF!</v>
      </c>
      <c r="X86" s="484" t="e">
        <f>#REF!+#REF!+#REF!+#REF!+#REF!+#REF!+#REF!+#REF!+#REF!+#REF!+#REF!+#REF!+#REF!</f>
        <v>#REF!</v>
      </c>
      <c r="Y86" s="484" t="e">
        <f>#REF!+#REF!+#REF!+#REF!+#REF!+#REF!+#REF!+#REF!+#REF!+#REF!+#REF!+#REF!+#REF!</f>
        <v>#REF!</v>
      </c>
      <c r="Z86" s="484"/>
      <c r="AA86" s="484"/>
      <c r="AB86" s="223" t="e">
        <f>#REF!+#REF!+#REF!+#REF!+#REF!+#REF!+#REF!+#REF!+#REF!+#REF!+#REF!+#REF!+#REF!</f>
        <v>#REF!</v>
      </c>
      <c r="AC86" s="308" t="e">
        <f>#REF!+#REF!+#REF!+#REF!+#REF!+#REF!+#REF!+#REF!+#REF!+#REF!+#REF!+#REF!+#REF!</f>
        <v>#REF!</v>
      </c>
      <c r="AD86" s="222"/>
      <c r="AE86" s="222" t="e">
        <f>#REF!+#REF!+#REF!+#REF!+#REF!+#REF!+#REF!+#REF!+#REF!+#REF!+#REF!+#REF!+#REF!</f>
        <v>#REF!</v>
      </c>
      <c r="AF86" s="222" t="e">
        <f>#REF!+#REF!+#REF!+#REF!+#REF!+#REF!+#REF!+#REF!+#REF!+#REF!+#REF!+#REF!+#REF!</f>
        <v>#REF!</v>
      </c>
      <c r="AG86" s="241" t="e">
        <f>#REF!+#REF!+#REF!+#REF!+#REF!+#REF!+#REF!+#REF!+#REF!+#REF!+#REF!+#REF!+#REF!</f>
        <v>#REF!</v>
      </c>
    </row>
    <row r="87" spans="1:33" ht="60.75" hidden="1" x14ac:dyDescent="0.3">
      <c r="A87" s="225" t="s">
        <v>63</v>
      </c>
      <c r="B87" s="379"/>
      <c r="C87" s="222" t="e">
        <f>#REF!+#REF!+#REF!+#REF!+#REF!+#REF!+#REF!+#REF!+#REF!+#REF!+#REF!+#REF!+#REF!</f>
        <v>#REF!</v>
      </c>
      <c r="D87" s="222" t="e">
        <f>#REF!+#REF!+#REF!+#REF!+#REF!+#REF!+#REF!+#REF!+#REF!+#REF!+#REF!+#REF!+#REF!</f>
        <v>#REF!</v>
      </c>
      <c r="E87" s="222" t="e">
        <f>#REF!+#REF!+#REF!+#REF!+#REF!+#REF!+#REF!+#REF!+#REF!+#REF!+#REF!+#REF!+#REF!</f>
        <v>#REF!</v>
      </c>
      <c r="F87" s="222" t="e">
        <f>#REF!+#REF!+#REF!+#REF!+#REF!+#REF!+#REF!+#REF!+#REF!+#REF!+#REF!+#REF!+#REF!</f>
        <v>#REF!</v>
      </c>
      <c r="G87" s="517" t="e">
        <f>#REF!+#REF!+#REF!+#REF!+#REF!+#REF!+#REF!+#REF!+#REF!+#REF!+#REF!+#REF!+#REF!</f>
        <v>#REF!</v>
      </c>
      <c r="H87" s="222" t="e">
        <f>#REF!+#REF!+#REF!+#REF!+#REF!+#REF!+#REF!+#REF!+#REF!+#REF!+#REF!+#REF!+#REF!</f>
        <v>#REF!</v>
      </c>
      <c r="I87" s="222" t="e">
        <f>#REF!+#REF!+#REF!+#REF!+#REF!+#REF!+#REF!+#REF!+#REF!+#REF!+#REF!+#REF!+#REF!</f>
        <v>#REF!</v>
      </c>
      <c r="J87" s="222" t="e">
        <f>#REF!+#REF!+#REF!+#REF!+#REF!+#REF!+#REF!+#REF!+#REF!+#REF!+#REF!+#REF!+#REF!</f>
        <v>#REF!</v>
      </c>
      <c r="K87" s="222" t="e">
        <f>#REF!+#REF!+#REF!+#REF!+#REF!+#REF!+#REF!+#REF!+#REF!+#REF!+#REF!+#REF!+#REF!</f>
        <v>#REF!</v>
      </c>
      <c r="L87" s="222" t="e">
        <f>#REF!+#REF!+#REF!+#REF!+#REF!+#REF!+#REF!+#REF!+#REF!+#REF!+#REF!+#REF!+#REF!</f>
        <v>#REF!</v>
      </c>
      <c r="M87" s="222" t="e">
        <f>#REF!+#REF!+#REF!+#REF!+#REF!+#REF!+#REF!+#REF!+#REF!+#REF!+#REF!+#REF!+#REF!</f>
        <v>#REF!</v>
      </c>
      <c r="N87" s="222" t="e">
        <f>#REF!+#REF!+#REF!+#REF!+#REF!+#REF!+#REF!+#REF!+#REF!+#REF!+#REF!+#REF!+#REF!</f>
        <v>#REF!</v>
      </c>
      <c r="O87" s="222"/>
      <c r="P87" s="222"/>
      <c r="Q87" s="222"/>
      <c r="R87" s="222" t="e">
        <f>#REF!+#REF!+#REF!+#REF!+#REF!+#REF!+#REF!+#REF!+#REF!+#REF!+#REF!+#REF!+#REF!</f>
        <v>#REF!</v>
      </c>
      <c r="S87" s="222"/>
      <c r="T87" s="484" t="e">
        <f>#REF!+#REF!+#REF!+#REF!+#REF!+#REF!+#REF!+#REF!+#REF!+#REF!+#REF!+#REF!+#REF!</f>
        <v>#REF!</v>
      </c>
      <c r="U87" s="484"/>
      <c r="V87" s="222" t="e">
        <f>#REF!+#REF!+#REF!+#REF!+#REF!+#REF!+#REF!+#REF!+#REF!+#REF!+#REF!+#REF!+#REF!</f>
        <v>#REF!</v>
      </c>
      <c r="W87" s="222" t="e">
        <f>#REF!+#REF!+#REF!+#REF!+#REF!+#REF!+#REF!+#REF!+#REF!+#REF!+#REF!+#REF!+#REF!</f>
        <v>#REF!</v>
      </c>
      <c r="X87" s="484" t="e">
        <f>#REF!+#REF!+#REF!+#REF!+#REF!+#REF!+#REF!+#REF!+#REF!+#REF!+#REF!+#REF!+#REF!</f>
        <v>#REF!</v>
      </c>
      <c r="Y87" s="484" t="e">
        <f>#REF!+#REF!+#REF!+#REF!+#REF!+#REF!+#REF!+#REF!+#REF!+#REF!+#REF!+#REF!+#REF!</f>
        <v>#REF!</v>
      </c>
      <c r="Z87" s="484"/>
      <c r="AA87" s="484"/>
      <c r="AB87" s="223" t="e">
        <f>#REF!+#REF!+#REF!+#REF!+#REF!+#REF!+#REF!+#REF!+#REF!+#REF!+#REF!+#REF!+#REF!</f>
        <v>#REF!</v>
      </c>
      <c r="AC87" s="308" t="e">
        <f>#REF!+#REF!+#REF!+#REF!+#REF!+#REF!+#REF!+#REF!+#REF!+#REF!+#REF!+#REF!+#REF!</f>
        <v>#REF!</v>
      </c>
      <c r="AD87" s="222"/>
      <c r="AE87" s="222" t="e">
        <f>#REF!+#REF!+#REF!+#REF!+#REF!+#REF!+#REF!+#REF!+#REF!+#REF!+#REF!+#REF!+#REF!</f>
        <v>#REF!</v>
      </c>
      <c r="AF87" s="222" t="e">
        <f>#REF!+#REF!+#REF!+#REF!+#REF!+#REF!+#REF!+#REF!+#REF!+#REF!+#REF!+#REF!+#REF!</f>
        <v>#REF!</v>
      </c>
      <c r="AG87" s="241" t="e">
        <f>#REF!+#REF!+#REF!+#REF!+#REF!+#REF!+#REF!+#REF!+#REF!+#REF!+#REF!+#REF!+#REF!</f>
        <v>#REF!</v>
      </c>
    </row>
    <row r="88" spans="1:33" ht="60.75" hidden="1" x14ac:dyDescent="0.3">
      <c r="A88" s="225" t="s">
        <v>64</v>
      </c>
      <c r="B88" s="379"/>
      <c r="C88" s="222" t="e">
        <f>#REF!+#REF!+#REF!+#REF!+#REF!+#REF!+#REF!+#REF!+#REF!+#REF!+#REF!+#REF!+#REF!</f>
        <v>#REF!</v>
      </c>
      <c r="D88" s="222" t="e">
        <f>#REF!+#REF!+#REF!+#REF!+#REF!+#REF!+#REF!+#REF!+#REF!+#REF!+#REF!+#REF!+#REF!</f>
        <v>#REF!</v>
      </c>
      <c r="E88" s="222" t="e">
        <f>#REF!+#REF!+#REF!+#REF!+#REF!+#REF!+#REF!+#REF!+#REF!+#REF!+#REF!+#REF!+#REF!</f>
        <v>#REF!</v>
      </c>
      <c r="F88" s="222" t="e">
        <f>#REF!+#REF!+#REF!+#REF!+#REF!+#REF!+#REF!+#REF!+#REF!+#REF!+#REF!+#REF!+#REF!</f>
        <v>#REF!</v>
      </c>
      <c r="G88" s="517" t="e">
        <f>#REF!+#REF!+#REF!+#REF!+#REF!+#REF!+#REF!+#REF!+#REF!+#REF!+#REF!+#REF!+#REF!</f>
        <v>#REF!</v>
      </c>
      <c r="H88" s="222" t="e">
        <f>#REF!+#REF!+#REF!+#REF!+#REF!+#REF!+#REF!+#REF!+#REF!+#REF!+#REF!+#REF!+#REF!</f>
        <v>#REF!</v>
      </c>
      <c r="I88" s="222" t="e">
        <f>#REF!+#REF!+#REF!+#REF!+#REF!+#REF!+#REF!+#REF!+#REF!+#REF!+#REF!+#REF!+#REF!</f>
        <v>#REF!</v>
      </c>
      <c r="J88" s="222" t="e">
        <f>#REF!+#REF!+#REF!+#REF!+#REF!+#REF!+#REF!+#REF!+#REF!+#REF!+#REF!+#REF!+#REF!</f>
        <v>#REF!</v>
      </c>
      <c r="K88" s="222" t="e">
        <f>#REF!+#REF!+#REF!+#REF!+#REF!+#REF!+#REF!+#REF!+#REF!+#REF!+#REF!+#REF!+#REF!</f>
        <v>#REF!</v>
      </c>
      <c r="L88" s="222" t="e">
        <f>#REF!+#REF!+#REF!+#REF!+#REF!+#REF!+#REF!+#REF!+#REF!+#REF!+#REF!+#REF!+#REF!</f>
        <v>#REF!</v>
      </c>
      <c r="M88" s="222" t="e">
        <f>#REF!+#REF!+#REF!+#REF!+#REF!+#REF!+#REF!+#REF!+#REF!+#REF!+#REF!+#REF!+#REF!</f>
        <v>#REF!</v>
      </c>
      <c r="N88" s="222" t="e">
        <f>#REF!+#REF!+#REF!+#REF!+#REF!+#REF!+#REF!+#REF!+#REF!+#REF!+#REF!+#REF!+#REF!</f>
        <v>#REF!</v>
      </c>
      <c r="O88" s="222"/>
      <c r="P88" s="222"/>
      <c r="Q88" s="222"/>
      <c r="R88" s="222" t="e">
        <f>#REF!+#REF!+#REF!+#REF!+#REF!+#REF!+#REF!+#REF!+#REF!+#REF!+#REF!+#REF!+#REF!</f>
        <v>#REF!</v>
      </c>
      <c r="S88" s="222"/>
      <c r="T88" s="484" t="e">
        <f>#REF!+#REF!+#REF!+#REF!+#REF!+#REF!+#REF!+#REF!+#REF!+#REF!+#REF!+#REF!+#REF!</f>
        <v>#REF!</v>
      </c>
      <c r="U88" s="484"/>
      <c r="V88" s="222" t="e">
        <f>#REF!+#REF!+#REF!+#REF!+#REF!+#REF!+#REF!+#REF!+#REF!+#REF!+#REF!+#REF!+#REF!</f>
        <v>#REF!</v>
      </c>
      <c r="W88" s="222" t="e">
        <f>#REF!+#REF!+#REF!+#REF!+#REF!+#REF!+#REF!+#REF!+#REF!+#REF!+#REF!+#REF!+#REF!</f>
        <v>#REF!</v>
      </c>
      <c r="X88" s="484" t="e">
        <f>#REF!+#REF!+#REF!+#REF!+#REF!+#REF!+#REF!+#REF!+#REF!+#REF!+#REF!+#REF!+#REF!</f>
        <v>#REF!</v>
      </c>
      <c r="Y88" s="484" t="e">
        <f>#REF!+#REF!+#REF!+#REF!+#REF!+#REF!+#REF!+#REF!+#REF!+#REF!+#REF!+#REF!+#REF!</f>
        <v>#REF!</v>
      </c>
      <c r="Z88" s="484"/>
      <c r="AA88" s="484"/>
      <c r="AB88" s="223" t="e">
        <f>#REF!+#REF!+#REF!+#REF!+#REF!+#REF!+#REF!+#REF!+#REF!+#REF!+#REF!+#REF!+#REF!</f>
        <v>#REF!</v>
      </c>
      <c r="AC88" s="308" t="e">
        <f>#REF!+#REF!+#REF!+#REF!+#REF!+#REF!+#REF!+#REF!+#REF!+#REF!+#REF!+#REF!+#REF!</f>
        <v>#REF!</v>
      </c>
      <c r="AD88" s="222"/>
      <c r="AE88" s="222" t="e">
        <f>#REF!+#REF!+#REF!+#REF!+#REF!+#REF!+#REF!+#REF!+#REF!+#REF!+#REF!+#REF!+#REF!</f>
        <v>#REF!</v>
      </c>
      <c r="AF88" s="222" t="e">
        <f>#REF!+#REF!+#REF!+#REF!+#REF!+#REF!+#REF!+#REF!+#REF!+#REF!+#REF!+#REF!+#REF!</f>
        <v>#REF!</v>
      </c>
      <c r="AG88" s="241" t="e">
        <f>#REF!+#REF!+#REF!+#REF!+#REF!+#REF!+#REF!+#REF!+#REF!+#REF!+#REF!+#REF!+#REF!</f>
        <v>#REF!</v>
      </c>
    </row>
    <row r="89" spans="1:33" hidden="1" x14ac:dyDescent="0.3">
      <c r="A89" s="221" t="s">
        <v>67</v>
      </c>
      <c r="B89" s="378"/>
      <c r="C89" s="222" t="e">
        <f>#REF!+#REF!+#REF!+#REF!+#REF!+#REF!+#REF!+#REF!+#REF!+#REF!+#REF!+#REF!+#REF!</f>
        <v>#REF!</v>
      </c>
      <c r="D89" s="222" t="e">
        <f>#REF!+#REF!+#REF!+#REF!+#REF!+#REF!+#REF!+#REF!+#REF!+#REF!+#REF!+#REF!+#REF!</f>
        <v>#REF!</v>
      </c>
      <c r="E89" s="222" t="e">
        <f>#REF!+#REF!+#REF!+#REF!+#REF!+#REF!+#REF!+#REF!+#REF!+#REF!+#REF!+#REF!+#REF!</f>
        <v>#REF!</v>
      </c>
      <c r="F89" s="222" t="e">
        <f>#REF!+#REF!+#REF!+#REF!+#REF!+#REF!+#REF!+#REF!+#REF!+#REF!+#REF!+#REF!+#REF!</f>
        <v>#REF!</v>
      </c>
      <c r="G89" s="517" t="e">
        <f>#REF!+#REF!+#REF!+#REF!+#REF!+#REF!+#REF!+#REF!+#REF!+#REF!+#REF!+#REF!+#REF!</f>
        <v>#REF!</v>
      </c>
      <c r="H89" s="222" t="e">
        <f>#REF!+#REF!+#REF!+#REF!+#REF!+#REF!+#REF!+#REF!+#REF!+#REF!+#REF!+#REF!+#REF!</f>
        <v>#REF!</v>
      </c>
      <c r="I89" s="222" t="e">
        <f>#REF!+#REF!+#REF!+#REF!+#REF!+#REF!+#REF!+#REF!+#REF!+#REF!+#REF!+#REF!+#REF!</f>
        <v>#REF!</v>
      </c>
      <c r="J89" s="222" t="e">
        <f>#REF!+#REF!+#REF!+#REF!+#REF!+#REF!+#REF!+#REF!+#REF!+#REF!+#REF!+#REF!+#REF!</f>
        <v>#REF!</v>
      </c>
      <c r="K89" s="222" t="e">
        <f>#REF!+#REF!+#REF!+#REF!+#REF!+#REF!+#REF!+#REF!+#REF!+#REF!+#REF!+#REF!+#REF!</f>
        <v>#REF!</v>
      </c>
      <c r="L89" s="222" t="e">
        <f>#REF!+#REF!+#REF!+#REF!+#REF!+#REF!+#REF!+#REF!+#REF!+#REF!+#REF!+#REF!+#REF!</f>
        <v>#REF!</v>
      </c>
      <c r="M89" s="222" t="e">
        <f>#REF!+#REF!+#REF!+#REF!+#REF!+#REF!+#REF!+#REF!+#REF!+#REF!+#REF!+#REF!+#REF!</f>
        <v>#REF!</v>
      </c>
      <c r="N89" s="222" t="e">
        <f>#REF!+#REF!+#REF!+#REF!+#REF!+#REF!+#REF!+#REF!+#REF!+#REF!+#REF!+#REF!+#REF!</f>
        <v>#REF!</v>
      </c>
      <c r="O89" s="222"/>
      <c r="P89" s="222"/>
      <c r="Q89" s="222"/>
      <c r="R89" s="222" t="e">
        <f>#REF!+#REF!+#REF!+#REF!+#REF!+#REF!+#REF!+#REF!+#REF!+#REF!+#REF!+#REF!+#REF!</f>
        <v>#REF!</v>
      </c>
      <c r="S89" s="222"/>
      <c r="T89" s="484" t="e">
        <f>#REF!+#REF!+#REF!+#REF!+#REF!+#REF!+#REF!+#REF!+#REF!+#REF!+#REF!+#REF!+#REF!</f>
        <v>#REF!</v>
      </c>
      <c r="U89" s="484"/>
      <c r="V89" s="222" t="e">
        <f>#REF!+#REF!+#REF!+#REF!+#REF!+#REF!+#REF!+#REF!+#REF!+#REF!+#REF!+#REF!+#REF!</f>
        <v>#REF!</v>
      </c>
      <c r="W89" s="222" t="e">
        <f>#REF!+#REF!+#REF!+#REF!+#REF!+#REF!+#REF!+#REF!+#REF!+#REF!+#REF!+#REF!+#REF!</f>
        <v>#REF!</v>
      </c>
      <c r="X89" s="484" t="e">
        <f>#REF!+#REF!+#REF!+#REF!+#REF!+#REF!+#REF!+#REF!+#REF!+#REF!+#REF!+#REF!+#REF!</f>
        <v>#REF!</v>
      </c>
      <c r="Y89" s="484" t="e">
        <f>#REF!+#REF!+#REF!+#REF!+#REF!+#REF!+#REF!+#REF!+#REF!+#REF!+#REF!+#REF!+#REF!</f>
        <v>#REF!</v>
      </c>
      <c r="Z89" s="484"/>
      <c r="AA89" s="484"/>
      <c r="AB89" s="223" t="e">
        <f>#REF!+#REF!+#REF!+#REF!+#REF!+#REF!+#REF!+#REF!+#REF!+#REF!+#REF!+#REF!+#REF!</f>
        <v>#REF!</v>
      </c>
      <c r="AC89" s="308" t="e">
        <f>#REF!+#REF!+#REF!+#REF!+#REF!+#REF!+#REF!+#REF!+#REF!+#REF!+#REF!+#REF!+#REF!</f>
        <v>#REF!</v>
      </c>
      <c r="AD89" s="222"/>
      <c r="AE89" s="222" t="e">
        <f>#REF!+#REF!+#REF!+#REF!+#REF!+#REF!+#REF!+#REF!+#REF!+#REF!+#REF!+#REF!+#REF!</f>
        <v>#REF!</v>
      </c>
      <c r="AF89" s="222" t="e">
        <f>#REF!+#REF!+#REF!+#REF!+#REF!+#REF!+#REF!+#REF!+#REF!+#REF!+#REF!+#REF!+#REF!</f>
        <v>#REF!</v>
      </c>
      <c r="AG89" s="241" t="e">
        <f>#REF!+#REF!+#REF!+#REF!+#REF!+#REF!+#REF!+#REF!+#REF!+#REF!+#REF!+#REF!+#REF!</f>
        <v>#REF!</v>
      </c>
    </row>
    <row r="90" spans="1:33" hidden="1" x14ac:dyDescent="0.3">
      <c r="A90" s="221" t="s">
        <v>68</v>
      </c>
      <c r="B90" s="378"/>
      <c r="C90" s="222" t="e">
        <f>#REF!+#REF!+#REF!+#REF!+#REF!+#REF!+#REF!+#REF!+#REF!+#REF!+#REF!+#REF!+#REF!</f>
        <v>#REF!</v>
      </c>
      <c r="D90" s="222" t="e">
        <f>#REF!+#REF!+#REF!+#REF!+#REF!+#REF!+#REF!+#REF!+#REF!+#REF!+#REF!+#REF!+#REF!</f>
        <v>#REF!</v>
      </c>
      <c r="E90" s="222" t="e">
        <f>#REF!+#REF!+#REF!+#REF!+#REF!+#REF!+#REF!+#REF!+#REF!+#REF!+#REF!+#REF!+#REF!</f>
        <v>#REF!</v>
      </c>
      <c r="F90" s="222" t="e">
        <f>#REF!+#REF!+#REF!+#REF!+#REF!+#REF!+#REF!+#REF!+#REF!+#REF!+#REF!+#REF!+#REF!</f>
        <v>#REF!</v>
      </c>
      <c r="G90" s="517" t="e">
        <f>#REF!+#REF!+#REF!+#REF!+#REF!+#REF!+#REF!+#REF!+#REF!+#REF!+#REF!+#REF!+#REF!</f>
        <v>#REF!</v>
      </c>
      <c r="H90" s="222" t="e">
        <f>#REF!+#REF!+#REF!+#REF!+#REF!+#REF!+#REF!+#REF!+#REF!+#REF!+#REF!+#REF!+#REF!</f>
        <v>#REF!</v>
      </c>
      <c r="I90" s="222" t="e">
        <f>#REF!+#REF!+#REF!+#REF!+#REF!+#REF!+#REF!+#REF!+#REF!+#REF!+#REF!+#REF!+#REF!</f>
        <v>#REF!</v>
      </c>
      <c r="J90" s="222" t="e">
        <f>#REF!+#REF!+#REF!+#REF!+#REF!+#REF!+#REF!+#REF!+#REF!+#REF!+#REF!+#REF!+#REF!</f>
        <v>#REF!</v>
      </c>
      <c r="K90" s="222" t="e">
        <f>#REF!+#REF!+#REF!+#REF!+#REF!+#REF!+#REF!+#REF!+#REF!+#REF!+#REF!+#REF!+#REF!</f>
        <v>#REF!</v>
      </c>
      <c r="L90" s="222" t="e">
        <f>#REF!+#REF!+#REF!+#REF!+#REF!+#REF!+#REF!+#REF!+#REF!+#REF!+#REF!+#REF!+#REF!</f>
        <v>#REF!</v>
      </c>
      <c r="M90" s="222" t="e">
        <f>#REF!+#REF!+#REF!+#REF!+#REF!+#REF!+#REF!+#REF!+#REF!+#REF!+#REF!+#REF!+#REF!</f>
        <v>#REF!</v>
      </c>
      <c r="N90" s="222" t="e">
        <f>#REF!+#REF!+#REF!+#REF!+#REF!+#REF!+#REF!+#REF!+#REF!+#REF!+#REF!+#REF!+#REF!</f>
        <v>#REF!</v>
      </c>
      <c r="O90" s="222"/>
      <c r="P90" s="222"/>
      <c r="Q90" s="222"/>
      <c r="R90" s="222" t="e">
        <f>#REF!+#REF!+#REF!+#REF!+#REF!+#REF!+#REF!+#REF!+#REF!+#REF!+#REF!+#REF!+#REF!</f>
        <v>#REF!</v>
      </c>
      <c r="S90" s="222"/>
      <c r="T90" s="484" t="e">
        <f>#REF!+#REF!+#REF!+#REF!+#REF!+#REF!+#REF!+#REF!+#REF!+#REF!+#REF!+#REF!+#REF!</f>
        <v>#REF!</v>
      </c>
      <c r="U90" s="484"/>
      <c r="V90" s="222" t="e">
        <f>#REF!+#REF!+#REF!+#REF!+#REF!+#REF!+#REF!+#REF!+#REF!+#REF!+#REF!+#REF!+#REF!</f>
        <v>#REF!</v>
      </c>
      <c r="W90" s="222" t="e">
        <f>#REF!+#REF!+#REF!+#REF!+#REF!+#REF!+#REF!+#REF!+#REF!+#REF!+#REF!+#REF!+#REF!</f>
        <v>#REF!</v>
      </c>
      <c r="X90" s="484" t="e">
        <f>#REF!+#REF!+#REF!+#REF!+#REF!+#REF!+#REF!+#REF!+#REF!+#REF!+#REF!+#REF!+#REF!</f>
        <v>#REF!</v>
      </c>
      <c r="Y90" s="484" t="e">
        <f>#REF!+#REF!+#REF!+#REF!+#REF!+#REF!+#REF!+#REF!+#REF!+#REF!+#REF!+#REF!+#REF!</f>
        <v>#REF!</v>
      </c>
      <c r="Z90" s="484"/>
      <c r="AA90" s="484"/>
      <c r="AB90" s="223" t="e">
        <f>#REF!+#REF!+#REF!+#REF!+#REF!+#REF!+#REF!+#REF!+#REF!+#REF!+#REF!+#REF!+#REF!</f>
        <v>#REF!</v>
      </c>
      <c r="AC90" s="308" t="e">
        <f>#REF!+#REF!+#REF!+#REF!+#REF!+#REF!+#REF!+#REF!+#REF!+#REF!+#REF!+#REF!+#REF!</f>
        <v>#REF!</v>
      </c>
      <c r="AD90" s="222"/>
      <c r="AE90" s="222" t="e">
        <f>#REF!+#REF!+#REF!+#REF!+#REF!+#REF!+#REF!+#REF!+#REF!+#REF!+#REF!+#REF!+#REF!</f>
        <v>#REF!</v>
      </c>
      <c r="AF90" s="222" t="e">
        <f>#REF!+#REF!+#REF!+#REF!+#REF!+#REF!+#REF!+#REF!+#REF!+#REF!+#REF!+#REF!+#REF!</f>
        <v>#REF!</v>
      </c>
      <c r="AG90" s="241" t="e">
        <f>#REF!+#REF!+#REF!+#REF!+#REF!+#REF!+#REF!+#REF!+#REF!+#REF!+#REF!+#REF!+#REF!</f>
        <v>#REF!</v>
      </c>
    </row>
    <row r="91" spans="1:33" hidden="1" x14ac:dyDescent="0.3">
      <c r="A91" s="221" t="s">
        <v>69</v>
      </c>
      <c r="B91" s="378"/>
      <c r="C91" s="222" t="e">
        <f>#REF!+#REF!+#REF!+#REF!+#REF!+#REF!+#REF!+#REF!+#REF!+#REF!+#REF!+#REF!+#REF!</f>
        <v>#REF!</v>
      </c>
      <c r="D91" s="222" t="e">
        <f>#REF!+#REF!+#REF!+#REF!+#REF!+#REF!+#REF!+#REF!+#REF!+#REF!+#REF!+#REF!+#REF!</f>
        <v>#REF!</v>
      </c>
      <c r="E91" s="222" t="e">
        <f>#REF!+#REF!+#REF!+#REF!+#REF!+#REF!+#REF!+#REF!+#REF!+#REF!+#REF!+#REF!+#REF!</f>
        <v>#REF!</v>
      </c>
      <c r="F91" s="222" t="e">
        <f>#REF!+#REF!+#REF!+#REF!+#REF!+#REF!+#REF!+#REF!+#REF!+#REF!+#REF!+#REF!+#REF!</f>
        <v>#REF!</v>
      </c>
      <c r="G91" s="517" t="e">
        <f>#REF!+#REF!+#REF!+#REF!+#REF!+#REF!+#REF!+#REF!+#REF!+#REF!+#REF!+#REF!+#REF!</f>
        <v>#REF!</v>
      </c>
      <c r="H91" s="222" t="e">
        <f>#REF!+#REF!+#REF!+#REF!+#REF!+#REF!+#REF!+#REF!+#REF!+#REF!+#REF!+#REF!+#REF!</f>
        <v>#REF!</v>
      </c>
      <c r="I91" s="222" t="e">
        <f>#REF!+#REF!+#REF!+#REF!+#REF!+#REF!+#REF!+#REF!+#REF!+#REF!+#REF!+#REF!+#REF!</f>
        <v>#REF!</v>
      </c>
      <c r="J91" s="222" t="e">
        <f>#REF!+#REF!+#REF!+#REF!+#REF!+#REF!+#REF!+#REF!+#REF!+#REF!+#REF!+#REF!+#REF!</f>
        <v>#REF!</v>
      </c>
      <c r="K91" s="222" t="e">
        <f>#REF!+#REF!+#REF!+#REF!+#REF!+#REF!+#REF!+#REF!+#REF!+#REF!+#REF!+#REF!+#REF!</f>
        <v>#REF!</v>
      </c>
      <c r="L91" s="222" t="e">
        <f>#REF!+#REF!+#REF!+#REF!+#REF!+#REF!+#REF!+#REF!+#REF!+#REF!+#REF!+#REF!+#REF!</f>
        <v>#REF!</v>
      </c>
      <c r="M91" s="222" t="e">
        <f>#REF!+#REF!+#REF!+#REF!+#REF!+#REF!+#REF!+#REF!+#REF!+#REF!+#REF!+#REF!+#REF!</f>
        <v>#REF!</v>
      </c>
      <c r="N91" s="222" t="e">
        <f>#REF!+#REF!+#REF!+#REF!+#REF!+#REF!+#REF!+#REF!+#REF!+#REF!+#REF!+#REF!+#REF!</f>
        <v>#REF!</v>
      </c>
      <c r="O91" s="222"/>
      <c r="P91" s="222"/>
      <c r="Q91" s="222"/>
      <c r="R91" s="222" t="e">
        <f>#REF!+#REF!+#REF!+#REF!+#REF!+#REF!+#REF!+#REF!+#REF!+#REF!+#REF!+#REF!+#REF!</f>
        <v>#REF!</v>
      </c>
      <c r="S91" s="222"/>
      <c r="T91" s="484" t="e">
        <f>#REF!+#REF!+#REF!+#REF!+#REF!+#REF!+#REF!+#REF!+#REF!+#REF!+#REF!+#REF!+#REF!</f>
        <v>#REF!</v>
      </c>
      <c r="U91" s="484"/>
      <c r="V91" s="222" t="e">
        <f>#REF!+#REF!+#REF!+#REF!+#REF!+#REF!+#REF!+#REF!+#REF!+#REF!+#REF!+#REF!+#REF!</f>
        <v>#REF!</v>
      </c>
      <c r="W91" s="222" t="e">
        <f>#REF!+#REF!+#REF!+#REF!+#REF!+#REF!+#REF!+#REF!+#REF!+#REF!+#REF!+#REF!+#REF!</f>
        <v>#REF!</v>
      </c>
      <c r="X91" s="484" t="e">
        <f>#REF!+#REF!+#REF!+#REF!+#REF!+#REF!+#REF!+#REF!+#REF!+#REF!+#REF!+#REF!+#REF!</f>
        <v>#REF!</v>
      </c>
      <c r="Y91" s="484" t="e">
        <f>#REF!+#REF!+#REF!+#REF!+#REF!+#REF!+#REF!+#REF!+#REF!+#REF!+#REF!+#REF!+#REF!</f>
        <v>#REF!</v>
      </c>
      <c r="Z91" s="484"/>
      <c r="AA91" s="484"/>
      <c r="AB91" s="223" t="e">
        <f>#REF!+#REF!+#REF!+#REF!+#REF!+#REF!+#REF!+#REF!+#REF!+#REF!+#REF!+#REF!+#REF!</f>
        <v>#REF!</v>
      </c>
      <c r="AC91" s="308" t="e">
        <f>#REF!+#REF!+#REF!+#REF!+#REF!+#REF!+#REF!+#REF!+#REF!+#REF!+#REF!+#REF!+#REF!</f>
        <v>#REF!</v>
      </c>
      <c r="AD91" s="222"/>
      <c r="AE91" s="222" t="e">
        <f>#REF!+#REF!+#REF!+#REF!+#REF!+#REF!+#REF!+#REF!+#REF!+#REF!+#REF!+#REF!+#REF!</f>
        <v>#REF!</v>
      </c>
      <c r="AF91" s="222" t="e">
        <f>#REF!+#REF!+#REF!+#REF!+#REF!+#REF!+#REF!+#REF!+#REF!+#REF!+#REF!+#REF!+#REF!</f>
        <v>#REF!</v>
      </c>
      <c r="AG91" s="241" t="e">
        <f>#REF!+#REF!+#REF!+#REF!+#REF!+#REF!+#REF!+#REF!+#REF!+#REF!+#REF!+#REF!+#REF!</f>
        <v>#REF!</v>
      </c>
    </row>
    <row r="92" spans="1:33" ht="21.2" hidden="1" customHeight="1" x14ac:dyDescent="0.3">
      <c r="A92" s="221" t="s">
        <v>70</v>
      </c>
      <c r="B92" s="378"/>
      <c r="C92" s="222" t="e">
        <f>#REF!+#REF!+#REF!+#REF!+#REF!+#REF!+#REF!+#REF!+#REF!+#REF!+#REF!+#REF!+#REF!</f>
        <v>#REF!</v>
      </c>
      <c r="D92" s="222" t="e">
        <f>#REF!+#REF!+#REF!+#REF!+#REF!+#REF!+#REF!+#REF!+#REF!+#REF!+#REF!+#REF!+#REF!</f>
        <v>#REF!</v>
      </c>
      <c r="E92" s="222" t="e">
        <f>#REF!+#REF!+#REF!+#REF!+#REF!+#REF!+#REF!+#REF!+#REF!+#REF!+#REF!+#REF!+#REF!</f>
        <v>#REF!</v>
      </c>
      <c r="F92" s="222" t="e">
        <f>#REF!+#REF!+#REF!+#REF!+#REF!+#REF!+#REF!+#REF!+#REF!+#REF!+#REF!+#REF!+#REF!</f>
        <v>#REF!</v>
      </c>
      <c r="G92" s="517" t="e">
        <f>#REF!+#REF!+#REF!+#REF!+#REF!+#REF!+#REF!+#REF!+#REF!+#REF!+#REF!+#REF!+#REF!</f>
        <v>#REF!</v>
      </c>
      <c r="H92" s="222" t="e">
        <f>#REF!+#REF!+#REF!+#REF!+#REF!+#REF!+#REF!+#REF!+#REF!+#REF!+#REF!+#REF!+#REF!</f>
        <v>#REF!</v>
      </c>
      <c r="I92" s="222" t="e">
        <f>#REF!+#REF!+#REF!+#REF!+#REF!+#REF!+#REF!+#REF!+#REF!+#REF!+#REF!+#REF!+#REF!</f>
        <v>#REF!</v>
      </c>
      <c r="J92" s="222" t="e">
        <f>#REF!+#REF!+#REF!+#REF!+#REF!+#REF!+#REF!+#REF!+#REF!+#REF!+#REF!+#REF!+#REF!</f>
        <v>#REF!</v>
      </c>
      <c r="K92" s="222" t="e">
        <f>#REF!+#REF!+#REF!+#REF!+#REF!+#REF!+#REF!+#REF!+#REF!+#REF!+#REF!+#REF!+#REF!</f>
        <v>#REF!</v>
      </c>
      <c r="L92" s="222" t="e">
        <f>#REF!+#REF!+#REF!+#REF!+#REF!+#REF!+#REF!+#REF!+#REF!+#REF!+#REF!+#REF!+#REF!</f>
        <v>#REF!</v>
      </c>
      <c r="M92" s="222" t="e">
        <f>#REF!+#REF!+#REF!+#REF!+#REF!+#REF!+#REF!+#REF!+#REF!+#REF!+#REF!+#REF!+#REF!</f>
        <v>#REF!</v>
      </c>
      <c r="N92" s="222" t="e">
        <f>#REF!+#REF!+#REF!+#REF!+#REF!+#REF!+#REF!+#REF!+#REF!+#REF!+#REF!+#REF!+#REF!</f>
        <v>#REF!</v>
      </c>
      <c r="O92" s="222"/>
      <c r="P92" s="222"/>
      <c r="Q92" s="222"/>
      <c r="R92" s="222" t="e">
        <f>#REF!+#REF!+#REF!+#REF!+#REF!+#REF!+#REF!+#REF!+#REF!+#REF!+#REF!+#REF!+#REF!</f>
        <v>#REF!</v>
      </c>
      <c r="S92" s="222"/>
      <c r="T92" s="484" t="e">
        <f>#REF!+#REF!+#REF!+#REF!+#REF!+#REF!+#REF!+#REF!+#REF!+#REF!+#REF!+#REF!+#REF!</f>
        <v>#REF!</v>
      </c>
      <c r="U92" s="484"/>
      <c r="V92" s="222" t="e">
        <f>#REF!+#REF!+#REF!+#REF!+#REF!+#REF!+#REF!+#REF!+#REF!+#REF!+#REF!+#REF!+#REF!</f>
        <v>#REF!</v>
      </c>
      <c r="W92" s="222" t="e">
        <f>#REF!+#REF!+#REF!+#REF!+#REF!+#REF!+#REF!+#REF!+#REF!+#REF!+#REF!+#REF!+#REF!</f>
        <v>#REF!</v>
      </c>
      <c r="X92" s="484" t="e">
        <f>#REF!+#REF!+#REF!+#REF!+#REF!+#REF!+#REF!+#REF!+#REF!+#REF!+#REF!+#REF!+#REF!</f>
        <v>#REF!</v>
      </c>
      <c r="Y92" s="484" t="e">
        <f>#REF!+#REF!+#REF!+#REF!+#REF!+#REF!+#REF!+#REF!+#REF!+#REF!+#REF!+#REF!+#REF!</f>
        <v>#REF!</v>
      </c>
      <c r="Z92" s="484"/>
      <c r="AA92" s="484"/>
      <c r="AB92" s="223" t="e">
        <f>#REF!+#REF!+#REF!+#REF!+#REF!+#REF!+#REF!+#REF!+#REF!+#REF!+#REF!+#REF!+#REF!</f>
        <v>#REF!</v>
      </c>
      <c r="AC92" s="308" t="e">
        <f>#REF!+#REF!+#REF!+#REF!+#REF!+#REF!+#REF!+#REF!+#REF!+#REF!+#REF!+#REF!+#REF!</f>
        <v>#REF!</v>
      </c>
      <c r="AD92" s="222"/>
      <c r="AE92" s="222" t="e">
        <f>#REF!+#REF!+#REF!+#REF!+#REF!+#REF!+#REF!+#REF!+#REF!+#REF!+#REF!+#REF!+#REF!</f>
        <v>#REF!</v>
      </c>
      <c r="AF92" s="222" t="e">
        <f>#REF!+#REF!+#REF!+#REF!+#REF!+#REF!+#REF!+#REF!+#REF!+#REF!+#REF!+#REF!+#REF!</f>
        <v>#REF!</v>
      </c>
      <c r="AG92" s="241" t="e">
        <f>#REF!+#REF!+#REF!+#REF!+#REF!+#REF!+#REF!+#REF!+#REF!+#REF!+#REF!+#REF!+#REF!</f>
        <v>#REF!</v>
      </c>
    </row>
    <row r="93" spans="1:33" hidden="1" x14ac:dyDescent="0.3">
      <c r="A93" s="221" t="s">
        <v>71</v>
      </c>
      <c r="B93" s="378"/>
      <c r="C93" s="222" t="e">
        <f>#REF!+#REF!+#REF!+#REF!+#REF!+#REF!+#REF!+#REF!+#REF!+#REF!+#REF!+#REF!+#REF!</f>
        <v>#REF!</v>
      </c>
      <c r="D93" s="222" t="e">
        <f>#REF!+#REF!+#REF!+#REF!+#REF!+#REF!+#REF!+#REF!+#REF!+#REF!+#REF!+#REF!+#REF!</f>
        <v>#REF!</v>
      </c>
      <c r="E93" s="222" t="e">
        <f>#REF!+#REF!+#REF!+#REF!+#REF!+#REF!+#REF!+#REF!+#REF!+#REF!+#REF!+#REF!+#REF!</f>
        <v>#REF!</v>
      </c>
      <c r="F93" s="222" t="e">
        <f>#REF!+#REF!+#REF!+#REF!+#REF!+#REF!+#REF!+#REF!+#REF!+#REF!+#REF!+#REF!+#REF!</f>
        <v>#REF!</v>
      </c>
      <c r="G93" s="517" t="e">
        <f>#REF!+#REF!+#REF!+#REF!+#REF!+#REF!+#REF!+#REF!+#REF!+#REF!+#REF!+#REF!+#REF!</f>
        <v>#REF!</v>
      </c>
      <c r="H93" s="222" t="e">
        <f>#REF!+#REF!+#REF!+#REF!+#REF!+#REF!+#REF!+#REF!+#REF!+#REF!+#REF!+#REF!+#REF!</f>
        <v>#REF!</v>
      </c>
      <c r="I93" s="222" t="e">
        <f>#REF!+#REF!+#REF!+#REF!+#REF!+#REF!+#REF!+#REF!+#REF!+#REF!+#REF!+#REF!+#REF!</f>
        <v>#REF!</v>
      </c>
      <c r="J93" s="222" t="e">
        <f>#REF!+#REF!+#REF!+#REF!+#REF!+#REF!+#REF!+#REF!+#REF!+#REF!+#REF!+#REF!+#REF!</f>
        <v>#REF!</v>
      </c>
      <c r="K93" s="222" t="e">
        <f>#REF!+#REF!+#REF!+#REF!+#REF!+#REF!+#REF!+#REF!+#REF!+#REF!+#REF!+#REF!+#REF!</f>
        <v>#REF!</v>
      </c>
      <c r="L93" s="222" t="e">
        <f>#REF!+#REF!+#REF!+#REF!+#REF!+#REF!+#REF!+#REF!+#REF!+#REF!+#REF!+#REF!+#REF!</f>
        <v>#REF!</v>
      </c>
      <c r="M93" s="222" t="e">
        <f>#REF!+#REF!+#REF!+#REF!+#REF!+#REF!+#REF!+#REF!+#REF!+#REF!+#REF!+#REF!+#REF!</f>
        <v>#REF!</v>
      </c>
      <c r="N93" s="222" t="e">
        <f>#REF!+#REF!+#REF!+#REF!+#REF!+#REF!+#REF!+#REF!+#REF!+#REF!+#REF!+#REF!+#REF!</f>
        <v>#REF!</v>
      </c>
      <c r="O93" s="222"/>
      <c r="P93" s="222"/>
      <c r="Q93" s="222"/>
      <c r="R93" s="222" t="e">
        <f>#REF!+#REF!+#REF!+#REF!+#REF!+#REF!+#REF!+#REF!+#REF!+#REF!+#REF!+#REF!+#REF!</f>
        <v>#REF!</v>
      </c>
      <c r="S93" s="222"/>
      <c r="T93" s="484" t="e">
        <f>#REF!+#REF!+#REF!+#REF!+#REF!+#REF!+#REF!+#REF!+#REF!+#REF!+#REF!+#REF!+#REF!</f>
        <v>#REF!</v>
      </c>
      <c r="U93" s="484"/>
      <c r="V93" s="222" t="e">
        <f>#REF!+#REF!+#REF!+#REF!+#REF!+#REF!+#REF!+#REF!+#REF!+#REF!+#REF!+#REF!+#REF!</f>
        <v>#REF!</v>
      </c>
      <c r="W93" s="222" t="e">
        <f>#REF!+#REF!+#REF!+#REF!+#REF!+#REF!+#REF!+#REF!+#REF!+#REF!+#REF!+#REF!+#REF!</f>
        <v>#REF!</v>
      </c>
      <c r="X93" s="484" t="e">
        <f>#REF!+#REF!+#REF!+#REF!+#REF!+#REF!+#REF!+#REF!+#REF!+#REF!+#REF!+#REF!+#REF!</f>
        <v>#REF!</v>
      </c>
      <c r="Y93" s="484" t="e">
        <f>#REF!+#REF!+#REF!+#REF!+#REF!+#REF!+#REF!+#REF!+#REF!+#REF!+#REF!+#REF!+#REF!</f>
        <v>#REF!</v>
      </c>
      <c r="Z93" s="484"/>
      <c r="AA93" s="484"/>
      <c r="AB93" s="223" t="e">
        <f>#REF!+#REF!+#REF!+#REF!+#REF!+#REF!+#REF!+#REF!+#REF!+#REF!+#REF!+#REF!+#REF!</f>
        <v>#REF!</v>
      </c>
      <c r="AC93" s="308" t="e">
        <f>#REF!+#REF!+#REF!+#REF!+#REF!+#REF!+#REF!+#REF!+#REF!+#REF!+#REF!+#REF!+#REF!</f>
        <v>#REF!</v>
      </c>
      <c r="AD93" s="222"/>
      <c r="AE93" s="222" t="e">
        <f>#REF!+#REF!+#REF!+#REF!+#REF!+#REF!+#REF!+#REF!+#REF!+#REF!+#REF!+#REF!+#REF!</f>
        <v>#REF!</v>
      </c>
      <c r="AF93" s="222" t="e">
        <f>#REF!+#REF!+#REF!+#REF!+#REF!+#REF!+#REF!+#REF!+#REF!+#REF!+#REF!+#REF!+#REF!</f>
        <v>#REF!</v>
      </c>
      <c r="AG93" s="241" t="e">
        <f>#REF!+#REF!+#REF!+#REF!+#REF!+#REF!+#REF!+#REF!+#REF!+#REF!+#REF!+#REF!+#REF!</f>
        <v>#REF!</v>
      </c>
    </row>
    <row r="94" spans="1:33" hidden="1" x14ac:dyDescent="0.3">
      <c r="A94" s="221" t="s">
        <v>72</v>
      </c>
      <c r="B94" s="378"/>
      <c r="C94" s="222" t="e">
        <f>#REF!+#REF!+#REF!+#REF!+#REF!+#REF!+#REF!+#REF!+#REF!+#REF!+#REF!+#REF!+#REF!</f>
        <v>#REF!</v>
      </c>
      <c r="D94" s="222" t="e">
        <f>#REF!+#REF!+#REF!+#REF!+#REF!+#REF!+#REF!+#REF!+#REF!+#REF!+#REF!+#REF!+#REF!</f>
        <v>#REF!</v>
      </c>
      <c r="E94" s="222" t="e">
        <f>#REF!+#REF!+#REF!+#REF!+#REF!+#REF!+#REF!+#REF!+#REF!+#REF!+#REF!+#REF!+#REF!</f>
        <v>#REF!</v>
      </c>
      <c r="F94" s="222" t="e">
        <f>#REF!+#REF!+#REF!+#REF!+#REF!+#REF!+#REF!+#REF!+#REF!+#REF!+#REF!+#REF!+#REF!</f>
        <v>#REF!</v>
      </c>
      <c r="G94" s="517" t="e">
        <f>#REF!+#REF!+#REF!+#REF!+#REF!+#REF!+#REF!+#REF!+#REF!+#REF!+#REF!+#REF!+#REF!</f>
        <v>#REF!</v>
      </c>
      <c r="H94" s="222" t="e">
        <f>#REF!+#REF!+#REF!+#REF!+#REF!+#REF!+#REF!+#REF!+#REF!+#REF!+#REF!+#REF!+#REF!</f>
        <v>#REF!</v>
      </c>
      <c r="I94" s="222" t="e">
        <f>#REF!+#REF!+#REF!+#REF!+#REF!+#REF!+#REF!+#REF!+#REF!+#REF!+#REF!+#REF!+#REF!</f>
        <v>#REF!</v>
      </c>
      <c r="J94" s="222" t="e">
        <f>#REF!+#REF!+#REF!+#REF!+#REF!+#REF!+#REF!+#REF!+#REF!+#REF!+#REF!+#REF!+#REF!</f>
        <v>#REF!</v>
      </c>
      <c r="K94" s="222" t="e">
        <f>#REF!+#REF!+#REF!+#REF!+#REF!+#REF!+#REF!+#REF!+#REF!+#REF!+#REF!+#REF!+#REF!</f>
        <v>#REF!</v>
      </c>
      <c r="L94" s="222" t="e">
        <f>#REF!+#REF!+#REF!+#REF!+#REF!+#REF!+#REF!+#REF!+#REF!+#REF!+#REF!+#REF!+#REF!</f>
        <v>#REF!</v>
      </c>
      <c r="M94" s="222" t="e">
        <f>#REF!+#REF!+#REF!+#REF!+#REF!+#REF!+#REF!+#REF!+#REF!+#REF!+#REF!+#REF!+#REF!</f>
        <v>#REF!</v>
      </c>
      <c r="N94" s="222" t="e">
        <f>#REF!+#REF!+#REF!+#REF!+#REF!+#REF!+#REF!+#REF!+#REF!+#REF!+#REF!+#REF!+#REF!</f>
        <v>#REF!</v>
      </c>
      <c r="O94" s="222"/>
      <c r="P94" s="222"/>
      <c r="Q94" s="222"/>
      <c r="R94" s="222" t="e">
        <f>#REF!+#REF!+#REF!+#REF!+#REF!+#REF!+#REF!+#REF!+#REF!+#REF!+#REF!+#REF!+#REF!</f>
        <v>#REF!</v>
      </c>
      <c r="S94" s="222"/>
      <c r="T94" s="484" t="e">
        <f>#REF!+#REF!+#REF!+#REF!+#REF!+#REF!+#REF!+#REF!+#REF!+#REF!+#REF!+#REF!+#REF!</f>
        <v>#REF!</v>
      </c>
      <c r="U94" s="484"/>
      <c r="V94" s="222" t="e">
        <f>#REF!+#REF!+#REF!+#REF!+#REF!+#REF!+#REF!+#REF!+#REF!+#REF!+#REF!+#REF!+#REF!</f>
        <v>#REF!</v>
      </c>
      <c r="W94" s="222" t="e">
        <f>#REF!+#REF!+#REF!+#REF!+#REF!+#REF!+#REF!+#REF!+#REF!+#REF!+#REF!+#REF!+#REF!</f>
        <v>#REF!</v>
      </c>
      <c r="X94" s="484" t="e">
        <f>#REF!+#REF!+#REF!+#REF!+#REF!+#REF!+#REF!+#REF!+#REF!+#REF!+#REF!+#REF!+#REF!</f>
        <v>#REF!</v>
      </c>
      <c r="Y94" s="484" t="e">
        <f>#REF!+#REF!+#REF!+#REF!+#REF!+#REF!+#REF!+#REF!+#REF!+#REF!+#REF!+#REF!+#REF!</f>
        <v>#REF!</v>
      </c>
      <c r="Z94" s="484"/>
      <c r="AA94" s="484"/>
      <c r="AB94" s="223" t="e">
        <f>#REF!+#REF!+#REF!+#REF!+#REF!+#REF!+#REF!+#REF!+#REF!+#REF!+#REF!+#REF!+#REF!</f>
        <v>#REF!</v>
      </c>
      <c r="AC94" s="308" t="e">
        <f>#REF!+#REF!+#REF!+#REF!+#REF!+#REF!+#REF!+#REF!+#REF!+#REF!+#REF!+#REF!+#REF!</f>
        <v>#REF!</v>
      </c>
      <c r="AD94" s="222"/>
      <c r="AE94" s="222" t="e">
        <f>#REF!+#REF!+#REF!+#REF!+#REF!+#REF!+#REF!+#REF!+#REF!+#REF!+#REF!+#REF!+#REF!</f>
        <v>#REF!</v>
      </c>
      <c r="AF94" s="222" t="e">
        <f>#REF!+#REF!+#REF!+#REF!+#REF!+#REF!+#REF!+#REF!+#REF!+#REF!+#REF!+#REF!+#REF!</f>
        <v>#REF!</v>
      </c>
      <c r="AG94" s="241" t="e">
        <f>#REF!+#REF!+#REF!+#REF!+#REF!+#REF!+#REF!+#REF!+#REF!+#REF!+#REF!+#REF!+#REF!</f>
        <v>#REF!</v>
      </c>
    </row>
    <row r="95" spans="1:33" hidden="1" x14ac:dyDescent="0.3">
      <c r="A95" s="221" t="s">
        <v>73</v>
      </c>
      <c r="B95" s="378"/>
      <c r="C95" s="222" t="e">
        <f>#REF!+#REF!+#REF!+#REF!+#REF!+#REF!+#REF!+#REF!+#REF!+#REF!+#REF!+#REF!+#REF!</f>
        <v>#REF!</v>
      </c>
      <c r="D95" s="222" t="e">
        <f>#REF!+#REF!+#REF!+#REF!+#REF!+#REF!+#REF!+#REF!+#REF!+#REF!+#REF!+#REF!+#REF!</f>
        <v>#REF!</v>
      </c>
      <c r="E95" s="222" t="e">
        <f>#REF!+#REF!+#REF!+#REF!+#REF!+#REF!+#REF!+#REF!+#REF!+#REF!+#REF!+#REF!+#REF!</f>
        <v>#REF!</v>
      </c>
      <c r="F95" s="222" t="e">
        <f>#REF!+#REF!+#REF!+#REF!+#REF!+#REF!+#REF!+#REF!+#REF!+#REF!+#REF!+#REF!+#REF!</f>
        <v>#REF!</v>
      </c>
      <c r="G95" s="517" t="e">
        <f>#REF!+#REF!+#REF!+#REF!+#REF!+#REF!+#REF!+#REF!+#REF!+#REF!+#REF!+#REF!+#REF!</f>
        <v>#REF!</v>
      </c>
      <c r="H95" s="222" t="e">
        <f>#REF!+#REF!+#REF!+#REF!+#REF!+#REF!+#REF!+#REF!+#REF!+#REF!+#REF!+#REF!+#REF!</f>
        <v>#REF!</v>
      </c>
      <c r="I95" s="222" t="e">
        <f>#REF!+#REF!+#REF!+#REF!+#REF!+#REF!+#REF!+#REF!+#REF!+#REF!+#REF!+#REF!+#REF!</f>
        <v>#REF!</v>
      </c>
      <c r="J95" s="222" t="e">
        <f>#REF!+#REF!+#REF!+#REF!+#REF!+#REF!+#REF!+#REF!+#REF!+#REF!+#REF!+#REF!+#REF!</f>
        <v>#REF!</v>
      </c>
      <c r="K95" s="222" t="e">
        <f>#REF!+#REF!+#REF!+#REF!+#REF!+#REF!+#REF!+#REF!+#REF!+#REF!+#REF!+#REF!+#REF!</f>
        <v>#REF!</v>
      </c>
      <c r="L95" s="222" t="e">
        <f>#REF!+#REF!+#REF!+#REF!+#REF!+#REF!+#REF!+#REF!+#REF!+#REF!+#REF!+#REF!+#REF!</f>
        <v>#REF!</v>
      </c>
      <c r="M95" s="222" t="e">
        <f>#REF!+#REF!+#REF!+#REF!+#REF!+#REF!+#REF!+#REF!+#REF!+#REF!+#REF!+#REF!+#REF!</f>
        <v>#REF!</v>
      </c>
      <c r="N95" s="222" t="e">
        <f>#REF!+#REF!+#REF!+#REF!+#REF!+#REF!+#REF!+#REF!+#REF!+#REF!+#REF!+#REF!+#REF!</f>
        <v>#REF!</v>
      </c>
      <c r="O95" s="222"/>
      <c r="P95" s="222"/>
      <c r="Q95" s="222"/>
      <c r="R95" s="222" t="e">
        <f>#REF!+#REF!+#REF!+#REF!+#REF!+#REF!+#REF!+#REF!+#REF!+#REF!+#REF!+#REF!+#REF!</f>
        <v>#REF!</v>
      </c>
      <c r="S95" s="222"/>
      <c r="T95" s="484" t="e">
        <f>#REF!+#REF!+#REF!+#REF!+#REF!+#REF!+#REF!+#REF!+#REF!+#REF!+#REF!+#REF!+#REF!</f>
        <v>#REF!</v>
      </c>
      <c r="U95" s="484"/>
      <c r="V95" s="222" t="e">
        <f>#REF!+#REF!+#REF!+#REF!+#REF!+#REF!+#REF!+#REF!+#REF!+#REF!+#REF!+#REF!+#REF!</f>
        <v>#REF!</v>
      </c>
      <c r="W95" s="222" t="e">
        <f>#REF!+#REF!+#REF!+#REF!+#REF!+#REF!+#REF!+#REF!+#REF!+#REF!+#REF!+#REF!+#REF!</f>
        <v>#REF!</v>
      </c>
      <c r="X95" s="484" t="e">
        <f>#REF!+#REF!+#REF!+#REF!+#REF!+#REF!+#REF!+#REF!+#REF!+#REF!+#REF!+#REF!+#REF!</f>
        <v>#REF!</v>
      </c>
      <c r="Y95" s="484" t="e">
        <f>#REF!+#REF!+#REF!+#REF!+#REF!+#REF!+#REF!+#REF!+#REF!+#REF!+#REF!+#REF!+#REF!</f>
        <v>#REF!</v>
      </c>
      <c r="Z95" s="484"/>
      <c r="AA95" s="484"/>
      <c r="AB95" s="223" t="e">
        <f>#REF!+#REF!+#REF!+#REF!+#REF!+#REF!+#REF!+#REF!+#REF!+#REF!+#REF!+#REF!+#REF!</f>
        <v>#REF!</v>
      </c>
      <c r="AC95" s="308" t="e">
        <f>#REF!+#REF!+#REF!+#REF!+#REF!+#REF!+#REF!+#REF!+#REF!+#REF!+#REF!+#REF!+#REF!</f>
        <v>#REF!</v>
      </c>
      <c r="AD95" s="222"/>
      <c r="AE95" s="222" t="e">
        <f>#REF!+#REF!+#REF!+#REF!+#REF!+#REF!+#REF!+#REF!+#REF!+#REF!+#REF!+#REF!+#REF!</f>
        <v>#REF!</v>
      </c>
      <c r="AF95" s="222" t="e">
        <f>#REF!+#REF!+#REF!+#REF!+#REF!+#REF!+#REF!+#REF!+#REF!+#REF!+#REF!+#REF!+#REF!</f>
        <v>#REF!</v>
      </c>
      <c r="AG95" s="241" t="e">
        <f>#REF!+#REF!+#REF!+#REF!+#REF!+#REF!+#REF!+#REF!+#REF!+#REF!+#REF!+#REF!+#REF!</f>
        <v>#REF!</v>
      </c>
    </row>
    <row r="96" spans="1:33" ht="21" hidden="1" thickBot="1" x14ac:dyDescent="0.35">
      <c r="A96" s="226" t="s">
        <v>74</v>
      </c>
      <c r="B96" s="380"/>
      <c r="C96" s="242" t="e">
        <f>#REF!+#REF!+#REF!+#REF!+#REF!+#REF!+#REF!+#REF!+#REF!+#REF!+#REF!+#REF!+#REF!</f>
        <v>#REF!</v>
      </c>
      <c r="D96" s="242" t="e">
        <f>#REF!+#REF!+#REF!+#REF!+#REF!+#REF!+#REF!+#REF!+#REF!+#REF!+#REF!+#REF!+#REF!</f>
        <v>#REF!</v>
      </c>
      <c r="E96" s="242" t="e">
        <f>#REF!+#REF!+#REF!+#REF!+#REF!+#REF!+#REF!+#REF!+#REF!+#REF!+#REF!+#REF!+#REF!</f>
        <v>#REF!</v>
      </c>
      <c r="F96" s="242" t="e">
        <f>#REF!+#REF!+#REF!+#REF!+#REF!+#REF!+#REF!+#REF!+#REF!+#REF!+#REF!+#REF!+#REF!</f>
        <v>#REF!</v>
      </c>
      <c r="G96" s="521" t="e">
        <f>#REF!+#REF!+#REF!+#REF!+#REF!+#REF!+#REF!+#REF!+#REF!+#REF!+#REF!+#REF!+#REF!</f>
        <v>#REF!</v>
      </c>
      <c r="H96" s="242" t="e">
        <f>#REF!+#REF!+#REF!+#REF!+#REF!+#REF!+#REF!+#REF!+#REF!+#REF!+#REF!+#REF!+#REF!</f>
        <v>#REF!</v>
      </c>
      <c r="I96" s="242" t="e">
        <f>#REF!+#REF!+#REF!+#REF!+#REF!+#REF!+#REF!+#REF!+#REF!+#REF!+#REF!+#REF!+#REF!</f>
        <v>#REF!</v>
      </c>
      <c r="J96" s="242" t="e">
        <f>#REF!+#REF!+#REF!+#REF!+#REF!+#REF!+#REF!+#REF!+#REF!+#REF!+#REF!+#REF!+#REF!</f>
        <v>#REF!</v>
      </c>
      <c r="K96" s="242" t="e">
        <f>#REF!+#REF!+#REF!+#REF!+#REF!+#REF!+#REF!+#REF!+#REF!+#REF!+#REF!+#REF!+#REF!</f>
        <v>#REF!</v>
      </c>
      <c r="L96" s="242" t="e">
        <f>#REF!+#REF!+#REF!+#REF!+#REF!+#REF!+#REF!+#REF!+#REF!+#REF!+#REF!+#REF!+#REF!</f>
        <v>#REF!</v>
      </c>
      <c r="M96" s="242" t="e">
        <f>#REF!+#REF!+#REF!+#REF!+#REF!+#REF!+#REF!+#REF!+#REF!+#REF!+#REF!+#REF!+#REF!</f>
        <v>#REF!</v>
      </c>
      <c r="N96" s="242" t="e">
        <f>#REF!+#REF!+#REF!+#REF!+#REF!+#REF!+#REF!+#REF!+#REF!+#REF!+#REF!+#REF!+#REF!</f>
        <v>#REF!</v>
      </c>
      <c r="O96" s="242"/>
      <c r="P96" s="242"/>
      <c r="Q96" s="242"/>
      <c r="R96" s="242" t="e">
        <f>#REF!+#REF!+#REF!+#REF!+#REF!+#REF!+#REF!+#REF!+#REF!+#REF!+#REF!+#REF!+#REF!</f>
        <v>#REF!</v>
      </c>
      <c r="S96" s="242"/>
      <c r="T96" s="488" t="e">
        <f>#REF!+#REF!+#REF!+#REF!+#REF!+#REF!+#REF!+#REF!+#REF!+#REF!+#REF!+#REF!+#REF!</f>
        <v>#REF!</v>
      </c>
      <c r="U96" s="488"/>
      <c r="V96" s="242" t="e">
        <f>#REF!+#REF!+#REF!+#REF!+#REF!+#REF!+#REF!+#REF!+#REF!+#REF!+#REF!+#REF!+#REF!</f>
        <v>#REF!</v>
      </c>
      <c r="W96" s="242" t="e">
        <f>#REF!+#REF!+#REF!+#REF!+#REF!+#REF!+#REF!+#REF!+#REF!+#REF!+#REF!+#REF!+#REF!</f>
        <v>#REF!</v>
      </c>
      <c r="X96" s="488" t="e">
        <f>#REF!+#REF!+#REF!+#REF!+#REF!+#REF!+#REF!+#REF!+#REF!+#REF!+#REF!+#REF!+#REF!</f>
        <v>#REF!</v>
      </c>
      <c r="Y96" s="488" t="e">
        <f>#REF!+#REF!+#REF!+#REF!+#REF!+#REF!+#REF!+#REF!+#REF!+#REF!+#REF!+#REF!+#REF!</f>
        <v>#REF!</v>
      </c>
      <c r="Z96" s="488"/>
      <c r="AA96" s="488"/>
      <c r="AB96" s="243" t="e">
        <f>#REF!+#REF!+#REF!+#REF!+#REF!+#REF!+#REF!+#REF!+#REF!+#REF!+#REF!+#REF!+#REF!</f>
        <v>#REF!</v>
      </c>
      <c r="AC96" s="312" t="e">
        <f>#REF!+#REF!+#REF!+#REF!+#REF!+#REF!+#REF!+#REF!+#REF!+#REF!+#REF!+#REF!+#REF!</f>
        <v>#REF!</v>
      </c>
      <c r="AD96" s="242"/>
      <c r="AE96" s="227" t="e">
        <f>#REF!+#REF!+#REF!+#REF!+#REF!+#REF!+#REF!+#REF!+#REF!+#REF!+#REF!+#REF!+#REF!</f>
        <v>#REF!</v>
      </c>
      <c r="AF96" s="242" t="e">
        <f>#REF!+#REF!+#REF!+#REF!+#REF!+#REF!+#REF!+#REF!+#REF!+#REF!+#REF!+#REF!+#REF!</f>
        <v>#REF!</v>
      </c>
      <c r="AG96" s="244" t="e">
        <f>#REF!+#REF!+#REF!+#REF!+#REF!+#REF!+#REF!+#REF!+#REF!+#REF!+#REF!+#REF!+#REF!</f>
        <v>#REF!</v>
      </c>
    </row>
    <row r="97" spans="1:35" ht="21" hidden="1" thickBot="1" x14ac:dyDescent="0.35">
      <c r="A97" s="234" t="s">
        <v>75</v>
      </c>
      <c r="B97" s="385"/>
      <c r="C97" s="245" t="e">
        <f>#REF!+#REF!+#REF!+#REF!+#REF!+#REF!+#REF!+#REF!+#REF!+#REF!+#REF!+#REF!+#REF!</f>
        <v>#REF!</v>
      </c>
      <c r="D97" s="230" t="e">
        <f>#REF!+#REF!+#REF!+#REF!+#REF!+#REF!+#REF!+#REF!+#REF!+#REF!+#REF!+#REF!+#REF!</f>
        <v>#REF!</v>
      </c>
      <c r="E97" s="230" t="e">
        <f>#REF!+#REF!+#REF!+#REF!+#REF!+#REF!+#REF!+#REF!+#REF!+#REF!+#REF!+#REF!+#REF!</f>
        <v>#REF!</v>
      </c>
      <c r="F97" s="230" t="e">
        <f>#REF!+#REF!+#REF!+#REF!+#REF!+#REF!+#REF!+#REF!+#REF!+#REF!+#REF!+#REF!+#REF!</f>
        <v>#REF!</v>
      </c>
      <c r="G97" s="519" t="e">
        <f>#REF!+#REF!+#REF!+#REF!+#REF!+#REF!+#REF!+#REF!+#REF!+#REF!+#REF!+#REF!+#REF!</f>
        <v>#REF!</v>
      </c>
      <c r="H97" s="230" t="e">
        <f>#REF!+#REF!+#REF!+#REF!+#REF!+#REF!+#REF!+#REF!+#REF!+#REF!+#REF!+#REF!+#REF!</f>
        <v>#REF!</v>
      </c>
      <c r="I97" s="230" t="e">
        <f>#REF!+#REF!+#REF!+#REF!+#REF!+#REF!+#REF!+#REF!+#REF!+#REF!+#REF!+#REF!+#REF!</f>
        <v>#REF!</v>
      </c>
      <c r="J97" s="230" t="e">
        <f>#REF!+#REF!+#REF!+#REF!+#REF!+#REF!+#REF!+#REF!+#REF!+#REF!+#REF!+#REF!+#REF!</f>
        <v>#REF!</v>
      </c>
      <c r="K97" s="230" t="e">
        <f>#REF!+#REF!+#REF!+#REF!+#REF!+#REF!+#REF!+#REF!+#REF!+#REF!+#REF!+#REF!+#REF!</f>
        <v>#REF!</v>
      </c>
      <c r="L97" s="230" t="e">
        <f>#REF!+#REF!+#REF!+#REF!+#REF!+#REF!+#REF!+#REF!+#REF!+#REF!+#REF!+#REF!+#REF!</f>
        <v>#REF!</v>
      </c>
      <c r="M97" s="230" t="e">
        <f>#REF!+#REF!+#REF!+#REF!+#REF!+#REF!+#REF!+#REF!+#REF!+#REF!+#REF!+#REF!+#REF!</f>
        <v>#REF!</v>
      </c>
      <c r="N97" s="230" t="e">
        <f>#REF!+#REF!+#REF!+#REF!+#REF!+#REF!+#REF!+#REF!+#REF!+#REF!+#REF!+#REF!+#REF!</f>
        <v>#REF!</v>
      </c>
      <c r="O97" s="230"/>
      <c r="P97" s="230"/>
      <c r="Q97" s="230"/>
      <c r="R97" s="230" t="e">
        <f>#REF!+#REF!+#REF!+#REF!+#REF!+#REF!+#REF!+#REF!+#REF!+#REF!+#REF!+#REF!+#REF!</f>
        <v>#REF!</v>
      </c>
      <c r="S97" s="230"/>
      <c r="T97" s="486" t="e">
        <f>#REF!+#REF!+#REF!+#REF!+#REF!+#REF!+#REF!+#REF!+#REF!+#REF!+#REF!+#REF!+#REF!</f>
        <v>#REF!</v>
      </c>
      <c r="U97" s="486"/>
      <c r="V97" s="230" t="e">
        <f>#REF!+#REF!+#REF!+#REF!+#REF!+#REF!+#REF!+#REF!+#REF!+#REF!+#REF!+#REF!+#REF!</f>
        <v>#REF!</v>
      </c>
      <c r="W97" s="230" t="e">
        <f>#REF!+#REF!+#REF!+#REF!+#REF!+#REF!+#REF!+#REF!+#REF!+#REF!+#REF!+#REF!+#REF!</f>
        <v>#REF!</v>
      </c>
      <c r="X97" s="486" t="e">
        <f>#REF!+#REF!+#REF!+#REF!+#REF!+#REF!+#REF!+#REF!+#REF!+#REF!+#REF!+#REF!+#REF!</f>
        <v>#REF!</v>
      </c>
      <c r="Y97" s="486" t="e">
        <f>#REF!+#REF!+#REF!+#REF!+#REF!+#REF!+#REF!+#REF!+#REF!+#REF!+#REF!+#REF!+#REF!</f>
        <v>#REF!</v>
      </c>
      <c r="Z97" s="486"/>
      <c r="AA97" s="486"/>
      <c r="AB97" s="231" t="e">
        <f>#REF!+#REF!+#REF!+#REF!+#REF!+#REF!+#REF!+#REF!+#REF!+#REF!+#REF!+#REF!+#REF!</f>
        <v>#REF!</v>
      </c>
      <c r="AC97" s="310" t="e">
        <f>#REF!+#REF!+#REF!+#REF!+#REF!+#REF!+#REF!+#REF!+#REF!+#REF!+#REF!+#REF!+#REF!</f>
        <v>#REF!</v>
      </c>
      <c r="AD97" s="230"/>
      <c r="AE97" s="230" t="e">
        <f>#REF!+#REF!+#REF!+#REF!+#REF!+#REF!+#REF!+#REF!+#REF!+#REF!+#REF!+#REF!+#REF!</f>
        <v>#REF!</v>
      </c>
      <c r="AF97" s="230" t="e">
        <f>#REF!+#REF!+#REF!+#REF!+#REF!+#REF!+#REF!+#REF!+#REF!+#REF!+#REF!+#REF!+#REF!</f>
        <v>#REF!</v>
      </c>
      <c r="AG97" s="246" t="e">
        <f>#REF!+#REF!+#REF!+#REF!+#REF!+#REF!+#REF!+#REF!+#REF!+#REF!+#REF!+#REF!+#REF!</f>
        <v>#REF!</v>
      </c>
      <c r="AH97" s="247"/>
      <c r="AI97" s="232"/>
    </row>
    <row r="98" spans="1:35" ht="21" hidden="1" thickBot="1" x14ac:dyDescent="0.35">
      <c r="A98" s="233" t="s">
        <v>76</v>
      </c>
      <c r="B98" s="382"/>
      <c r="C98" s="248" t="e">
        <f>#REF!+#REF!+#REF!+#REF!+#REF!+#REF!+#REF!+#REF!+#REF!+#REF!+#REF!+#REF!+#REF!</f>
        <v>#REF!</v>
      </c>
      <c r="D98" s="248" t="e">
        <f>#REF!+#REF!+#REF!+#REF!+#REF!+#REF!+#REF!+#REF!+#REF!+#REF!+#REF!+#REF!+#REF!</f>
        <v>#REF!</v>
      </c>
      <c r="E98" s="248" t="e">
        <f>#REF!+#REF!+#REF!+#REF!+#REF!+#REF!+#REF!+#REF!+#REF!+#REF!+#REF!+#REF!+#REF!</f>
        <v>#REF!</v>
      </c>
      <c r="F98" s="248" t="e">
        <f>#REF!+#REF!+#REF!+#REF!+#REF!+#REF!+#REF!+#REF!+#REF!+#REF!+#REF!+#REF!+#REF!</f>
        <v>#REF!</v>
      </c>
      <c r="G98" s="522" t="e">
        <f>#REF!+#REF!+#REF!+#REF!+#REF!+#REF!+#REF!+#REF!+#REF!+#REF!+#REF!+#REF!+#REF!</f>
        <v>#REF!</v>
      </c>
      <c r="H98" s="248" t="e">
        <f>#REF!+#REF!+#REF!+#REF!+#REF!+#REF!+#REF!+#REF!+#REF!+#REF!+#REF!+#REF!+#REF!</f>
        <v>#REF!</v>
      </c>
      <c r="I98" s="248" t="e">
        <f>#REF!+#REF!+#REF!+#REF!+#REF!+#REF!+#REF!+#REF!+#REF!+#REF!+#REF!+#REF!+#REF!</f>
        <v>#REF!</v>
      </c>
      <c r="J98" s="248" t="e">
        <f>#REF!+#REF!+#REF!+#REF!+#REF!+#REF!+#REF!+#REF!+#REF!+#REF!+#REF!+#REF!+#REF!</f>
        <v>#REF!</v>
      </c>
      <c r="K98" s="248" t="e">
        <f>#REF!+#REF!+#REF!+#REF!+#REF!+#REF!+#REF!+#REF!+#REF!+#REF!+#REF!+#REF!+#REF!</f>
        <v>#REF!</v>
      </c>
      <c r="L98" s="248" t="e">
        <f>#REF!+#REF!+#REF!+#REF!+#REF!+#REF!+#REF!+#REF!+#REF!+#REF!+#REF!+#REF!+#REF!</f>
        <v>#REF!</v>
      </c>
      <c r="M98" s="248" t="e">
        <f>#REF!+#REF!+#REF!+#REF!+#REF!+#REF!+#REF!+#REF!+#REF!+#REF!+#REF!+#REF!+#REF!</f>
        <v>#REF!</v>
      </c>
      <c r="N98" s="248" t="e">
        <f>#REF!+#REF!+#REF!+#REF!+#REF!+#REF!+#REF!+#REF!+#REF!+#REF!+#REF!+#REF!+#REF!</f>
        <v>#REF!</v>
      </c>
      <c r="O98" s="248"/>
      <c r="P98" s="248"/>
      <c r="Q98" s="248"/>
      <c r="R98" s="248" t="e">
        <f>#REF!+#REF!+#REF!+#REF!+#REF!+#REF!+#REF!+#REF!+#REF!+#REF!+#REF!+#REF!+#REF!</f>
        <v>#REF!</v>
      </c>
      <c r="S98" s="248"/>
      <c r="T98" s="489" t="e">
        <f>#REF!+#REF!+#REF!+#REF!+#REF!+#REF!+#REF!+#REF!+#REF!+#REF!+#REF!+#REF!+#REF!</f>
        <v>#REF!</v>
      </c>
      <c r="U98" s="489"/>
      <c r="V98" s="248" t="e">
        <f>#REF!+#REF!+#REF!+#REF!+#REF!+#REF!+#REF!+#REF!+#REF!+#REF!+#REF!+#REF!+#REF!</f>
        <v>#REF!</v>
      </c>
      <c r="W98" s="248" t="e">
        <f>#REF!+#REF!+#REF!+#REF!+#REF!+#REF!+#REF!+#REF!+#REF!+#REF!+#REF!+#REF!+#REF!</f>
        <v>#REF!</v>
      </c>
      <c r="X98" s="489" t="e">
        <f>#REF!+#REF!+#REF!+#REF!+#REF!+#REF!+#REF!+#REF!+#REF!+#REF!+#REF!+#REF!+#REF!</f>
        <v>#REF!</v>
      </c>
      <c r="Y98" s="489" t="e">
        <f>#REF!+#REF!+#REF!+#REF!+#REF!+#REF!+#REF!+#REF!+#REF!+#REF!+#REF!+#REF!+#REF!</f>
        <v>#REF!</v>
      </c>
      <c r="Z98" s="489"/>
      <c r="AA98" s="489"/>
      <c r="AB98" s="249" t="e">
        <f>#REF!+#REF!+#REF!+#REF!+#REF!+#REF!+#REF!+#REF!+#REF!+#REF!+#REF!+#REF!+#REF!</f>
        <v>#REF!</v>
      </c>
      <c r="AC98" s="313" t="e">
        <f>#REF!+#REF!+#REF!+#REF!+#REF!+#REF!+#REF!+#REF!+#REF!+#REF!+#REF!+#REF!+#REF!</f>
        <v>#REF!</v>
      </c>
      <c r="AD98" s="248"/>
      <c r="AE98" s="230" t="e">
        <f>#REF!+#REF!+#REF!+#REF!+#REF!+#REF!+#REF!+#REF!+#REF!+#REF!+#REF!+#REF!+#REF!</f>
        <v>#REF!</v>
      </c>
      <c r="AF98" s="248" t="e">
        <f>#REF!+#REF!+#REF!+#REF!+#REF!+#REF!+#REF!+#REF!+#REF!+#REF!+#REF!+#REF!+#REF!</f>
        <v>#REF!</v>
      </c>
      <c r="AG98" s="250" t="e">
        <f>#REF!+#REF!+#REF!+#REF!+#REF!+#REF!+#REF!+#REF!+#REF!+#REF!+#REF!+#REF!+#REF!</f>
        <v>#REF!</v>
      </c>
      <c r="AH98" s="247"/>
      <c r="AI98" s="232"/>
    </row>
    <row r="99" spans="1:35" hidden="1" x14ac:dyDescent="0.3">
      <c r="A99" s="236" t="s">
        <v>80</v>
      </c>
      <c r="B99" s="384"/>
      <c r="C99" s="237"/>
      <c r="D99" s="238"/>
      <c r="E99" s="238"/>
      <c r="F99" s="238"/>
      <c r="G99" s="520"/>
      <c r="H99" s="238"/>
      <c r="I99" s="238"/>
      <c r="J99" s="238"/>
      <c r="K99" s="238"/>
      <c r="L99" s="238"/>
      <c r="M99" s="238"/>
      <c r="N99" s="238"/>
      <c r="O99" s="238"/>
      <c r="P99" s="238"/>
      <c r="Q99" s="238"/>
      <c r="R99" s="238"/>
      <c r="S99" s="238"/>
      <c r="T99" s="487"/>
      <c r="U99" s="487"/>
      <c r="V99" s="238"/>
      <c r="W99" s="238"/>
      <c r="X99" s="487"/>
      <c r="Y99" s="487"/>
      <c r="Z99" s="487"/>
      <c r="AA99" s="487"/>
      <c r="AB99" s="239"/>
      <c r="AC99" s="311"/>
      <c r="AD99" s="238"/>
      <c r="AE99" s="238"/>
      <c r="AF99" s="238"/>
      <c r="AG99" s="240"/>
    </row>
    <row r="100" spans="1:35" hidden="1" x14ac:dyDescent="0.3">
      <c r="A100" s="217" t="s">
        <v>57</v>
      </c>
      <c r="B100" s="377"/>
      <c r="C100" s="218">
        <v>2000</v>
      </c>
      <c r="D100" s="218">
        <v>2110</v>
      </c>
      <c r="E100" s="218">
        <v>2210</v>
      </c>
      <c r="F100" s="218">
        <v>2210</v>
      </c>
      <c r="G100" s="516">
        <v>2210</v>
      </c>
      <c r="H100" s="218">
        <v>2210</v>
      </c>
      <c r="I100" s="218">
        <v>2210</v>
      </c>
      <c r="J100" s="218">
        <v>2220</v>
      </c>
      <c r="K100" s="218">
        <v>2230</v>
      </c>
      <c r="L100" s="218">
        <v>2250</v>
      </c>
      <c r="M100" s="218">
        <v>2260</v>
      </c>
      <c r="N100" s="218">
        <v>2270</v>
      </c>
      <c r="O100" s="218"/>
      <c r="P100" s="218"/>
      <c r="Q100" s="218"/>
      <c r="R100" s="218">
        <v>2271</v>
      </c>
      <c r="S100" s="218"/>
      <c r="T100" s="483">
        <v>2272</v>
      </c>
      <c r="U100" s="483"/>
      <c r="V100" s="218">
        <v>2273</v>
      </c>
      <c r="W100" s="218">
        <v>2274</v>
      </c>
      <c r="X100" s="483">
        <v>2275</v>
      </c>
      <c r="Y100" s="483">
        <v>2282</v>
      </c>
      <c r="Z100" s="483"/>
      <c r="AA100" s="483"/>
      <c r="AB100" s="219">
        <v>2730</v>
      </c>
      <c r="AC100" s="307">
        <v>2800</v>
      </c>
      <c r="AD100" s="218"/>
      <c r="AE100" s="218">
        <v>3142</v>
      </c>
      <c r="AF100" s="218">
        <v>3210</v>
      </c>
      <c r="AG100" s="220" t="s">
        <v>58</v>
      </c>
    </row>
    <row r="101" spans="1:35" hidden="1" x14ac:dyDescent="0.3">
      <c r="A101" s="221" t="s">
        <v>59</v>
      </c>
      <c r="B101" s="378"/>
      <c r="C101" s="222" t="e">
        <f>#REF!+#REF!+#REF!+#REF!+#REF!+#REF!+#REF!+#REF!+#REF!+#REF!+#REF!+#REF!+#REF!</f>
        <v>#REF!</v>
      </c>
      <c r="D101" s="222" t="e">
        <f>#REF!+#REF!+#REF!+#REF!+#REF!+#REF!+#REF!+#REF!+#REF!+#REF!+#REF!+#REF!+#REF!</f>
        <v>#REF!</v>
      </c>
      <c r="E101" s="222" t="e">
        <f>#REF!+#REF!+#REF!+#REF!+#REF!+#REF!+#REF!+#REF!+#REF!+#REF!+#REF!+#REF!+#REF!</f>
        <v>#REF!</v>
      </c>
      <c r="F101" s="222" t="e">
        <f>#REF!+#REF!+#REF!+#REF!+#REF!+#REF!+#REF!+#REF!+#REF!+#REF!+#REF!+#REF!+#REF!</f>
        <v>#REF!</v>
      </c>
      <c r="G101" s="517" t="e">
        <f>#REF!+#REF!+#REF!+#REF!+#REF!+#REF!+#REF!+#REF!+#REF!+#REF!+#REF!+#REF!+#REF!</f>
        <v>#REF!</v>
      </c>
      <c r="H101" s="222" t="e">
        <f>#REF!+#REF!+#REF!+#REF!+#REF!+#REF!+#REF!+#REF!+#REF!+#REF!+#REF!+#REF!+#REF!</f>
        <v>#REF!</v>
      </c>
      <c r="I101" s="222" t="e">
        <f>#REF!+#REF!+#REF!+#REF!+#REF!+#REF!+#REF!+#REF!+#REF!+#REF!+#REF!+#REF!+#REF!</f>
        <v>#REF!</v>
      </c>
      <c r="J101" s="222" t="e">
        <f>#REF!+#REF!+#REF!+#REF!+#REF!+#REF!+#REF!+#REF!+#REF!+#REF!+#REF!+#REF!+#REF!</f>
        <v>#REF!</v>
      </c>
      <c r="K101" s="222" t="e">
        <f>#REF!+#REF!+#REF!+#REF!+#REF!+#REF!+#REF!+#REF!+#REF!+#REF!+#REF!+#REF!+#REF!</f>
        <v>#REF!</v>
      </c>
      <c r="L101" s="222" t="e">
        <f>#REF!+#REF!+#REF!+#REF!+#REF!+#REF!+#REF!+#REF!+#REF!+#REF!+#REF!+#REF!+#REF!</f>
        <v>#REF!</v>
      </c>
      <c r="M101" s="222" t="e">
        <f>#REF!+#REF!+#REF!+#REF!+#REF!+#REF!+#REF!+#REF!+#REF!+#REF!+#REF!+#REF!+#REF!</f>
        <v>#REF!</v>
      </c>
      <c r="N101" s="222" t="e">
        <f>#REF!+#REF!+#REF!+#REF!+#REF!+#REF!+#REF!+#REF!+#REF!+#REF!+#REF!+#REF!+#REF!</f>
        <v>#REF!</v>
      </c>
      <c r="O101" s="222"/>
      <c r="P101" s="222"/>
      <c r="Q101" s="222"/>
      <c r="R101" s="222" t="e">
        <f>#REF!+#REF!+#REF!+#REF!+#REF!+#REF!+#REF!+#REF!+#REF!+#REF!+#REF!+#REF!+#REF!</f>
        <v>#REF!</v>
      </c>
      <c r="S101" s="222"/>
      <c r="T101" s="484" t="e">
        <f>#REF!+#REF!+#REF!+#REF!+#REF!+#REF!+#REF!+#REF!+#REF!+#REF!+#REF!+#REF!+#REF!</f>
        <v>#REF!</v>
      </c>
      <c r="U101" s="484"/>
      <c r="V101" s="222" t="e">
        <f>#REF!+#REF!+#REF!+#REF!+#REF!+#REF!+#REF!+#REF!+#REF!+#REF!+#REF!+#REF!+#REF!</f>
        <v>#REF!</v>
      </c>
      <c r="W101" s="222" t="e">
        <f>#REF!+#REF!+#REF!+#REF!+#REF!+#REF!+#REF!+#REF!+#REF!+#REF!+#REF!+#REF!+#REF!</f>
        <v>#REF!</v>
      </c>
      <c r="X101" s="484" t="e">
        <f>#REF!+#REF!+#REF!+#REF!+#REF!+#REF!+#REF!+#REF!+#REF!+#REF!+#REF!+#REF!+#REF!</f>
        <v>#REF!</v>
      </c>
      <c r="Y101" s="484" t="e">
        <f>#REF!+#REF!+#REF!+#REF!+#REF!+#REF!+#REF!+#REF!+#REF!+#REF!+#REF!+#REF!+#REF!</f>
        <v>#REF!</v>
      </c>
      <c r="Z101" s="484"/>
      <c r="AA101" s="484"/>
      <c r="AB101" s="223" t="e">
        <f>#REF!+#REF!+#REF!+#REF!+#REF!+#REF!+#REF!+#REF!+#REF!+#REF!+#REF!+#REF!+#REF!</f>
        <v>#REF!</v>
      </c>
      <c r="AC101" s="308" t="e">
        <f>#REF!+#REF!+#REF!+#REF!+#REF!+#REF!+#REF!+#REF!+#REF!+#REF!+#REF!+#REF!+#REF!</f>
        <v>#REF!</v>
      </c>
      <c r="AD101" s="222"/>
      <c r="AE101" s="222" t="e">
        <f>#REF!+#REF!+#REF!+#REF!+#REF!+#REF!+#REF!+#REF!+#REF!+#REF!+#REF!+#REF!+#REF!</f>
        <v>#REF!</v>
      </c>
      <c r="AF101" s="222" t="e">
        <f>#REF!+#REF!+#REF!+#REF!+#REF!+#REF!+#REF!+#REF!+#REF!+#REF!+#REF!+#REF!+#REF!</f>
        <v>#REF!</v>
      </c>
      <c r="AG101" s="241" t="e">
        <f>#REF!+#REF!+#REF!+#REF!+#REF!+#REF!+#REF!+#REF!+#REF!+#REF!+#REF!+#REF!+#REF!</f>
        <v>#REF!</v>
      </c>
    </row>
    <row r="102" spans="1:35" ht="18.75" hidden="1" customHeight="1" x14ac:dyDescent="0.3">
      <c r="A102" s="221" t="s">
        <v>60</v>
      </c>
      <c r="B102" s="378"/>
      <c r="C102" s="222" t="e">
        <f>#REF!+#REF!+#REF!+#REF!+#REF!+#REF!+#REF!+#REF!+#REF!+#REF!+#REF!+#REF!+#REF!</f>
        <v>#REF!</v>
      </c>
      <c r="D102" s="222" t="e">
        <f>#REF!+#REF!+#REF!+#REF!+#REF!+#REF!+#REF!+#REF!+#REF!+#REF!+#REF!+#REF!+#REF!</f>
        <v>#REF!</v>
      </c>
      <c r="E102" s="222" t="e">
        <f>#REF!+#REF!+#REF!+#REF!+#REF!+#REF!+#REF!+#REF!+#REF!+#REF!+#REF!+#REF!+#REF!</f>
        <v>#REF!</v>
      </c>
      <c r="F102" s="222" t="e">
        <f>#REF!+#REF!+#REF!+#REF!+#REF!+#REF!+#REF!+#REF!+#REF!+#REF!+#REF!+#REF!+#REF!</f>
        <v>#REF!</v>
      </c>
      <c r="G102" s="517" t="e">
        <f>#REF!+#REF!+#REF!+#REF!+#REF!+#REF!+#REF!+#REF!+#REF!+#REF!+#REF!+#REF!+#REF!</f>
        <v>#REF!</v>
      </c>
      <c r="H102" s="222" t="e">
        <f>#REF!+#REF!+#REF!+#REF!+#REF!+#REF!+#REF!+#REF!+#REF!+#REF!+#REF!+#REF!+#REF!</f>
        <v>#REF!</v>
      </c>
      <c r="I102" s="222" t="e">
        <f>#REF!+#REF!+#REF!+#REF!+#REF!+#REF!+#REF!+#REF!+#REF!+#REF!+#REF!+#REF!+#REF!</f>
        <v>#REF!</v>
      </c>
      <c r="J102" s="222" t="e">
        <f>#REF!+#REF!+#REF!+#REF!+#REF!+#REF!+#REF!+#REF!+#REF!+#REF!+#REF!+#REF!+#REF!</f>
        <v>#REF!</v>
      </c>
      <c r="K102" s="222" t="e">
        <f>#REF!+#REF!+#REF!+#REF!+#REF!+#REF!+#REF!+#REF!+#REF!+#REF!+#REF!+#REF!+#REF!</f>
        <v>#REF!</v>
      </c>
      <c r="L102" s="222" t="e">
        <f>#REF!+#REF!+#REF!+#REF!+#REF!+#REF!+#REF!+#REF!+#REF!+#REF!+#REF!+#REF!+#REF!</f>
        <v>#REF!</v>
      </c>
      <c r="M102" s="222" t="e">
        <f>#REF!+#REF!+#REF!+#REF!+#REF!+#REF!+#REF!+#REF!+#REF!+#REF!+#REF!+#REF!+#REF!</f>
        <v>#REF!</v>
      </c>
      <c r="N102" s="222" t="e">
        <f>#REF!+#REF!+#REF!+#REF!+#REF!+#REF!+#REF!+#REF!+#REF!+#REF!+#REF!+#REF!+#REF!</f>
        <v>#REF!</v>
      </c>
      <c r="O102" s="222"/>
      <c r="P102" s="222"/>
      <c r="Q102" s="222"/>
      <c r="R102" s="222" t="e">
        <f>#REF!+#REF!+#REF!+#REF!+#REF!+#REF!+#REF!+#REF!+#REF!+#REF!+#REF!+#REF!+#REF!</f>
        <v>#REF!</v>
      </c>
      <c r="S102" s="222"/>
      <c r="T102" s="484" t="e">
        <f>#REF!+#REF!+#REF!+#REF!+#REF!+#REF!+#REF!+#REF!+#REF!+#REF!+#REF!+#REF!+#REF!</f>
        <v>#REF!</v>
      </c>
      <c r="U102" s="484"/>
      <c r="V102" s="222" t="e">
        <f>#REF!+#REF!+#REF!+#REF!+#REF!+#REF!+#REF!+#REF!+#REF!+#REF!+#REF!+#REF!+#REF!</f>
        <v>#REF!</v>
      </c>
      <c r="W102" s="222" t="e">
        <f>#REF!+#REF!+#REF!+#REF!+#REF!+#REF!+#REF!+#REF!+#REF!+#REF!+#REF!+#REF!+#REF!</f>
        <v>#REF!</v>
      </c>
      <c r="X102" s="484" t="e">
        <f>#REF!+#REF!+#REF!+#REF!+#REF!+#REF!+#REF!+#REF!+#REF!+#REF!+#REF!+#REF!+#REF!</f>
        <v>#REF!</v>
      </c>
      <c r="Y102" s="484" t="e">
        <f>#REF!+#REF!+#REF!+#REF!+#REF!+#REF!+#REF!+#REF!+#REF!+#REF!+#REF!+#REF!+#REF!</f>
        <v>#REF!</v>
      </c>
      <c r="Z102" s="484"/>
      <c r="AA102" s="484"/>
      <c r="AB102" s="223" t="e">
        <f>#REF!+#REF!+#REF!+#REF!+#REF!+#REF!+#REF!+#REF!+#REF!+#REF!+#REF!+#REF!+#REF!</f>
        <v>#REF!</v>
      </c>
      <c r="AC102" s="308" t="e">
        <f>#REF!+#REF!+#REF!+#REF!+#REF!+#REF!+#REF!+#REF!+#REF!+#REF!+#REF!+#REF!+#REF!</f>
        <v>#REF!</v>
      </c>
      <c r="AD102" s="222"/>
      <c r="AE102" s="222" t="e">
        <f>#REF!+#REF!+#REF!+#REF!+#REF!+#REF!+#REF!+#REF!+#REF!+#REF!+#REF!+#REF!+#REF!</f>
        <v>#REF!</v>
      </c>
      <c r="AF102" s="222" t="e">
        <f>#REF!+#REF!+#REF!+#REF!+#REF!+#REF!+#REF!+#REF!+#REF!+#REF!+#REF!+#REF!+#REF!</f>
        <v>#REF!</v>
      </c>
      <c r="AG102" s="241" t="e">
        <f>#REF!+#REF!+#REF!+#REF!+#REF!+#REF!+#REF!+#REF!+#REF!+#REF!+#REF!+#REF!+#REF!</f>
        <v>#REF!</v>
      </c>
    </row>
    <row r="103" spans="1:35" ht="28.5" hidden="1" customHeight="1" x14ac:dyDescent="0.3">
      <c r="A103" s="225" t="s">
        <v>61</v>
      </c>
      <c r="B103" s="379"/>
      <c r="C103" s="222" t="e">
        <f>#REF!+#REF!+#REF!+#REF!+#REF!+#REF!+#REF!+#REF!+#REF!+#REF!+#REF!+#REF!+#REF!</f>
        <v>#REF!</v>
      </c>
      <c r="D103" s="222" t="e">
        <f>#REF!+#REF!+#REF!+#REF!+#REF!+#REF!+#REF!+#REF!+#REF!+#REF!+#REF!+#REF!+#REF!</f>
        <v>#REF!</v>
      </c>
      <c r="E103" s="222" t="e">
        <f>#REF!+#REF!+#REF!+#REF!+#REF!+#REF!+#REF!+#REF!+#REF!+#REF!+#REF!+#REF!+#REF!</f>
        <v>#REF!</v>
      </c>
      <c r="F103" s="222" t="e">
        <f>#REF!+#REF!+#REF!+#REF!+#REF!+#REF!+#REF!+#REF!+#REF!+#REF!+#REF!+#REF!+#REF!</f>
        <v>#REF!</v>
      </c>
      <c r="G103" s="517" t="e">
        <f>#REF!+#REF!+#REF!+#REF!+#REF!+#REF!+#REF!+#REF!+#REF!+#REF!+#REF!+#REF!+#REF!</f>
        <v>#REF!</v>
      </c>
      <c r="H103" s="222" t="e">
        <f>#REF!+#REF!+#REF!+#REF!+#REF!+#REF!+#REF!+#REF!+#REF!+#REF!+#REF!+#REF!+#REF!</f>
        <v>#REF!</v>
      </c>
      <c r="I103" s="222" t="e">
        <f>#REF!+#REF!+#REF!+#REF!+#REF!+#REF!+#REF!+#REF!+#REF!+#REF!+#REF!+#REF!+#REF!</f>
        <v>#REF!</v>
      </c>
      <c r="J103" s="222" t="e">
        <f>#REF!+#REF!+#REF!+#REF!+#REF!+#REF!+#REF!+#REF!+#REF!+#REF!+#REF!+#REF!+#REF!</f>
        <v>#REF!</v>
      </c>
      <c r="K103" s="222" t="e">
        <f>#REF!+#REF!+#REF!+#REF!+#REF!+#REF!+#REF!+#REF!+#REF!+#REF!+#REF!+#REF!+#REF!</f>
        <v>#REF!</v>
      </c>
      <c r="L103" s="222" t="e">
        <f>#REF!+#REF!+#REF!+#REF!+#REF!+#REF!+#REF!+#REF!+#REF!+#REF!+#REF!+#REF!+#REF!</f>
        <v>#REF!</v>
      </c>
      <c r="M103" s="222" t="e">
        <f>#REF!+#REF!+#REF!+#REF!+#REF!+#REF!+#REF!+#REF!+#REF!+#REF!+#REF!+#REF!+#REF!</f>
        <v>#REF!</v>
      </c>
      <c r="N103" s="222" t="e">
        <f>#REF!+#REF!+#REF!+#REF!+#REF!+#REF!+#REF!+#REF!+#REF!+#REF!+#REF!+#REF!+#REF!</f>
        <v>#REF!</v>
      </c>
      <c r="O103" s="222"/>
      <c r="P103" s="222"/>
      <c r="Q103" s="222"/>
      <c r="R103" s="222" t="e">
        <f>#REF!+#REF!+#REF!+#REF!+#REF!+#REF!+#REF!+#REF!+#REF!+#REF!+#REF!+#REF!+#REF!</f>
        <v>#REF!</v>
      </c>
      <c r="S103" s="222"/>
      <c r="T103" s="484" t="e">
        <f>#REF!+#REF!+#REF!+#REF!+#REF!+#REF!+#REF!+#REF!+#REF!+#REF!+#REF!+#REF!+#REF!</f>
        <v>#REF!</v>
      </c>
      <c r="U103" s="484"/>
      <c r="V103" s="222" t="e">
        <f>#REF!+#REF!+#REF!+#REF!+#REF!+#REF!+#REF!+#REF!+#REF!+#REF!+#REF!+#REF!+#REF!</f>
        <v>#REF!</v>
      </c>
      <c r="W103" s="222" t="e">
        <f>#REF!+#REF!+#REF!+#REF!+#REF!+#REF!+#REF!+#REF!+#REF!+#REF!+#REF!+#REF!+#REF!</f>
        <v>#REF!</v>
      </c>
      <c r="X103" s="484" t="e">
        <f>#REF!+#REF!+#REF!+#REF!+#REF!+#REF!+#REF!+#REF!+#REF!+#REF!+#REF!+#REF!+#REF!</f>
        <v>#REF!</v>
      </c>
      <c r="Y103" s="484" t="e">
        <f>#REF!+#REF!+#REF!+#REF!+#REF!+#REF!+#REF!+#REF!+#REF!+#REF!+#REF!+#REF!+#REF!</f>
        <v>#REF!</v>
      </c>
      <c r="Z103" s="484"/>
      <c r="AA103" s="484"/>
      <c r="AB103" s="223" t="e">
        <f>#REF!+#REF!+#REF!+#REF!+#REF!+#REF!+#REF!+#REF!+#REF!+#REF!+#REF!+#REF!+#REF!</f>
        <v>#REF!</v>
      </c>
      <c r="AC103" s="308" t="e">
        <f>#REF!+#REF!+#REF!+#REF!+#REF!+#REF!+#REF!+#REF!+#REF!+#REF!+#REF!+#REF!+#REF!</f>
        <v>#REF!</v>
      </c>
      <c r="AD103" s="222"/>
      <c r="AE103" s="222" t="e">
        <f>#REF!+#REF!+#REF!+#REF!+#REF!+#REF!+#REF!+#REF!+#REF!+#REF!+#REF!+#REF!+#REF!</f>
        <v>#REF!</v>
      </c>
      <c r="AF103" s="222" t="e">
        <f>#REF!+#REF!+#REF!+#REF!+#REF!+#REF!+#REF!+#REF!+#REF!+#REF!+#REF!+#REF!+#REF!</f>
        <v>#REF!</v>
      </c>
      <c r="AG103" s="241" t="e">
        <f>#REF!+#REF!+#REF!+#REF!+#REF!+#REF!+#REF!+#REF!+#REF!+#REF!+#REF!+#REF!+#REF!</f>
        <v>#REF!</v>
      </c>
    </row>
    <row r="104" spans="1:35" ht="26.45" hidden="1" customHeight="1" x14ac:dyDescent="0.3">
      <c r="A104" s="225" t="s">
        <v>62</v>
      </c>
      <c r="B104" s="379"/>
      <c r="C104" s="222" t="e">
        <f>#REF!+#REF!+#REF!+#REF!+#REF!+#REF!+#REF!+#REF!+#REF!+#REF!+#REF!+#REF!+#REF!</f>
        <v>#REF!</v>
      </c>
      <c r="D104" s="222" t="e">
        <f>#REF!+#REF!+#REF!+#REF!+#REF!+#REF!+#REF!+#REF!+#REF!+#REF!+#REF!+#REF!+#REF!</f>
        <v>#REF!</v>
      </c>
      <c r="E104" s="222" t="e">
        <f>#REF!+#REF!+#REF!+#REF!+#REF!+#REF!+#REF!+#REF!+#REF!+#REF!+#REF!+#REF!+#REF!</f>
        <v>#REF!</v>
      </c>
      <c r="F104" s="222" t="e">
        <f>#REF!+#REF!+#REF!+#REF!+#REF!+#REF!+#REF!+#REF!+#REF!+#REF!+#REF!+#REF!+#REF!</f>
        <v>#REF!</v>
      </c>
      <c r="G104" s="517" t="e">
        <f>#REF!+#REF!+#REF!+#REF!+#REF!+#REF!+#REF!+#REF!+#REF!+#REF!+#REF!+#REF!+#REF!</f>
        <v>#REF!</v>
      </c>
      <c r="H104" s="222" t="e">
        <f>#REF!+#REF!+#REF!+#REF!+#REF!+#REF!+#REF!+#REF!+#REF!+#REF!+#REF!+#REF!+#REF!</f>
        <v>#REF!</v>
      </c>
      <c r="I104" s="222" t="e">
        <f>#REF!+#REF!+#REF!+#REF!+#REF!+#REF!+#REF!+#REF!+#REF!+#REF!+#REF!+#REF!+#REF!</f>
        <v>#REF!</v>
      </c>
      <c r="J104" s="222" t="e">
        <f>#REF!+#REF!+#REF!+#REF!+#REF!+#REF!+#REF!+#REF!+#REF!+#REF!+#REF!+#REF!+#REF!</f>
        <v>#REF!</v>
      </c>
      <c r="K104" s="222" t="e">
        <f>#REF!+#REF!+#REF!+#REF!+#REF!+#REF!+#REF!+#REF!+#REF!+#REF!+#REF!+#REF!+#REF!</f>
        <v>#REF!</v>
      </c>
      <c r="L104" s="222" t="e">
        <f>#REF!+#REF!+#REF!+#REF!+#REF!+#REF!+#REF!+#REF!+#REF!+#REF!+#REF!+#REF!+#REF!</f>
        <v>#REF!</v>
      </c>
      <c r="M104" s="222" t="e">
        <f>#REF!+#REF!+#REF!+#REF!+#REF!+#REF!+#REF!+#REF!+#REF!+#REF!+#REF!+#REF!+#REF!</f>
        <v>#REF!</v>
      </c>
      <c r="N104" s="222" t="e">
        <f>#REF!+#REF!+#REF!+#REF!+#REF!+#REF!+#REF!+#REF!+#REF!+#REF!+#REF!+#REF!+#REF!</f>
        <v>#REF!</v>
      </c>
      <c r="O104" s="222"/>
      <c r="P104" s="222"/>
      <c r="Q104" s="222"/>
      <c r="R104" s="222" t="e">
        <f>#REF!+#REF!+#REF!+#REF!+#REF!+#REF!+#REF!+#REF!+#REF!+#REF!+#REF!+#REF!+#REF!</f>
        <v>#REF!</v>
      </c>
      <c r="S104" s="222"/>
      <c r="T104" s="484" t="e">
        <f>#REF!+#REF!+#REF!+#REF!+#REF!+#REF!+#REF!+#REF!+#REF!+#REF!+#REF!+#REF!+#REF!</f>
        <v>#REF!</v>
      </c>
      <c r="U104" s="484"/>
      <c r="V104" s="222" t="e">
        <f>#REF!+#REF!+#REF!+#REF!+#REF!+#REF!+#REF!+#REF!+#REF!+#REF!+#REF!+#REF!+#REF!</f>
        <v>#REF!</v>
      </c>
      <c r="W104" s="222" t="e">
        <f>#REF!+#REF!+#REF!+#REF!+#REF!+#REF!+#REF!+#REF!+#REF!+#REF!+#REF!+#REF!+#REF!</f>
        <v>#REF!</v>
      </c>
      <c r="X104" s="484" t="e">
        <f>#REF!+#REF!+#REF!+#REF!+#REF!+#REF!+#REF!+#REF!+#REF!+#REF!+#REF!+#REF!+#REF!</f>
        <v>#REF!</v>
      </c>
      <c r="Y104" s="484" t="e">
        <f>#REF!+#REF!+#REF!+#REF!+#REF!+#REF!+#REF!+#REF!+#REF!+#REF!+#REF!+#REF!+#REF!</f>
        <v>#REF!</v>
      </c>
      <c r="Z104" s="484"/>
      <c r="AA104" s="484"/>
      <c r="AB104" s="223" t="e">
        <f>#REF!+#REF!+#REF!+#REF!+#REF!+#REF!+#REF!+#REF!+#REF!+#REF!+#REF!+#REF!+#REF!</f>
        <v>#REF!</v>
      </c>
      <c r="AC104" s="308" t="e">
        <f>#REF!+#REF!+#REF!+#REF!+#REF!+#REF!+#REF!+#REF!+#REF!+#REF!+#REF!+#REF!+#REF!</f>
        <v>#REF!</v>
      </c>
      <c r="AD104" s="222"/>
      <c r="AE104" s="222" t="e">
        <f>#REF!+#REF!+#REF!+#REF!+#REF!+#REF!+#REF!+#REF!+#REF!+#REF!+#REF!+#REF!+#REF!</f>
        <v>#REF!</v>
      </c>
      <c r="AF104" s="222" t="e">
        <f>#REF!+#REF!+#REF!+#REF!+#REF!+#REF!+#REF!+#REF!+#REF!+#REF!+#REF!+#REF!+#REF!</f>
        <v>#REF!</v>
      </c>
      <c r="AG104" s="241" t="e">
        <f>#REF!+#REF!+#REF!+#REF!+#REF!+#REF!+#REF!+#REF!+#REF!+#REF!+#REF!+#REF!+#REF!</f>
        <v>#REF!</v>
      </c>
    </row>
    <row r="105" spans="1:35" ht="18.75" hidden="1" customHeight="1" x14ac:dyDescent="0.3">
      <c r="A105" s="225" t="s">
        <v>63</v>
      </c>
      <c r="B105" s="379"/>
      <c r="C105" s="222" t="e">
        <f>#REF!+#REF!+#REF!+#REF!+#REF!+#REF!+#REF!+#REF!+#REF!+#REF!+#REF!+#REF!+#REF!</f>
        <v>#REF!</v>
      </c>
      <c r="D105" s="222" t="e">
        <f>#REF!+#REF!+#REF!+#REF!+#REF!+#REF!+#REF!+#REF!+#REF!+#REF!+#REF!+#REF!+#REF!</f>
        <v>#REF!</v>
      </c>
      <c r="E105" s="222" t="e">
        <f>#REF!+#REF!+#REF!+#REF!+#REF!+#REF!+#REF!+#REF!+#REF!+#REF!+#REF!+#REF!+#REF!</f>
        <v>#REF!</v>
      </c>
      <c r="F105" s="222" t="e">
        <f>#REF!+#REF!+#REF!+#REF!+#REF!+#REF!+#REF!+#REF!+#REF!+#REF!+#REF!+#REF!+#REF!</f>
        <v>#REF!</v>
      </c>
      <c r="G105" s="517" t="e">
        <f>#REF!+#REF!+#REF!+#REF!+#REF!+#REF!+#REF!+#REF!+#REF!+#REF!+#REF!+#REF!+#REF!</f>
        <v>#REF!</v>
      </c>
      <c r="H105" s="222" t="e">
        <f>#REF!+#REF!+#REF!+#REF!+#REF!+#REF!+#REF!+#REF!+#REF!+#REF!+#REF!+#REF!+#REF!</f>
        <v>#REF!</v>
      </c>
      <c r="I105" s="222" t="e">
        <f>#REF!+#REF!+#REF!+#REF!+#REF!+#REF!+#REF!+#REF!+#REF!+#REF!+#REF!+#REF!+#REF!</f>
        <v>#REF!</v>
      </c>
      <c r="J105" s="222" t="e">
        <f>#REF!+#REF!+#REF!+#REF!+#REF!+#REF!+#REF!+#REF!+#REF!+#REF!+#REF!+#REF!+#REF!</f>
        <v>#REF!</v>
      </c>
      <c r="K105" s="222" t="e">
        <f>#REF!+#REF!+#REF!+#REF!+#REF!+#REF!+#REF!+#REF!+#REF!+#REF!+#REF!+#REF!+#REF!</f>
        <v>#REF!</v>
      </c>
      <c r="L105" s="222" t="e">
        <f>#REF!+#REF!+#REF!+#REF!+#REF!+#REF!+#REF!+#REF!+#REF!+#REF!+#REF!+#REF!+#REF!</f>
        <v>#REF!</v>
      </c>
      <c r="M105" s="222" t="e">
        <f>#REF!+#REF!+#REF!+#REF!+#REF!+#REF!+#REF!+#REF!+#REF!+#REF!+#REF!+#REF!+#REF!</f>
        <v>#REF!</v>
      </c>
      <c r="N105" s="222" t="e">
        <f>#REF!+#REF!+#REF!+#REF!+#REF!+#REF!+#REF!+#REF!+#REF!+#REF!+#REF!+#REF!+#REF!</f>
        <v>#REF!</v>
      </c>
      <c r="O105" s="222"/>
      <c r="P105" s="222"/>
      <c r="Q105" s="222"/>
      <c r="R105" s="222" t="e">
        <f>#REF!+#REF!+#REF!+#REF!+#REF!+#REF!+#REF!+#REF!+#REF!+#REF!+#REF!+#REF!+#REF!</f>
        <v>#REF!</v>
      </c>
      <c r="S105" s="222"/>
      <c r="T105" s="484" t="e">
        <f>#REF!+#REF!+#REF!+#REF!+#REF!+#REF!+#REF!+#REF!+#REF!+#REF!+#REF!+#REF!+#REF!</f>
        <v>#REF!</v>
      </c>
      <c r="U105" s="484"/>
      <c r="V105" s="222" t="e">
        <f>#REF!+#REF!+#REF!+#REF!+#REF!+#REF!+#REF!+#REF!+#REF!+#REF!+#REF!+#REF!+#REF!</f>
        <v>#REF!</v>
      </c>
      <c r="W105" s="222" t="e">
        <f>#REF!+#REF!+#REF!+#REF!+#REF!+#REF!+#REF!+#REF!+#REF!+#REF!+#REF!+#REF!+#REF!</f>
        <v>#REF!</v>
      </c>
      <c r="X105" s="484" t="e">
        <f>#REF!+#REF!+#REF!+#REF!+#REF!+#REF!+#REF!+#REF!+#REF!+#REF!+#REF!+#REF!+#REF!</f>
        <v>#REF!</v>
      </c>
      <c r="Y105" s="484" t="e">
        <f>#REF!+#REF!+#REF!+#REF!+#REF!+#REF!+#REF!+#REF!+#REF!+#REF!+#REF!+#REF!+#REF!</f>
        <v>#REF!</v>
      </c>
      <c r="Z105" s="484"/>
      <c r="AA105" s="484"/>
      <c r="AB105" s="223" t="e">
        <f>#REF!+#REF!+#REF!+#REF!+#REF!+#REF!+#REF!+#REF!+#REF!+#REF!+#REF!+#REF!+#REF!</f>
        <v>#REF!</v>
      </c>
      <c r="AC105" s="308" t="e">
        <f>#REF!+#REF!+#REF!+#REF!+#REF!+#REF!+#REF!+#REF!+#REF!+#REF!+#REF!+#REF!+#REF!</f>
        <v>#REF!</v>
      </c>
      <c r="AD105" s="222"/>
      <c r="AE105" s="222" t="e">
        <f>#REF!+#REF!+#REF!+#REF!+#REF!+#REF!+#REF!+#REF!+#REF!+#REF!+#REF!+#REF!+#REF!</f>
        <v>#REF!</v>
      </c>
      <c r="AF105" s="222" t="e">
        <f>#REF!+#REF!+#REF!+#REF!+#REF!+#REF!+#REF!+#REF!+#REF!+#REF!+#REF!+#REF!+#REF!</f>
        <v>#REF!</v>
      </c>
      <c r="AG105" s="241" t="e">
        <f>#REF!+#REF!+#REF!+#REF!+#REF!+#REF!+#REF!+#REF!+#REF!+#REF!+#REF!+#REF!+#REF!</f>
        <v>#REF!</v>
      </c>
    </row>
    <row r="106" spans="1:35" ht="24.75" hidden="1" customHeight="1" x14ac:dyDescent="0.3">
      <c r="A106" s="225" t="s">
        <v>64</v>
      </c>
      <c r="B106" s="379"/>
      <c r="C106" s="222" t="e">
        <f>#REF!+#REF!+#REF!+#REF!+#REF!+#REF!+#REF!+#REF!+#REF!+#REF!+#REF!+#REF!+#REF!</f>
        <v>#REF!</v>
      </c>
      <c r="D106" s="222" t="e">
        <f>#REF!+#REF!+#REF!+#REF!+#REF!+#REF!+#REF!+#REF!+#REF!+#REF!+#REF!+#REF!+#REF!</f>
        <v>#REF!</v>
      </c>
      <c r="E106" s="222" t="e">
        <f>#REF!+#REF!+#REF!+#REF!+#REF!+#REF!+#REF!+#REF!+#REF!+#REF!+#REF!+#REF!+#REF!</f>
        <v>#REF!</v>
      </c>
      <c r="F106" s="222" t="e">
        <f>#REF!+#REF!+#REF!+#REF!+#REF!+#REF!+#REF!+#REF!+#REF!+#REF!+#REF!+#REF!+#REF!</f>
        <v>#REF!</v>
      </c>
      <c r="G106" s="517" t="e">
        <f>#REF!+#REF!+#REF!+#REF!+#REF!+#REF!+#REF!+#REF!+#REF!+#REF!+#REF!+#REF!+#REF!</f>
        <v>#REF!</v>
      </c>
      <c r="H106" s="222" t="e">
        <f>#REF!+#REF!+#REF!+#REF!+#REF!+#REF!+#REF!+#REF!+#REF!+#REF!+#REF!+#REF!+#REF!</f>
        <v>#REF!</v>
      </c>
      <c r="I106" s="222" t="e">
        <f>#REF!+#REF!+#REF!+#REF!+#REF!+#REF!+#REF!+#REF!+#REF!+#REF!+#REF!+#REF!+#REF!</f>
        <v>#REF!</v>
      </c>
      <c r="J106" s="222" t="e">
        <f>#REF!+#REF!+#REF!+#REF!+#REF!+#REF!+#REF!+#REF!+#REF!+#REF!+#REF!+#REF!+#REF!</f>
        <v>#REF!</v>
      </c>
      <c r="K106" s="222" t="e">
        <f>#REF!+#REF!+#REF!+#REF!+#REF!+#REF!+#REF!+#REF!+#REF!+#REF!+#REF!+#REF!+#REF!</f>
        <v>#REF!</v>
      </c>
      <c r="L106" s="222" t="e">
        <f>#REF!+#REF!+#REF!+#REF!+#REF!+#REF!+#REF!+#REF!+#REF!+#REF!+#REF!+#REF!+#REF!</f>
        <v>#REF!</v>
      </c>
      <c r="M106" s="222" t="e">
        <f>#REF!+#REF!+#REF!+#REF!+#REF!+#REF!+#REF!+#REF!+#REF!+#REF!+#REF!+#REF!+#REF!</f>
        <v>#REF!</v>
      </c>
      <c r="N106" s="222" t="e">
        <f>#REF!+#REF!+#REF!+#REF!+#REF!+#REF!+#REF!+#REF!+#REF!+#REF!+#REF!+#REF!+#REF!</f>
        <v>#REF!</v>
      </c>
      <c r="O106" s="222"/>
      <c r="P106" s="222"/>
      <c r="Q106" s="222"/>
      <c r="R106" s="222" t="e">
        <f>#REF!+#REF!+#REF!+#REF!+#REF!+#REF!+#REF!+#REF!+#REF!+#REF!+#REF!+#REF!+#REF!</f>
        <v>#REF!</v>
      </c>
      <c r="S106" s="222"/>
      <c r="T106" s="484" t="e">
        <f>#REF!+#REF!+#REF!+#REF!+#REF!+#REF!+#REF!+#REF!+#REF!+#REF!+#REF!+#REF!+#REF!</f>
        <v>#REF!</v>
      </c>
      <c r="U106" s="484"/>
      <c r="V106" s="222" t="e">
        <f>#REF!+#REF!+#REF!+#REF!+#REF!+#REF!+#REF!+#REF!+#REF!+#REF!+#REF!+#REF!+#REF!</f>
        <v>#REF!</v>
      </c>
      <c r="W106" s="222" t="e">
        <f>#REF!+#REF!+#REF!+#REF!+#REF!+#REF!+#REF!+#REF!+#REF!+#REF!+#REF!+#REF!+#REF!</f>
        <v>#REF!</v>
      </c>
      <c r="X106" s="484" t="e">
        <f>#REF!+#REF!+#REF!+#REF!+#REF!+#REF!+#REF!+#REF!+#REF!+#REF!+#REF!+#REF!+#REF!</f>
        <v>#REF!</v>
      </c>
      <c r="Y106" s="484" t="e">
        <f>#REF!+#REF!+#REF!+#REF!+#REF!+#REF!+#REF!+#REF!+#REF!+#REF!+#REF!+#REF!+#REF!</f>
        <v>#REF!</v>
      </c>
      <c r="Z106" s="484"/>
      <c r="AA106" s="484"/>
      <c r="AB106" s="223" t="e">
        <f>#REF!+#REF!+#REF!+#REF!+#REF!+#REF!+#REF!+#REF!+#REF!+#REF!+#REF!+#REF!+#REF!</f>
        <v>#REF!</v>
      </c>
      <c r="AC106" s="308" t="e">
        <f>#REF!+#REF!+#REF!+#REF!+#REF!+#REF!+#REF!+#REF!+#REF!+#REF!+#REF!+#REF!+#REF!</f>
        <v>#REF!</v>
      </c>
      <c r="AD106" s="222"/>
      <c r="AE106" s="222" t="e">
        <f>#REF!+#REF!+#REF!+#REF!+#REF!+#REF!+#REF!+#REF!+#REF!+#REF!+#REF!+#REF!+#REF!</f>
        <v>#REF!</v>
      </c>
      <c r="AF106" s="222" t="e">
        <f>#REF!+#REF!+#REF!+#REF!+#REF!+#REF!+#REF!+#REF!+#REF!+#REF!+#REF!+#REF!+#REF!</f>
        <v>#REF!</v>
      </c>
      <c r="AG106" s="241" t="e">
        <f>#REF!+#REF!+#REF!+#REF!+#REF!+#REF!+#REF!+#REF!+#REF!+#REF!+#REF!+#REF!+#REF!</f>
        <v>#REF!</v>
      </c>
    </row>
    <row r="107" spans="1:35" ht="21.2" hidden="1" customHeight="1" x14ac:dyDescent="0.3">
      <c r="A107" s="221" t="s">
        <v>65</v>
      </c>
      <c r="B107" s="378"/>
      <c r="C107" s="222" t="e">
        <f>#REF!+#REF!+#REF!+#REF!+#REF!+#REF!+#REF!+#REF!+#REF!+#REF!+#REF!+#REF!+#REF!</f>
        <v>#REF!</v>
      </c>
      <c r="D107" s="222" t="e">
        <f>#REF!+#REF!+#REF!+#REF!+#REF!+#REF!+#REF!+#REF!+#REF!+#REF!+#REF!+#REF!+#REF!</f>
        <v>#REF!</v>
      </c>
      <c r="E107" s="222" t="e">
        <f>#REF!+#REF!+#REF!+#REF!+#REF!+#REF!+#REF!+#REF!+#REF!+#REF!+#REF!+#REF!+#REF!</f>
        <v>#REF!</v>
      </c>
      <c r="F107" s="222" t="e">
        <f>#REF!+#REF!+#REF!+#REF!+#REF!+#REF!+#REF!+#REF!+#REF!+#REF!+#REF!+#REF!+#REF!</f>
        <v>#REF!</v>
      </c>
      <c r="G107" s="517" t="e">
        <f>#REF!+#REF!+#REF!+#REF!+#REF!+#REF!+#REF!+#REF!+#REF!+#REF!+#REF!+#REF!+#REF!</f>
        <v>#REF!</v>
      </c>
      <c r="H107" s="222" t="e">
        <f>#REF!+#REF!+#REF!+#REF!+#REF!+#REF!+#REF!+#REF!+#REF!+#REF!+#REF!+#REF!+#REF!</f>
        <v>#REF!</v>
      </c>
      <c r="I107" s="222" t="e">
        <f>#REF!+#REF!+#REF!+#REF!+#REF!+#REF!+#REF!+#REF!+#REF!+#REF!+#REF!+#REF!+#REF!</f>
        <v>#REF!</v>
      </c>
      <c r="J107" s="222" t="e">
        <f>#REF!+#REF!+#REF!+#REF!+#REF!+#REF!+#REF!+#REF!+#REF!+#REF!+#REF!+#REF!+#REF!</f>
        <v>#REF!</v>
      </c>
      <c r="K107" s="222" t="e">
        <f>#REF!+#REF!+#REF!+#REF!+#REF!+#REF!+#REF!+#REF!+#REF!+#REF!+#REF!+#REF!+#REF!</f>
        <v>#REF!</v>
      </c>
      <c r="L107" s="222" t="e">
        <f>#REF!+#REF!+#REF!+#REF!+#REF!+#REF!+#REF!+#REF!+#REF!+#REF!+#REF!+#REF!+#REF!</f>
        <v>#REF!</v>
      </c>
      <c r="M107" s="222" t="e">
        <f>#REF!+#REF!+#REF!+#REF!+#REF!+#REF!+#REF!+#REF!+#REF!+#REF!+#REF!+#REF!+#REF!</f>
        <v>#REF!</v>
      </c>
      <c r="N107" s="222" t="e">
        <f>#REF!+#REF!+#REF!+#REF!+#REF!+#REF!+#REF!+#REF!+#REF!+#REF!+#REF!+#REF!+#REF!</f>
        <v>#REF!</v>
      </c>
      <c r="O107" s="222"/>
      <c r="P107" s="222"/>
      <c r="Q107" s="222"/>
      <c r="R107" s="222" t="e">
        <f>#REF!+#REF!+#REF!+#REF!+#REF!+#REF!+#REF!+#REF!+#REF!+#REF!+#REF!+#REF!+#REF!</f>
        <v>#REF!</v>
      </c>
      <c r="S107" s="222"/>
      <c r="T107" s="484" t="e">
        <f>#REF!+#REF!+#REF!+#REF!+#REF!+#REF!+#REF!+#REF!+#REF!+#REF!+#REF!+#REF!+#REF!</f>
        <v>#REF!</v>
      </c>
      <c r="U107" s="484"/>
      <c r="V107" s="222" t="e">
        <f>#REF!+#REF!+#REF!+#REF!+#REF!+#REF!+#REF!+#REF!+#REF!+#REF!+#REF!+#REF!+#REF!</f>
        <v>#REF!</v>
      </c>
      <c r="W107" s="222" t="e">
        <f>#REF!+#REF!+#REF!+#REF!+#REF!+#REF!+#REF!+#REF!+#REF!+#REF!+#REF!+#REF!+#REF!</f>
        <v>#REF!</v>
      </c>
      <c r="X107" s="484" t="e">
        <f>#REF!+#REF!+#REF!+#REF!+#REF!+#REF!+#REF!+#REF!+#REF!+#REF!+#REF!+#REF!+#REF!</f>
        <v>#REF!</v>
      </c>
      <c r="Y107" s="484" t="e">
        <f>#REF!+#REF!+#REF!+#REF!+#REF!+#REF!+#REF!+#REF!+#REF!+#REF!+#REF!+#REF!+#REF!</f>
        <v>#REF!</v>
      </c>
      <c r="Z107" s="484"/>
      <c r="AA107" s="484"/>
      <c r="AB107" s="223" t="e">
        <f>#REF!+#REF!+#REF!+#REF!+#REF!+#REF!+#REF!+#REF!+#REF!+#REF!+#REF!+#REF!+#REF!</f>
        <v>#REF!</v>
      </c>
      <c r="AC107" s="308" t="e">
        <f>#REF!+#REF!+#REF!+#REF!+#REF!+#REF!+#REF!+#REF!+#REF!+#REF!+#REF!+#REF!+#REF!</f>
        <v>#REF!</v>
      </c>
      <c r="AD107" s="222"/>
      <c r="AE107" s="222" t="e">
        <f>#REF!+#REF!+#REF!+#REF!+#REF!+#REF!+#REF!+#REF!+#REF!+#REF!+#REF!+#REF!+#REF!</f>
        <v>#REF!</v>
      </c>
      <c r="AF107" s="222" t="e">
        <f>#REF!+#REF!+#REF!+#REF!+#REF!+#REF!+#REF!+#REF!+#REF!+#REF!+#REF!+#REF!+#REF!</f>
        <v>#REF!</v>
      </c>
      <c r="AG107" s="241" t="e">
        <f>#REF!+#REF!+#REF!+#REF!+#REF!+#REF!+#REF!+#REF!+#REF!+#REF!+#REF!+#REF!+#REF!</f>
        <v>#REF!</v>
      </c>
    </row>
    <row r="108" spans="1:35" ht="21.2" hidden="1" customHeight="1" x14ac:dyDescent="0.3">
      <c r="A108" s="225" t="s">
        <v>63</v>
      </c>
      <c r="B108" s="379"/>
      <c r="C108" s="222" t="e">
        <f>#REF!+#REF!+#REF!+#REF!+#REF!+#REF!+#REF!+#REF!+#REF!+#REF!+#REF!+#REF!+#REF!</f>
        <v>#REF!</v>
      </c>
      <c r="D108" s="222" t="e">
        <f>#REF!+#REF!+#REF!+#REF!+#REF!+#REF!+#REF!+#REF!+#REF!+#REF!+#REF!+#REF!+#REF!</f>
        <v>#REF!</v>
      </c>
      <c r="E108" s="222" t="e">
        <f>#REF!+#REF!+#REF!+#REF!+#REF!+#REF!+#REF!+#REF!+#REF!+#REF!+#REF!+#REF!+#REF!</f>
        <v>#REF!</v>
      </c>
      <c r="F108" s="222" t="e">
        <f>#REF!+#REF!+#REF!+#REF!+#REF!+#REF!+#REF!+#REF!+#REF!+#REF!+#REF!+#REF!+#REF!</f>
        <v>#REF!</v>
      </c>
      <c r="G108" s="517" t="e">
        <f>#REF!+#REF!+#REF!+#REF!+#REF!+#REF!+#REF!+#REF!+#REF!+#REF!+#REF!+#REF!+#REF!</f>
        <v>#REF!</v>
      </c>
      <c r="H108" s="222" t="e">
        <f>#REF!+#REF!+#REF!+#REF!+#REF!+#REF!+#REF!+#REF!+#REF!+#REF!+#REF!+#REF!+#REF!</f>
        <v>#REF!</v>
      </c>
      <c r="I108" s="222" t="e">
        <f>#REF!+#REF!+#REF!+#REF!+#REF!+#REF!+#REF!+#REF!+#REF!+#REF!+#REF!+#REF!+#REF!</f>
        <v>#REF!</v>
      </c>
      <c r="J108" s="222" t="e">
        <f>#REF!+#REF!+#REF!+#REF!+#REF!+#REF!+#REF!+#REF!+#REF!+#REF!+#REF!+#REF!+#REF!</f>
        <v>#REF!</v>
      </c>
      <c r="K108" s="222" t="e">
        <f>#REF!+#REF!+#REF!+#REF!+#REF!+#REF!+#REF!+#REF!+#REF!+#REF!+#REF!+#REF!+#REF!</f>
        <v>#REF!</v>
      </c>
      <c r="L108" s="222" t="e">
        <f>#REF!+#REF!+#REF!+#REF!+#REF!+#REF!+#REF!+#REF!+#REF!+#REF!+#REF!+#REF!+#REF!</f>
        <v>#REF!</v>
      </c>
      <c r="M108" s="222" t="e">
        <f>#REF!+#REF!+#REF!+#REF!+#REF!+#REF!+#REF!+#REF!+#REF!+#REF!+#REF!+#REF!+#REF!</f>
        <v>#REF!</v>
      </c>
      <c r="N108" s="222" t="e">
        <f>#REF!+#REF!+#REF!+#REF!+#REF!+#REF!+#REF!+#REF!+#REF!+#REF!+#REF!+#REF!+#REF!</f>
        <v>#REF!</v>
      </c>
      <c r="O108" s="222"/>
      <c r="P108" s="222"/>
      <c r="Q108" s="222"/>
      <c r="R108" s="222" t="e">
        <f>#REF!+#REF!+#REF!+#REF!+#REF!+#REF!+#REF!+#REF!+#REF!+#REF!+#REF!+#REF!+#REF!</f>
        <v>#REF!</v>
      </c>
      <c r="S108" s="222"/>
      <c r="T108" s="484" t="e">
        <f>#REF!+#REF!+#REF!+#REF!+#REF!+#REF!+#REF!+#REF!+#REF!+#REF!+#REF!+#REF!+#REF!</f>
        <v>#REF!</v>
      </c>
      <c r="U108" s="484"/>
      <c r="V108" s="222" t="e">
        <f>#REF!+#REF!+#REF!+#REF!+#REF!+#REF!+#REF!+#REF!+#REF!+#REF!+#REF!+#REF!+#REF!</f>
        <v>#REF!</v>
      </c>
      <c r="W108" s="222" t="e">
        <f>#REF!+#REF!+#REF!+#REF!+#REF!+#REF!+#REF!+#REF!+#REF!+#REF!+#REF!+#REF!+#REF!</f>
        <v>#REF!</v>
      </c>
      <c r="X108" s="484" t="e">
        <f>#REF!+#REF!+#REF!+#REF!+#REF!+#REF!+#REF!+#REF!+#REF!+#REF!+#REF!+#REF!+#REF!</f>
        <v>#REF!</v>
      </c>
      <c r="Y108" s="484" t="e">
        <f>#REF!+#REF!+#REF!+#REF!+#REF!+#REF!+#REF!+#REF!+#REF!+#REF!+#REF!+#REF!+#REF!</f>
        <v>#REF!</v>
      </c>
      <c r="Z108" s="484"/>
      <c r="AA108" s="484"/>
      <c r="AB108" s="223" t="e">
        <f>#REF!+#REF!+#REF!+#REF!+#REF!+#REF!+#REF!+#REF!+#REF!+#REF!+#REF!+#REF!+#REF!</f>
        <v>#REF!</v>
      </c>
      <c r="AC108" s="308" t="e">
        <f>#REF!+#REF!+#REF!+#REF!+#REF!+#REF!+#REF!+#REF!+#REF!+#REF!+#REF!+#REF!+#REF!</f>
        <v>#REF!</v>
      </c>
      <c r="AD108" s="222"/>
      <c r="AE108" s="222" t="e">
        <f>#REF!+#REF!+#REF!+#REF!+#REF!+#REF!+#REF!+#REF!+#REF!+#REF!+#REF!+#REF!+#REF!</f>
        <v>#REF!</v>
      </c>
      <c r="AF108" s="222" t="e">
        <f>#REF!+#REF!+#REF!+#REF!+#REF!+#REF!+#REF!+#REF!+#REF!+#REF!+#REF!+#REF!+#REF!</f>
        <v>#REF!</v>
      </c>
      <c r="AG108" s="241" t="e">
        <f>#REF!+#REF!+#REF!+#REF!+#REF!+#REF!+#REF!+#REF!+#REF!+#REF!+#REF!+#REF!+#REF!</f>
        <v>#REF!</v>
      </c>
    </row>
    <row r="109" spans="1:35" ht="31.7" hidden="1" customHeight="1" x14ac:dyDescent="0.3">
      <c r="A109" s="225" t="s">
        <v>64</v>
      </c>
      <c r="B109" s="379"/>
      <c r="C109" s="222" t="e">
        <f>#REF!+#REF!+#REF!+#REF!+#REF!+#REF!+#REF!+#REF!+#REF!+#REF!+#REF!+#REF!+#REF!</f>
        <v>#REF!</v>
      </c>
      <c r="D109" s="222" t="e">
        <f>#REF!+#REF!+#REF!+#REF!+#REF!+#REF!+#REF!+#REF!+#REF!+#REF!+#REF!+#REF!+#REF!</f>
        <v>#REF!</v>
      </c>
      <c r="E109" s="222" t="e">
        <f>#REF!+#REF!+#REF!+#REF!+#REF!+#REF!+#REF!+#REF!+#REF!+#REF!+#REF!+#REF!+#REF!</f>
        <v>#REF!</v>
      </c>
      <c r="F109" s="222" t="e">
        <f>#REF!+#REF!+#REF!+#REF!+#REF!+#REF!+#REF!+#REF!+#REF!+#REF!+#REF!+#REF!+#REF!</f>
        <v>#REF!</v>
      </c>
      <c r="G109" s="517" t="e">
        <f>#REF!+#REF!+#REF!+#REF!+#REF!+#REF!+#REF!+#REF!+#REF!+#REF!+#REF!+#REF!+#REF!</f>
        <v>#REF!</v>
      </c>
      <c r="H109" s="222" t="e">
        <f>#REF!+#REF!+#REF!+#REF!+#REF!+#REF!+#REF!+#REF!+#REF!+#REF!+#REF!+#REF!+#REF!</f>
        <v>#REF!</v>
      </c>
      <c r="I109" s="222" t="e">
        <f>#REF!+#REF!+#REF!+#REF!+#REF!+#REF!+#REF!+#REF!+#REF!+#REF!+#REF!+#REF!+#REF!</f>
        <v>#REF!</v>
      </c>
      <c r="J109" s="222" t="e">
        <f>#REF!+#REF!+#REF!+#REF!+#REF!+#REF!+#REF!+#REF!+#REF!+#REF!+#REF!+#REF!+#REF!</f>
        <v>#REF!</v>
      </c>
      <c r="K109" s="222" t="e">
        <f>#REF!+#REF!+#REF!+#REF!+#REF!+#REF!+#REF!+#REF!+#REF!+#REF!+#REF!+#REF!+#REF!</f>
        <v>#REF!</v>
      </c>
      <c r="L109" s="222" t="e">
        <f>#REF!+#REF!+#REF!+#REF!+#REF!+#REF!+#REF!+#REF!+#REF!+#REF!+#REF!+#REF!+#REF!</f>
        <v>#REF!</v>
      </c>
      <c r="M109" s="222" t="e">
        <f>#REF!+#REF!+#REF!+#REF!+#REF!+#REF!+#REF!+#REF!+#REF!+#REF!+#REF!+#REF!+#REF!</f>
        <v>#REF!</v>
      </c>
      <c r="N109" s="222" t="e">
        <f>#REF!+#REF!+#REF!+#REF!+#REF!+#REF!+#REF!+#REF!+#REF!+#REF!+#REF!+#REF!+#REF!</f>
        <v>#REF!</v>
      </c>
      <c r="O109" s="222"/>
      <c r="P109" s="222"/>
      <c r="Q109" s="222"/>
      <c r="R109" s="222" t="e">
        <f>#REF!+#REF!+#REF!+#REF!+#REF!+#REF!+#REF!+#REF!+#REF!+#REF!+#REF!+#REF!+#REF!</f>
        <v>#REF!</v>
      </c>
      <c r="S109" s="222"/>
      <c r="T109" s="484" t="e">
        <f>#REF!+#REF!+#REF!+#REF!+#REF!+#REF!+#REF!+#REF!+#REF!+#REF!+#REF!+#REF!+#REF!</f>
        <v>#REF!</v>
      </c>
      <c r="U109" s="484"/>
      <c r="V109" s="222" t="e">
        <f>#REF!+#REF!+#REF!+#REF!+#REF!+#REF!+#REF!+#REF!+#REF!+#REF!+#REF!+#REF!+#REF!</f>
        <v>#REF!</v>
      </c>
      <c r="W109" s="222" t="e">
        <f>#REF!+#REF!+#REF!+#REF!+#REF!+#REF!+#REF!+#REF!+#REF!+#REF!+#REF!+#REF!+#REF!</f>
        <v>#REF!</v>
      </c>
      <c r="X109" s="484" t="e">
        <f>#REF!+#REF!+#REF!+#REF!+#REF!+#REF!+#REF!+#REF!+#REF!+#REF!+#REF!+#REF!+#REF!</f>
        <v>#REF!</v>
      </c>
      <c r="Y109" s="484" t="e">
        <f>#REF!+#REF!+#REF!+#REF!+#REF!+#REF!+#REF!+#REF!+#REF!+#REF!+#REF!+#REF!+#REF!</f>
        <v>#REF!</v>
      </c>
      <c r="Z109" s="484"/>
      <c r="AA109" s="484"/>
      <c r="AB109" s="223" t="e">
        <f>#REF!+#REF!+#REF!+#REF!+#REF!+#REF!+#REF!+#REF!+#REF!+#REF!+#REF!+#REF!+#REF!</f>
        <v>#REF!</v>
      </c>
      <c r="AC109" s="308" t="e">
        <f>#REF!+#REF!+#REF!+#REF!+#REF!+#REF!+#REF!+#REF!+#REF!+#REF!+#REF!+#REF!+#REF!</f>
        <v>#REF!</v>
      </c>
      <c r="AD109" s="222"/>
      <c r="AE109" s="222" t="e">
        <f>#REF!+#REF!+#REF!+#REF!+#REF!+#REF!+#REF!+#REF!+#REF!+#REF!+#REF!+#REF!+#REF!</f>
        <v>#REF!</v>
      </c>
      <c r="AF109" s="222" t="e">
        <f>#REF!+#REF!+#REF!+#REF!+#REF!+#REF!+#REF!+#REF!+#REF!+#REF!+#REF!+#REF!+#REF!</f>
        <v>#REF!</v>
      </c>
      <c r="AG109" s="241" t="e">
        <f>#REF!+#REF!+#REF!+#REF!+#REF!+#REF!+#REF!+#REF!+#REF!+#REF!+#REF!+#REF!+#REF!</f>
        <v>#REF!</v>
      </c>
    </row>
    <row r="110" spans="1:35" ht="18" hidden="1" customHeight="1" x14ac:dyDescent="0.3">
      <c r="A110" s="221" t="s">
        <v>66</v>
      </c>
      <c r="B110" s="378"/>
      <c r="C110" s="222" t="e">
        <f>#REF!+#REF!+#REF!+#REF!+#REF!+#REF!+#REF!+#REF!+#REF!+#REF!+#REF!+#REF!+#REF!</f>
        <v>#REF!</v>
      </c>
      <c r="D110" s="222" t="e">
        <f>#REF!+#REF!+#REF!+#REF!+#REF!+#REF!+#REF!+#REF!+#REF!+#REF!+#REF!+#REF!+#REF!</f>
        <v>#REF!</v>
      </c>
      <c r="E110" s="222" t="e">
        <f>#REF!+#REF!+#REF!+#REF!+#REF!+#REF!+#REF!+#REF!+#REF!+#REF!+#REF!+#REF!+#REF!</f>
        <v>#REF!</v>
      </c>
      <c r="F110" s="222" t="e">
        <f>#REF!+#REF!+#REF!+#REF!+#REF!+#REF!+#REF!+#REF!+#REF!+#REF!+#REF!+#REF!+#REF!</f>
        <v>#REF!</v>
      </c>
      <c r="G110" s="517" t="e">
        <f>#REF!+#REF!+#REF!+#REF!+#REF!+#REF!+#REF!+#REF!+#REF!+#REF!+#REF!+#REF!+#REF!</f>
        <v>#REF!</v>
      </c>
      <c r="H110" s="222" t="e">
        <f>#REF!+#REF!+#REF!+#REF!+#REF!+#REF!+#REF!+#REF!+#REF!+#REF!+#REF!+#REF!+#REF!</f>
        <v>#REF!</v>
      </c>
      <c r="I110" s="222" t="e">
        <f>#REF!+#REF!+#REF!+#REF!+#REF!+#REF!+#REF!+#REF!+#REF!+#REF!+#REF!+#REF!+#REF!</f>
        <v>#REF!</v>
      </c>
      <c r="J110" s="222" t="e">
        <f>#REF!+#REF!+#REF!+#REF!+#REF!+#REF!+#REF!+#REF!+#REF!+#REF!+#REF!+#REF!+#REF!</f>
        <v>#REF!</v>
      </c>
      <c r="K110" s="222" t="e">
        <f>#REF!+#REF!+#REF!+#REF!+#REF!+#REF!+#REF!+#REF!+#REF!+#REF!+#REF!+#REF!+#REF!</f>
        <v>#REF!</v>
      </c>
      <c r="L110" s="222" t="e">
        <f>#REF!+#REF!+#REF!+#REF!+#REF!+#REF!+#REF!+#REF!+#REF!+#REF!+#REF!+#REF!+#REF!</f>
        <v>#REF!</v>
      </c>
      <c r="M110" s="222" t="e">
        <f>#REF!+#REF!+#REF!+#REF!+#REF!+#REF!+#REF!+#REF!+#REF!+#REF!+#REF!+#REF!+#REF!</f>
        <v>#REF!</v>
      </c>
      <c r="N110" s="222" t="e">
        <f>#REF!+#REF!+#REF!+#REF!+#REF!+#REF!+#REF!+#REF!+#REF!+#REF!+#REF!+#REF!+#REF!</f>
        <v>#REF!</v>
      </c>
      <c r="O110" s="222"/>
      <c r="P110" s="222"/>
      <c r="Q110" s="222"/>
      <c r="R110" s="222" t="e">
        <f>#REF!+#REF!+#REF!+#REF!+#REF!+#REF!+#REF!+#REF!+#REF!+#REF!+#REF!+#REF!+#REF!</f>
        <v>#REF!</v>
      </c>
      <c r="S110" s="222"/>
      <c r="T110" s="484" t="e">
        <f>#REF!+#REF!+#REF!+#REF!+#REF!+#REF!+#REF!+#REF!+#REF!+#REF!+#REF!+#REF!+#REF!</f>
        <v>#REF!</v>
      </c>
      <c r="U110" s="484"/>
      <c r="V110" s="222" t="e">
        <f>#REF!+#REF!+#REF!+#REF!+#REF!+#REF!+#REF!+#REF!+#REF!+#REF!+#REF!+#REF!+#REF!</f>
        <v>#REF!</v>
      </c>
      <c r="W110" s="222" t="e">
        <f>#REF!+#REF!+#REF!+#REF!+#REF!+#REF!+#REF!+#REF!+#REF!+#REF!+#REF!+#REF!+#REF!</f>
        <v>#REF!</v>
      </c>
      <c r="X110" s="484" t="e">
        <f>#REF!+#REF!+#REF!+#REF!+#REF!+#REF!+#REF!+#REF!+#REF!+#REF!+#REF!+#REF!+#REF!</f>
        <v>#REF!</v>
      </c>
      <c r="Y110" s="484" t="e">
        <f>#REF!+#REF!+#REF!+#REF!+#REF!+#REF!+#REF!+#REF!+#REF!+#REF!+#REF!+#REF!+#REF!</f>
        <v>#REF!</v>
      </c>
      <c r="Z110" s="484"/>
      <c r="AA110" s="484"/>
      <c r="AB110" s="223" t="e">
        <f>#REF!+#REF!+#REF!+#REF!+#REF!+#REF!+#REF!+#REF!+#REF!+#REF!+#REF!+#REF!+#REF!</f>
        <v>#REF!</v>
      </c>
      <c r="AC110" s="308" t="e">
        <f>#REF!+#REF!+#REF!+#REF!+#REF!+#REF!+#REF!+#REF!+#REF!+#REF!+#REF!+#REF!+#REF!</f>
        <v>#REF!</v>
      </c>
      <c r="AD110" s="222"/>
      <c r="AE110" s="222" t="e">
        <f>#REF!+#REF!+#REF!+#REF!+#REF!+#REF!+#REF!+#REF!+#REF!+#REF!+#REF!+#REF!+#REF!</f>
        <v>#REF!</v>
      </c>
      <c r="AF110" s="222" t="e">
        <f>#REF!+#REF!+#REF!+#REF!+#REF!+#REF!+#REF!+#REF!+#REF!+#REF!+#REF!+#REF!+#REF!</f>
        <v>#REF!</v>
      </c>
      <c r="AG110" s="241" t="e">
        <f>#REF!+#REF!+#REF!+#REF!+#REF!+#REF!+#REF!+#REF!+#REF!+#REF!+#REF!+#REF!+#REF!</f>
        <v>#REF!</v>
      </c>
    </row>
    <row r="111" spans="1:35" ht="18" hidden="1" customHeight="1" x14ac:dyDescent="0.3">
      <c r="A111" s="225" t="s">
        <v>63</v>
      </c>
      <c r="B111" s="379"/>
      <c r="C111" s="222" t="e">
        <f>#REF!+#REF!+#REF!+#REF!+#REF!+#REF!+#REF!+#REF!+#REF!+#REF!+#REF!+#REF!+#REF!</f>
        <v>#REF!</v>
      </c>
      <c r="D111" s="222" t="e">
        <f>#REF!+#REF!+#REF!+#REF!+#REF!+#REF!+#REF!+#REF!+#REF!+#REF!+#REF!+#REF!+#REF!</f>
        <v>#REF!</v>
      </c>
      <c r="E111" s="222" t="e">
        <f>#REF!+#REF!+#REF!+#REF!+#REF!+#REF!+#REF!+#REF!+#REF!+#REF!+#REF!+#REF!+#REF!</f>
        <v>#REF!</v>
      </c>
      <c r="F111" s="222" t="e">
        <f>#REF!+#REF!+#REF!+#REF!+#REF!+#REF!+#REF!+#REF!+#REF!+#REF!+#REF!+#REF!+#REF!</f>
        <v>#REF!</v>
      </c>
      <c r="G111" s="517" t="e">
        <f>#REF!+#REF!+#REF!+#REF!+#REF!+#REF!+#REF!+#REF!+#REF!+#REF!+#REF!+#REF!+#REF!</f>
        <v>#REF!</v>
      </c>
      <c r="H111" s="222" t="e">
        <f>#REF!+#REF!+#REF!+#REF!+#REF!+#REF!+#REF!+#REF!+#REF!+#REF!+#REF!+#REF!+#REF!</f>
        <v>#REF!</v>
      </c>
      <c r="I111" s="222" t="e">
        <f>#REF!+#REF!+#REF!+#REF!+#REF!+#REF!+#REF!+#REF!+#REF!+#REF!+#REF!+#REF!+#REF!</f>
        <v>#REF!</v>
      </c>
      <c r="J111" s="222" t="e">
        <f>#REF!+#REF!+#REF!+#REF!+#REF!+#REF!+#REF!+#REF!+#REF!+#REF!+#REF!+#REF!+#REF!</f>
        <v>#REF!</v>
      </c>
      <c r="K111" s="222" t="e">
        <f>#REF!+#REF!+#REF!+#REF!+#REF!+#REF!+#REF!+#REF!+#REF!+#REF!+#REF!+#REF!+#REF!</f>
        <v>#REF!</v>
      </c>
      <c r="L111" s="222" t="e">
        <f>#REF!+#REF!+#REF!+#REF!+#REF!+#REF!+#REF!+#REF!+#REF!+#REF!+#REF!+#REF!+#REF!</f>
        <v>#REF!</v>
      </c>
      <c r="M111" s="222" t="e">
        <f>#REF!+#REF!+#REF!+#REF!+#REF!+#REF!+#REF!+#REF!+#REF!+#REF!+#REF!+#REF!+#REF!</f>
        <v>#REF!</v>
      </c>
      <c r="N111" s="222" t="e">
        <f>#REF!+#REF!+#REF!+#REF!+#REF!+#REF!+#REF!+#REF!+#REF!+#REF!+#REF!+#REF!+#REF!</f>
        <v>#REF!</v>
      </c>
      <c r="O111" s="222"/>
      <c r="P111" s="222"/>
      <c r="Q111" s="222"/>
      <c r="R111" s="222" t="e">
        <f>#REF!+#REF!+#REF!+#REF!+#REF!+#REF!+#REF!+#REF!+#REF!+#REF!+#REF!+#REF!+#REF!</f>
        <v>#REF!</v>
      </c>
      <c r="S111" s="222"/>
      <c r="T111" s="484" t="e">
        <f>#REF!+#REF!+#REF!+#REF!+#REF!+#REF!+#REF!+#REF!+#REF!+#REF!+#REF!+#REF!+#REF!</f>
        <v>#REF!</v>
      </c>
      <c r="U111" s="484"/>
      <c r="V111" s="222" t="e">
        <f>#REF!+#REF!+#REF!+#REF!+#REF!+#REF!+#REF!+#REF!+#REF!+#REF!+#REF!+#REF!+#REF!</f>
        <v>#REF!</v>
      </c>
      <c r="W111" s="222" t="e">
        <f>#REF!+#REF!+#REF!+#REF!+#REF!+#REF!+#REF!+#REF!+#REF!+#REF!+#REF!+#REF!+#REF!</f>
        <v>#REF!</v>
      </c>
      <c r="X111" s="484" t="e">
        <f>#REF!+#REF!+#REF!+#REF!+#REF!+#REF!+#REF!+#REF!+#REF!+#REF!+#REF!+#REF!+#REF!</f>
        <v>#REF!</v>
      </c>
      <c r="Y111" s="484" t="e">
        <f>#REF!+#REF!+#REF!+#REF!+#REF!+#REF!+#REF!+#REF!+#REF!+#REF!+#REF!+#REF!+#REF!</f>
        <v>#REF!</v>
      </c>
      <c r="Z111" s="484"/>
      <c r="AA111" s="484"/>
      <c r="AB111" s="223" t="e">
        <f>#REF!+#REF!+#REF!+#REF!+#REF!+#REF!+#REF!+#REF!+#REF!+#REF!+#REF!+#REF!+#REF!</f>
        <v>#REF!</v>
      </c>
      <c r="AC111" s="308" t="e">
        <f>#REF!+#REF!+#REF!+#REF!+#REF!+#REF!+#REF!+#REF!+#REF!+#REF!+#REF!+#REF!+#REF!</f>
        <v>#REF!</v>
      </c>
      <c r="AD111" s="222"/>
      <c r="AE111" s="222" t="e">
        <f>#REF!+#REF!+#REF!+#REF!+#REF!+#REF!+#REF!+#REF!+#REF!+#REF!+#REF!+#REF!+#REF!</f>
        <v>#REF!</v>
      </c>
      <c r="AF111" s="222" t="e">
        <f>#REF!+#REF!+#REF!+#REF!+#REF!+#REF!+#REF!+#REF!+#REF!+#REF!+#REF!+#REF!+#REF!</f>
        <v>#REF!</v>
      </c>
      <c r="AG111" s="241" t="e">
        <f>#REF!+#REF!+#REF!+#REF!+#REF!+#REF!+#REF!+#REF!+#REF!+#REF!+#REF!+#REF!+#REF!</f>
        <v>#REF!</v>
      </c>
    </row>
    <row r="112" spans="1:35" ht="24.75" hidden="1" customHeight="1" x14ac:dyDescent="0.3">
      <c r="A112" s="225" t="s">
        <v>64</v>
      </c>
      <c r="B112" s="379"/>
      <c r="C112" s="222" t="e">
        <f>#REF!+#REF!+#REF!+#REF!+#REF!+#REF!+#REF!+#REF!+#REF!+#REF!+#REF!+#REF!+#REF!</f>
        <v>#REF!</v>
      </c>
      <c r="D112" s="222" t="e">
        <f>#REF!+#REF!+#REF!+#REF!+#REF!+#REF!+#REF!+#REF!+#REF!+#REF!+#REF!+#REF!+#REF!</f>
        <v>#REF!</v>
      </c>
      <c r="E112" s="222" t="e">
        <f>#REF!+#REF!+#REF!+#REF!+#REF!+#REF!+#REF!+#REF!+#REF!+#REF!+#REF!+#REF!+#REF!</f>
        <v>#REF!</v>
      </c>
      <c r="F112" s="222" t="e">
        <f>#REF!+#REF!+#REF!+#REF!+#REF!+#REF!+#REF!+#REF!+#REF!+#REF!+#REF!+#REF!+#REF!</f>
        <v>#REF!</v>
      </c>
      <c r="G112" s="517" t="e">
        <f>#REF!+#REF!+#REF!+#REF!+#REF!+#REF!+#REF!+#REF!+#REF!+#REF!+#REF!+#REF!+#REF!</f>
        <v>#REF!</v>
      </c>
      <c r="H112" s="222" t="e">
        <f>#REF!+#REF!+#REF!+#REF!+#REF!+#REF!+#REF!+#REF!+#REF!+#REF!+#REF!+#REF!+#REF!</f>
        <v>#REF!</v>
      </c>
      <c r="I112" s="222" t="e">
        <f>#REF!+#REF!+#REF!+#REF!+#REF!+#REF!+#REF!+#REF!+#REF!+#REF!+#REF!+#REF!+#REF!</f>
        <v>#REF!</v>
      </c>
      <c r="J112" s="222" t="e">
        <f>#REF!+#REF!+#REF!+#REF!+#REF!+#REF!+#REF!+#REF!+#REF!+#REF!+#REF!+#REF!+#REF!</f>
        <v>#REF!</v>
      </c>
      <c r="K112" s="222" t="e">
        <f>#REF!+#REF!+#REF!+#REF!+#REF!+#REF!+#REF!+#REF!+#REF!+#REF!+#REF!+#REF!+#REF!</f>
        <v>#REF!</v>
      </c>
      <c r="L112" s="222" t="e">
        <f>#REF!+#REF!+#REF!+#REF!+#REF!+#REF!+#REF!+#REF!+#REF!+#REF!+#REF!+#REF!+#REF!</f>
        <v>#REF!</v>
      </c>
      <c r="M112" s="222" t="e">
        <f>#REF!+#REF!+#REF!+#REF!+#REF!+#REF!+#REF!+#REF!+#REF!+#REF!+#REF!+#REF!+#REF!</f>
        <v>#REF!</v>
      </c>
      <c r="N112" s="222" t="e">
        <f>#REF!+#REF!+#REF!+#REF!+#REF!+#REF!+#REF!+#REF!+#REF!+#REF!+#REF!+#REF!+#REF!</f>
        <v>#REF!</v>
      </c>
      <c r="O112" s="222"/>
      <c r="P112" s="222"/>
      <c r="Q112" s="222"/>
      <c r="R112" s="222" t="e">
        <f>#REF!+#REF!+#REF!+#REF!+#REF!+#REF!+#REF!+#REF!+#REF!+#REF!+#REF!+#REF!+#REF!</f>
        <v>#REF!</v>
      </c>
      <c r="S112" s="222"/>
      <c r="T112" s="484" t="e">
        <f>#REF!+#REF!+#REF!+#REF!+#REF!+#REF!+#REF!+#REF!+#REF!+#REF!+#REF!+#REF!+#REF!</f>
        <v>#REF!</v>
      </c>
      <c r="U112" s="484"/>
      <c r="V112" s="222" t="e">
        <f>#REF!+#REF!+#REF!+#REF!+#REF!+#REF!+#REF!+#REF!+#REF!+#REF!+#REF!+#REF!+#REF!</f>
        <v>#REF!</v>
      </c>
      <c r="W112" s="222" t="e">
        <f>#REF!+#REF!+#REF!+#REF!+#REF!+#REF!+#REF!+#REF!+#REF!+#REF!+#REF!+#REF!+#REF!</f>
        <v>#REF!</v>
      </c>
      <c r="X112" s="484" t="e">
        <f>#REF!+#REF!+#REF!+#REF!+#REF!+#REF!+#REF!+#REF!+#REF!+#REF!+#REF!+#REF!+#REF!</f>
        <v>#REF!</v>
      </c>
      <c r="Y112" s="484" t="e">
        <f>#REF!+#REF!+#REF!+#REF!+#REF!+#REF!+#REF!+#REF!+#REF!+#REF!+#REF!+#REF!+#REF!</f>
        <v>#REF!</v>
      </c>
      <c r="Z112" s="484"/>
      <c r="AA112" s="484"/>
      <c r="AB112" s="223" t="e">
        <f>#REF!+#REF!+#REF!+#REF!+#REF!+#REF!+#REF!+#REF!+#REF!+#REF!+#REF!+#REF!+#REF!</f>
        <v>#REF!</v>
      </c>
      <c r="AC112" s="308" t="e">
        <f>#REF!+#REF!+#REF!+#REF!+#REF!+#REF!+#REF!+#REF!+#REF!+#REF!+#REF!+#REF!+#REF!</f>
        <v>#REF!</v>
      </c>
      <c r="AD112" s="222"/>
      <c r="AE112" s="222" t="e">
        <f>#REF!+#REF!+#REF!+#REF!+#REF!+#REF!+#REF!+#REF!+#REF!+#REF!+#REF!+#REF!+#REF!</f>
        <v>#REF!</v>
      </c>
      <c r="AF112" s="222" t="e">
        <f>#REF!+#REF!+#REF!+#REF!+#REF!+#REF!+#REF!+#REF!+#REF!+#REF!+#REF!+#REF!+#REF!</f>
        <v>#REF!</v>
      </c>
      <c r="AG112" s="241" t="e">
        <f>#REF!+#REF!+#REF!+#REF!+#REF!+#REF!+#REF!+#REF!+#REF!+#REF!+#REF!+#REF!+#REF!</f>
        <v>#REF!</v>
      </c>
    </row>
    <row r="113" spans="1:34" ht="17.45" hidden="1" customHeight="1" x14ac:dyDescent="0.3">
      <c r="A113" s="221" t="s">
        <v>67</v>
      </c>
      <c r="B113" s="378"/>
      <c r="C113" s="222" t="e">
        <f>#REF!+#REF!+#REF!+#REF!+#REF!+#REF!+#REF!+#REF!+#REF!+#REF!+#REF!+#REF!+#REF!</f>
        <v>#REF!</v>
      </c>
      <c r="D113" s="222" t="e">
        <f>#REF!+#REF!+#REF!+#REF!+#REF!+#REF!+#REF!+#REF!+#REF!+#REF!+#REF!+#REF!+#REF!</f>
        <v>#REF!</v>
      </c>
      <c r="E113" s="222" t="e">
        <f>#REF!+#REF!+#REF!+#REF!+#REF!+#REF!+#REF!+#REF!+#REF!+#REF!+#REF!+#REF!+#REF!</f>
        <v>#REF!</v>
      </c>
      <c r="F113" s="222" t="e">
        <f>#REF!+#REF!+#REF!+#REF!+#REF!+#REF!+#REF!+#REF!+#REF!+#REF!+#REF!+#REF!+#REF!</f>
        <v>#REF!</v>
      </c>
      <c r="G113" s="517" t="e">
        <f>#REF!+#REF!+#REF!+#REF!+#REF!+#REF!+#REF!+#REF!+#REF!+#REF!+#REF!+#REF!+#REF!</f>
        <v>#REF!</v>
      </c>
      <c r="H113" s="222" t="e">
        <f>#REF!+#REF!+#REF!+#REF!+#REF!+#REF!+#REF!+#REF!+#REF!+#REF!+#REF!+#REF!+#REF!</f>
        <v>#REF!</v>
      </c>
      <c r="I113" s="222" t="e">
        <f>#REF!+#REF!+#REF!+#REF!+#REF!+#REF!+#REF!+#REF!+#REF!+#REF!+#REF!+#REF!+#REF!</f>
        <v>#REF!</v>
      </c>
      <c r="J113" s="222" t="e">
        <f>#REF!+#REF!+#REF!+#REF!+#REF!+#REF!+#REF!+#REF!+#REF!+#REF!+#REF!+#REF!+#REF!</f>
        <v>#REF!</v>
      </c>
      <c r="K113" s="222" t="e">
        <f>#REF!+#REF!+#REF!+#REF!+#REF!+#REF!+#REF!+#REF!+#REF!+#REF!+#REF!+#REF!+#REF!</f>
        <v>#REF!</v>
      </c>
      <c r="L113" s="222" t="e">
        <f>#REF!+#REF!+#REF!+#REF!+#REF!+#REF!+#REF!+#REF!+#REF!+#REF!+#REF!+#REF!+#REF!</f>
        <v>#REF!</v>
      </c>
      <c r="M113" s="222" t="e">
        <f>#REF!+#REF!+#REF!+#REF!+#REF!+#REF!+#REF!+#REF!+#REF!+#REF!+#REF!+#REF!+#REF!</f>
        <v>#REF!</v>
      </c>
      <c r="N113" s="222" t="e">
        <f>#REF!+#REF!+#REF!+#REF!+#REF!+#REF!+#REF!+#REF!+#REF!+#REF!+#REF!+#REF!+#REF!</f>
        <v>#REF!</v>
      </c>
      <c r="O113" s="222"/>
      <c r="P113" s="222"/>
      <c r="Q113" s="222"/>
      <c r="R113" s="222" t="e">
        <f>#REF!+#REF!+#REF!+#REF!+#REF!+#REF!+#REF!+#REF!+#REF!+#REF!+#REF!+#REF!+#REF!</f>
        <v>#REF!</v>
      </c>
      <c r="S113" s="222"/>
      <c r="T113" s="484" t="e">
        <f>#REF!+#REF!+#REF!+#REF!+#REF!+#REF!+#REF!+#REF!+#REF!+#REF!+#REF!+#REF!+#REF!</f>
        <v>#REF!</v>
      </c>
      <c r="U113" s="484"/>
      <c r="V113" s="222" t="e">
        <f>#REF!+#REF!+#REF!+#REF!+#REF!+#REF!+#REF!+#REF!+#REF!+#REF!+#REF!+#REF!+#REF!</f>
        <v>#REF!</v>
      </c>
      <c r="W113" s="222" t="e">
        <f>#REF!+#REF!+#REF!+#REF!+#REF!+#REF!+#REF!+#REF!+#REF!+#REF!+#REF!+#REF!+#REF!</f>
        <v>#REF!</v>
      </c>
      <c r="X113" s="484" t="e">
        <f>#REF!+#REF!+#REF!+#REF!+#REF!+#REF!+#REF!+#REF!+#REF!+#REF!+#REF!+#REF!+#REF!</f>
        <v>#REF!</v>
      </c>
      <c r="Y113" s="484" t="e">
        <f>#REF!+#REF!+#REF!+#REF!+#REF!+#REF!+#REF!+#REF!+#REF!+#REF!+#REF!+#REF!+#REF!</f>
        <v>#REF!</v>
      </c>
      <c r="Z113" s="484"/>
      <c r="AA113" s="484"/>
      <c r="AB113" s="223" t="e">
        <f>#REF!+#REF!+#REF!+#REF!+#REF!+#REF!+#REF!+#REF!+#REF!+#REF!+#REF!+#REF!+#REF!</f>
        <v>#REF!</v>
      </c>
      <c r="AC113" s="308" t="e">
        <f>#REF!+#REF!+#REF!+#REF!+#REF!+#REF!+#REF!+#REF!+#REF!+#REF!+#REF!+#REF!+#REF!</f>
        <v>#REF!</v>
      </c>
      <c r="AD113" s="222"/>
      <c r="AE113" s="222" t="e">
        <f>#REF!+#REF!+#REF!+#REF!+#REF!+#REF!+#REF!+#REF!+#REF!+#REF!+#REF!+#REF!+#REF!</f>
        <v>#REF!</v>
      </c>
      <c r="AF113" s="222" t="e">
        <f>#REF!+#REF!+#REF!+#REF!+#REF!+#REF!+#REF!+#REF!+#REF!+#REF!+#REF!+#REF!+#REF!</f>
        <v>#REF!</v>
      </c>
      <c r="AG113" s="241" t="e">
        <f>#REF!+#REF!+#REF!+#REF!+#REF!+#REF!+#REF!+#REF!+#REF!+#REF!+#REF!+#REF!+#REF!</f>
        <v>#REF!</v>
      </c>
    </row>
    <row r="114" spans="1:34" ht="17.45" hidden="1" customHeight="1" x14ac:dyDescent="0.3">
      <c r="A114" s="221" t="s">
        <v>68</v>
      </c>
      <c r="B114" s="378"/>
      <c r="C114" s="222" t="e">
        <f>#REF!+#REF!+#REF!+#REF!+#REF!+#REF!+#REF!+#REF!+#REF!+#REF!+#REF!+#REF!+#REF!</f>
        <v>#REF!</v>
      </c>
      <c r="D114" s="222" t="e">
        <f>#REF!+#REF!+#REF!+#REF!+#REF!+#REF!+#REF!+#REF!+#REF!+#REF!+#REF!+#REF!+#REF!</f>
        <v>#REF!</v>
      </c>
      <c r="E114" s="222" t="e">
        <f>#REF!+#REF!+#REF!+#REF!+#REF!+#REF!+#REF!+#REF!+#REF!+#REF!+#REF!+#REF!+#REF!</f>
        <v>#REF!</v>
      </c>
      <c r="F114" s="222" t="e">
        <f>#REF!+#REF!+#REF!+#REF!+#REF!+#REF!+#REF!+#REF!+#REF!+#REF!+#REF!+#REF!+#REF!</f>
        <v>#REF!</v>
      </c>
      <c r="G114" s="517" t="e">
        <f>#REF!+#REF!+#REF!+#REF!+#REF!+#REF!+#REF!+#REF!+#REF!+#REF!+#REF!+#REF!+#REF!</f>
        <v>#REF!</v>
      </c>
      <c r="H114" s="222" t="e">
        <f>#REF!+#REF!+#REF!+#REF!+#REF!+#REF!+#REF!+#REF!+#REF!+#REF!+#REF!+#REF!+#REF!</f>
        <v>#REF!</v>
      </c>
      <c r="I114" s="222" t="e">
        <f>#REF!+#REF!+#REF!+#REF!+#REF!+#REF!+#REF!+#REF!+#REF!+#REF!+#REF!+#REF!+#REF!</f>
        <v>#REF!</v>
      </c>
      <c r="J114" s="222" t="e">
        <f>#REF!+#REF!+#REF!+#REF!+#REF!+#REF!+#REF!+#REF!+#REF!+#REF!+#REF!+#REF!+#REF!</f>
        <v>#REF!</v>
      </c>
      <c r="K114" s="222" t="e">
        <f>#REF!+#REF!+#REF!+#REF!+#REF!+#REF!+#REF!+#REF!+#REF!+#REF!+#REF!+#REF!+#REF!</f>
        <v>#REF!</v>
      </c>
      <c r="L114" s="222" t="e">
        <f>#REF!+#REF!+#REF!+#REF!+#REF!+#REF!+#REF!+#REF!+#REF!+#REF!+#REF!+#REF!+#REF!</f>
        <v>#REF!</v>
      </c>
      <c r="M114" s="222" t="e">
        <f>#REF!+#REF!+#REF!+#REF!+#REF!+#REF!+#REF!+#REF!+#REF!+#REF!+#REF!+#REF!+#REF!</f>
        <v>#REF!</v>
      </c>
      <c r="N114" s="222" t="e">
        <f>#REF!+#REF!+#REF!+#REF!+#REF!+#REF!+#REF!+#REF!+#REF!+#REF!+#REF!+#REF!+#REF!</f>
        <v>#REF!</v>
      </c>
      <c r="O114" s="222"/>
      <c r="P114" s="222"/>
      <c r="Q114" s="222"/>
      <c r="R114" s="222" t="e">
        <f>#REF!+#REF!+#REF!+#REF!+#REF!+#REF!+#REF!+#REF!+#REF!+#REF!+#REF!+#REF!+#REF!</f>
        <v>#REF!</v>
      </c>
      <c r="S114" s="222"/>
      <c r="T114" s="484" t="e">
        <f>#REF!+#REF!+#REF!+#REF!+#REF!+#REF!+#REF!+#REF!+#REF!+#REF!+#REF!+#REF!+#REF!</f>
        <v>#REF!</v>
      </c>
      <c r="U114" s="484"/>
      <c r="V114" s="222" t="e">
        <f>#REF!+#REF!+#REF!+#REF!+#REF!+#REF!+#REF!+#REF!+#REF!+#REF!+#REF!+#REF!+#REF!</f>
        <v>#REF!</v>
      </c>
      <c r="W114" s="222" t="e">
        <f>#REF!+#REF!+#REF!+#REF!+#REF!+#REF!+#REF!+#REF!+#REF!+#REF!+#REF!+#REF!+#REF!</f>
        <v>#REF!</v>
      </c>
      <c r="X114" s="484" t="e">
        <f>#REF!+#REF!+#REF!+#REF!+#REF!+#REF!+#REF!+#REF!+#REF!+#REF!+#REF!+#REF!+#REF!</f>
        <v>#REF!</v>
      </c>
      <c r="Y114" s="484" t="e">
        <f>#REF!+#REF!+#REF!+#REF!+#REF!+#REF!+#REF!+#REF!+#REF!+#REF!+#REF!+#REF!+#REF!</f>
        <v>#REF!</v>
      </c>
      <c r="Z114" s="484"/>
      <c r="AA114" s="484"/>
      <c r="AB114" s="223" t="e">
        <f>#REF!+#REF!+#REF!+#REF!+#REF!+#REF!+#REF!+#REF!+#REF!+#REF!+#REF!+#REF!+#REF!</f>
        <v>#REF!</v>
      </c>
      <c r="AC114" s="308" t="e">
        <f>#REF!+#REF!+#REF!+#REF!+#REF!+#REF!+#REF!+#REF!+#REF!+#REF!+#REF!+#REF!+#REF!</f>
        <v>#REF!</v>
      </c>
      <c r="AD114" s="222"/>
      <c r="AE114" s="222" t="e">
        <f>#REF!+#REF!+#REF!+#REF!+#REF!+#REF!+#REF!+#REF!+#REF!+#REF!+#REF!+#REF!+#REF!</f>
        <v>#REF!</v>
      </c>
      <c r="AF114" s="222" t="e">
        <f>#REF!+#REF!+#REF!+#REF!+#REF!+#REF!+#REF!+#REF!+#REF!+#REF!+#REF!+#REF!+#REF!</f>
        <v>#REF!</v>
      </c>
      <c r="AG114" s="241" t="e">
        <f>#REF!+#REF!+#REF!+#REF!+#REF!+#REF!+#REF!+#REF!+#REF!+#REF!+#REF!+#REF!+#REF!</f>
        <v>#REF!</v>
      </c>
    </row>
    <row r="115" spans="1:34" ht="15.75" hidden="1" customHeight="1" x14ac:dyDescent="0.3">
      <c r="A115" s="221" t="s">
        <v>69</v>
      </c>
      <c r="B115" s="378"/>
      <c r="C115" s="222" t="e">
        <f>#REF!+#REF!+#REF!+#REF!+#REF!+#REF!+#REF!+#REF!+#REF!+#REF!+#REF!+#REF!+#REF!</f>
        <v>#REF!</v>
      </c>
      <c r="D115" s="222" t="e">
        <f>#REF!+#REF!+#REF!+#REF!+#REF!+#REF!+#REF!+#REF!+#REF!+#REF!+#REF!+#REF!+#REF!</f>
        <v>#REF!</v>
      </c>
      <c r="E115" s="222" t="e">
        <f>#REF!+#REF!+#REF!+#REF!+#REF!+#REF!+#REF!+#REF!+#REF!+#REF!+#REF!+#REF!+#REF!</f>
        <v>#REF!</v>
      </c>
      <c r="F115" s="222" t="e">
        <f>#REF!+#REF!+#REF!+#REF!+#REF!+#REF!+#REF!+#REF!+#REF!+#REF!+#REF!+#REF!+#REF!</f>
        <v>#REF!</v>
      </c>
      <c r="G115" s="517" t="e">
        <f>#REF!+#REF!+#REF!+#REF!+#REF!+#REF!+#REF!+#REF!+#REF!+#REF!+#REF!+#REF!+#REF!</f>
        <v>#REF!</v>
      </c>
      <c r="H115" s="222" t="e">
        <f>#REF!+#REF!+#REF!+#REF!+#REF!+#REF!+#REF!+#REF!+#REF!+#REF!+#REF!+#REF!+#REF!</f>
        <v>#REF!</v>
      </c>
      <c r="I115" s="222" t="e">
        <f>#REF!+#REF!+#REF!+#REF!+#REF!+#REF!+#REF!+#REF!+#REF!+#REF!+#REF!+#REF!+#REF!</f>
        <v>#REF!</v>
      </c>
      <c r="J115" s="222" t="e">
        <f>#REF!+#REF!+#REF!+#REF!+#REF!+#REF!+#REF!+#REF!+#REF!+#REF!+#REF!+#REF!+#REF!</f>
        <v>#REF!</v>
      </c>
      <c r="K115" s="222" t="e">
        <f>#REF!+#REF!+#REF!+#REF!+#REF!+#REF!+#REF!+#REF!+#REF!+#REF!+#REF!+#REF!+#REF!</f>
        <v>#REF!</v>
      </c>
      <c r="L115" s="222" t="e">
        <f>#REF!+#REF!+#REF!+#REF!+#REF!+#REF!+#REF!+#REF!+#REF!+#REF!+#REF!+#REF!+#REF!</f>
        <v>#REF!</v>
      </c>
      <c r="M115" s="222" t="e">
        <f>#REF!+#REF!+#REF!+#REF!+#REF!+#REF!+#REF!+#REF!+#REF!+#REF!+#REF!+#REF!+#REF!</f>
        <v>#REF!</v>
      </c>
      <c r="N115" s="222" t="e">
        <f>#REF!+#REF!+#REF!+#REF!+#REF!+#REF!+#REF!+#REF!+#REF!+#REF!+#REF!+#REF!+#REF!</f>
        <v>#REF!</v>
      </c>
      <c r="O115" s="222"/>
      <c r="P115" s="222"/>
      <c r="Q115" s="222"/>
      <c r="R115" s="222" t="e">
        <f>#REF!+#REF!+#REF!+#REF!+#REF!+#REF!+#REF!+#REF!+#REF!+#REF!+#REF!+#REF!+#REF!</f>
        <v>#REF!</v>
      </c>
      <c r="S115" s="222"/>
      <c r="T115" s="484" t="e">
        <f>#REF!+#REF!+#REF!+#REF!+#REF!+#REF!+#REF!+#REF!+#REF!+#REF!+#REF!+#REF!+#REF!</f>
        <v>#REF!</v>
      </c>
      <c r="U115" s="484"/>
      <c r="V115" s="222" t="e">
        <f>#REF!+#REF!+#REF!+#REF!+#REF!+#REF!+#REF!+#REF!+#REF!+#REF!+#REF!+#REF!+#REF!</f>
        <v>#REF!</v>
      </c>
      <c r="W115" s="222" t="e">
        <f>#REF!+#REF!+#REF!+#REF!+#REF!+#REF!+#REF!+#REF!+#REF!+#REF!+#REF!+#REF!+#REF!</f>
        <v>#REF!</v>
      </c>
      <c r="X115" s="484" t="e">
        <f>#REF!+#REF!+#REF!+#REF!+#REF!+#REF!+#REF!+#REF!+#REF!+#REF!+#REF!+#REF!+#REF!</f>
        <v>#REF!</v>
      </c>
      <c r="Y115" s="484" t="e">
        <f>#REF!+#REF!+#REF!+#REF!+#REF!+#REF!+#REF!+#REF!+#REF!+#REF!+#REF!+#REF!+#REF!</f>
        <v>#REF!</v>
      </c>
      <c r="Z115" s="484"/>
      <c r="AA115" s="484"/>
      <c r="AB115" s="223" t="e">
        <f>#REF!+#REF!+#REF!+#REF!+#REF!+#REF!+#REF!+#REF!+#REF!+#REF!+#REF!+#REF!+#REF!</f>
        <v>#REF!</v>
      </c>
      <c r="AC115" s="308" t="e">
        <f>#REF!+#REF!+#REF!+#REF!+#REF!+#REF!+#REF!+#REF!+#REF!+#REF!+#REF!+#REF!+#REF!</f>
        <v>#REF!</v>
      </c>
      <c r="AD115" s="222"/>
      <c r="AE115" s="222" t="e">
        <f>#REF!+#REF!+#REF!+#REF!+#REF!+#REF!+#REF!+#REF!+#REF!+#REF!+#REF!+#REF!+#REF!</f>
        <v>#REF!</v>
      </c>
      <c r="AF115" s="222" t="e">
        <f>#REF!+#REF!+#REF!+#REF!+#REF!+#REF!+#REF!+#REF!+#REF!+#REF!+#REF!+#REF!+#REF!</f>
        <v>#REF!</v>
      </c>
      <c r="AG115" s="241" t="e">
        <f>#REF!+#REF!+#REF!+#REF!+#REF!+#REF!+#REF!+#REF!+#REF!+#REF!+#REF!+#REF!+#REF!</f>
        <v>#REF!</v>
      </c>
    </row>
    <row r="116" spans="1:34" hidden="1" x14ac:dyDescent="0.3">
      <c r="A116" s="221" t="s">
        <v>70</v>
      </c>
      <c r="B116" s="378"/>
      <c r="C116" s="222" t="e">
        <f>#REF!+#REF!+#REF!+#REF!+#REF!+#REF!+#REF!+#REF!+#REF!+#REF!+#REF!+#REF!+#REF!</f>
        <v>#REF!</v>
      </c>
      <c r="D116" s="222" t="e">
        <f>#REF!+#REF!+#REF!+#REF!+#REF!+#REF!+#REF!+#REF!+#REF!+#REF!+#REF!+#REF!+#REF!</f>
        <v>#REF!</v>
      </c>
      <c r="E116" s="222" t="e">
        <f>#REF!+#REF!+#REF!+#REF!+#REF!+#REF!+#REF!+#REF!+#REF!+#REF!+#REF!+#REF!+#REF!</f>
        <v>#REF!</v>
      </c>
      <c r="F116" s="222" t="e">
        <f>#REF!+#REF!+#REF!+#REF!+#REF!+#REF!+#REF!+#REF!+#REF!+#REF!+#REF!+#REF!+#REF!</f>
        <v>#REF!</v>
      </c>
      <c r="G116" s="517" t="e">
        <f>#REF!+#REF!+#REF!+#REF!+#REF!+#REF!+#REF!+#REF!+#REF!+#REF!+#REF!+#REF!+#REF!</f>
        <v>#REF!</v>
      </c>
      <c r="H116" s="222" t="e">
        <f>#REF!+#REF!+#REF!+#REF!+#REF!+#REF!+#REF!+#REF!+#REF!+#REF!+#REF!+#REF!+#REF!</f>
        <v>#REF!</v>
      </c>
      <c r="I116" s="222" t="e">
        <f>#REF!+#REF!+#REF!+#REF!+#REF!+#REF!+#REF!+#REF!+#REF!+#REF!+#REF!+#REF!+#REF!</f>
        <v>#REF!</v>
      </c>
      <c r="J116" s="222" t="e">
        <f>#REF!+#REF!+#REF!+#REF!+#REF!+#REF!+#REF!+#REF!+#REF!+#REF!+#REF!+#REF!+#REF!</f>
        <v>#REF!</v>
      </c>
      <c r="K116" s="222" t="e">
        <f>#REF!+#REF!+#REF!+#REF!+#REF!+#REF!+#REF!+#REF!+#REF!+#REF!+#REF!+#REF!+#REF!</f>
        <v>#REF!</v>
      </c>
      <c r="L116" s="222" t="e">
        <f>#REF!+#REF!+#REF!+#REF!+#REF!+#REF!+#REF!+#REF!+#REF!+#REF!+#REF!+#REF!+#REF!</f>
        <v>#REF!</v>
      </c>
      <c r="M116" s="222" t="e">
        <f>#REF!+#REF!+#REF!+#REF!+#REF!+#REF!+#REF!+#REF!+#REF!+#REF!+#REF!+#REF!+#REF!</f>
        <v>#REF!</v>
      </c>
      <c r="N116" s="222" t="e">
        <f>#REF!+#REF!+#REF!+#REF!+#REF!+#REF!+#REF!+#REF!+#REF!+#REF!+#REF!+#REF!+#REF!</f>
        <v>#REF!</v>
      </c>
      <c r="O116" s="222"/>
      <c r="P116" s="222"/>
      <c r="Q116" s="222"/>
      <c r="R116" s="222" t="e">
        <f>#REF!+#REF!+#REF!+#REF!+#REF!+#REF!+#REF!+#REF!+#REF!+#REF!+#REF!+#REF!+#REF!</f>
        <v>#REF!</v>
      </c>
      <c r="S116" s="222"/>
      <c r="T116" s="484" t="e">
        <f>#REF!+#REF!+#REF!+#REF!+#REF!+#REF!+#REF!+#REF!+#REF!+#REF!+#REF!+#REF!+#REF!</f>
        <v>#REF!</v>
      </c>
      <c r="U116" s="484"/>
      <c r="V116" s="222" t="e">
        <f>#REF!+#REF!+#REF!+#REF!+#REF!+#REF!+#REF!+#REF!+#REF!+#REF!+#REF!+#REF!+#REF!</f>
        <v>#REF!</v>
      </c>
      <c r="W116" s="222" t="e">
        <f>#REF!+#REF!+#REF!+#REF!+#REF!+#REF!+#REF!+#REF!+#REF!+#REF!+#REF!+#REF!+#REF!</f>
        <v>#REF!</v>
      </c>
      <c r="X116" s="484" t="e">
        <f>#REF!+#REF!+#REF!+#REF!+#REF!+#REF!+#REF!+#REF!+#REF!+#REF!+#REF!+#REF!+#REF!</f>
        <v>#REF!</v>
      </c>
      <c r="Y116" s="484" t="e">
        <f>#REF!+#REF!+#REF!+#REF!+#REF!+#REF!+#REF!+#REF!+#REF!+#REF!+#REF!+#REF!+#REF!</f>
        <v>#REF!</v>
      </c>
      <c r="Z116" s="484"/>
      <c r="AA116" s="484"/>
      <c r="AB116" s="223" t="e">
        <f>#REF!+#REF!+#REF!+#REF!+#REF!+#REF!+#REF!+#REF!+#REF!+#REF!+#REF!+#REF!+#REF!</f>
        <v>#REF!</v>
      </c>
      <c r="AC116" s="308" t="e">
        <f>#REF!+#REF!+#REF!+#REF!+#REF!+#REF!+#REF!+#REF!+#REF!+#REF!+#REF!+#REF!+#REF!</f>
        <v>#REF!</v>
      </c>
      <c r="AD116" s="222"/>
      <c r="AE116" s="222" t="e">
        <f>#REF!+#REF!+#REF!+#REF!+#REF!+#REF!+#REF!+#REF!+#REF!+#REF!+#REF!+#REF!+#REF!</f>
        <v>#REF!</v>
      </c>
      <c r="AF116" s="222" t="e">
        <f>#REF!+#REF!+#REF!+#REF!+#REF!+#REF!+#REF!+#REF!+#REF!+#REF!+#REF!+#REF!+#REF!</f>
        <v>#REF!</v>
      </c>
      <c r="AG116" s="241" t="e">
        <f>#REF!+#REF!+#REF!+#REF!+#REF!+#REF!+#REF!+#REF!+#REF!+#REF!+#REF!+#REF!+#REF!</f>
        <v>#REF!</v>
      </c>
    </row>
    <row r="117" spans="1:34" hidden="1" x14ac:dyDescent="0.3">
      <c r="A117" s="221" t="s">
        <v>71</v>
      </c>
      <c r="B117" s="378"/>
      <c r="C117" s="222" t="e">
        <f>#REF!+#REF!+#REF!+#REF!+#REF!+#REF!+#REF!+#REF!+#REF!+#REF!+#REF!+#REF!+#REF!</f>
        <v>#REF!</v>
      </c>
      <c r="D117" s="222" t="e">
        <f>#REF!+#REF!+#REF!+#REF!+#REF!+#REF!+#REF!+#REF!+#REF!+#REF!+#REF!+#REF!+#REF!</f>
        <v>#REF!</v>
      </c>
      <c r="E117" s="222" t="e">
        <f>#REF!+#REF!+#REF!+#REF!+#REF!+#REF!+#REF!+#REF!+#REF!+#REF!+#REF!+#REF!+#REF!</f>
        <v>#REF!</v>
      </c>
      <c r="F117" s="222" t="e">
        <f>#REF!+#REF!+#REF!+#REF!+#REF!+#REF!+#REF!+#REF!+#REF!+#REF!+#REF!+#REF!+#REF!</f>
        <v>#REF!</v>
      </c>
      <c r="G117" s="517" t="e">
        <f>#REF!+#REF!+#REF!+#REF!+#REF!+#REF!+#REF!+#REF!+#REF!+#REF!+#REF!+#REF!+#REF!</f>
        <v>#REF!</v>
      </c>
      <c r="H117" s="222" t="e">
        <f>#REF!+#REF!+#REF!+#REF!+#REF!+#REF!+#REF!+#REF!+#REF!+#REF!+#REF!+#REF!+#REF!</f>
        <v>#REF!</v>
      </c>
      <c r="I117" s="222" t="e">
        <f>#REF!+#REF!+#REF!+#REF!+#REF!+#REF!+#REF!+#REF!+#REF!+#REF!+#REF!+#REF!+#REF!</f>
        <v>#REF!</v>
      </c>
      <c r="J117" s="222" t="e">
        <f>#REF!+#REF!+#REF!+#REF!+#REF!+#REF!+#REF!+#REF!+#REF!+#REF!+#REF!+#REF!+#REF!</f>
        <v>#REF!</v>
      </c>
      <c r="K117" s="222" t="e">
        <f>#REF!+#REF!+#REF!+#REF!+#REF!+#REF!+#REF!+#REF!+#REF!+#REF!+#REF!+#REF!+#REF!</f>
        <v>#REF!</v>
      </c>
      <c r="L117" s="222" t="e">
        <f>#REF!+#REF!+#REF!+#REF!+#REF!+#REF!+#REF!+#REF!+#REF!+#REF!+#REF!+#REF!+#REF!</f>
        <v>#REF!</v>
      </c>
      <c r="M117" s="222" t="e">
        <f>#REF!+#REF!+#REF!+#REF!+#REF!+#REF!+#REF!+#REF!+#REF!+#REF!+#REF!+#REF!+#REF!</f>
        <v>#REF!</v>
      </c>
      <c r="N117" s="222" t="e">
        <f>#REF!+#REF!+#REF!+#REF!+#REF!+#REF!+#REF!+#REF!+#REF!+#REF!+#REF!+#REF!+#REF!</f>
        <v>#REF!</v>
      </c>
      <c r="O117" s="222"/>
      <c r="P117" s="222"/>
      <c r="Q117" s="222"/>
      <c r="R117" s="222" t="e">
        <f>#REF!+#REF!+#REF!+#REF!+#REF!+#REF!+#REF!+#REF!+#REF!+#REF!+#REF!+#REF!+#REF!</f>
        <v>#REF!</v>
      </c>
      <c r="S117" s="222"/>
      <c r="T117" s="484" t="e">
        <f>#REF!+#REF!+#REF!+#REF!+#REF!+#REF!+#REF!+#REF!+#REF!+#REF!+#REF!+#REF!+#REF!</f>
        <v>#REF!</v>
      </c>
      <c r="U117" s="484"/>
      <c r="V117" s="222" t="e">
        <f>#REF!+#REF!+#REF!+#REF!+#REF!+#REF!+#REF!+#REF!+#REF!+#REF!+#REF!+#REF!+#REF!</f>
        <v>#REF!</v>
      </c>
      <c r="W117" s="222" t="e">
        <f>#REF!+#REF!+#REF!+#REF!+#REF!+#REF!+#REF!+#REF!+#REF!+#REF!+#REF!+#REF!+#REF!</f>
        <v>#REF!</v>
      </c>
      <c r="X117" s="484" t="e">
        <f>#REF!+#REF!+#REF!+#REF!+#REF!+#REF!+#REF!+#REF!+#REF!+#REF!+#REF!+#REF!+#REF!</f>
        <v>#REF!</v>
      </c>
      <c r="Y117" s="484" t="e">
        <f>#REF!+#REF!+#REF!+#REF!+#REF!+#REF!+#REF!+#REF!+#REF!+#REF!+#REF!+#REF!+#REF!</f>
        <v>#REF!</v>
      </c>
      <c r="Z117" s="484"/>
      <c r="AA117" s="484"/>
      <c r="AB117" s="223" t="e">
        <f>#REF!+#REF!+#REF!+#REF!+#REF!+#REF!+#REF!+#REF!+#REF!+#REF!+#REF!+#REF!+#REF!</f>
        <v>#REF!</v>
      </c>
      <c r="AC117" s="308" t="e">
        <f>#REF!+#REF!+#REF!+#REF!+#REF!+#REF!+#REF!+#REF!+#REF!+#REF!+#REF!+#REF!+#REF!</f>
        <v>#REF!</v>
      </c>
      <c r="AD117" s="222"/>
      <c r="AE117" s="222" t="e">
        <f>#REF!+#REF!+#REF!+#REF!+#REF!+#REF!+#REF!+#REF!+#REF!+#REF!+#REF!+#REF!+#REF!</f>
        <v>#REF!</v>
      </c>
      <c r="AF117" s="222" t="e">
        <f>#REF!+#REF!+#REF!+#REF!+#REF!+#REF!+#REF!+#REF!+#REF!+#REF!+#REF!+#REF!+#REF!</f>
        <v>#REF!</v>
      </c>
      <c r="AG117" s="241" t="e">
        <f>#REF!+#REF!+#REF!+#REF!+#REF!+#REF!+#REF!+#REF!+#REF!+#REF!+#REF!+#REF!+#REF!</f>
        <v>#REF!</v>
      </c>
    </row>
    <row r="118" spans="1:34" hidden="1" x14ac:dyDescent="0.3">
      <c r="A118" s="221" t="s">
        <v>72</v>
      </c>
      <c r="B118" s="378"/>
      <c r="C118" s="222" t="e">
        <f>#REF!+#REF!+#REF!+#REF!+#REF!+#REF!+#REF!+#REF!+#REF!+#REF!+#REF!+#REF!+#REF!</f>
        <v>#REF!</v>
      </c>
      <c r="D118" s="222" t="e">
        <f>#REF!+#REF!+#REF!+#REF!+#REF!+#REF!+#REF!+#REF!+#REF!+#REF!+#REF!+#REF!+#REF!</f>
        <v>#REF!</v>
      </c>
      <c r="E118" s="222" t="e">
        <f>#REF!+#REF!+#REF!+#REF!+#REF!+#REF!+#REF!+#REF!+#REF!+#REF!+#REF!+#REF!+#REF!</f>
        <v>#REF!</v>
      </c>
      <c r="F118" s="222" t="e">
        <f>#REF!+#REF!+#REF!+#REF!+#REF!+#REF!+#REF!+#REF!+#REF!+#REF!+#REF!+#REF!+#REF!</f>
        <v>#REF!</v>
      </c>
      <c r="G118" s="517" t="e">
        <f>#REF!+#REF!+#REF!+#REF!+#REF!+#REF!+#REF!+#REF!+#REF!+#REF!+#REF!+#REF!+#REF!</f>
        <v>#REF!</v>
      </c>
      <c r="H118" s="222" t="e">
        <f>#REF!+#REF!+#REF!+#REF!+#REF!+#REF!+#REF!+#REF!+#REF!+#REF!+#REF!+#REF!+#REF!</f>
        <v>#REF!</v>
      </c>
      <c r="I118" s="222" t="e">
        <f>#REF!+#REF!+#REF!+#REF!+#REF!+#REF!+#REF!+#REF!+#REF!+#REF!+#REF!+#REF!+#REF!</f>
        <v>#REF!</v>
      </c>
      <c r="J118" s="222" t="e">
        <f>#REF!+#REF!+#REF!+#REF!+#REF!+#REF!+#REF!+#REF!+#REF!+#REF!+#REF!+#REF!+#REF!</f>
        <v>#REF!</v>
      </c>
      <c r="K118" s="222" t="e">
        <f>#REF!+#REF!+#REF!+#REF!+#REF!+#REF!+#REF!+#REF!+#REF!+#REF!+#REF!+#REF!+#REF!</f>
        <v>#REF!</v>
      </c>
      <c r="L118" s="222" t="e">
        <f>#REF!+#REF!+#REF!+#REF!+#REF!+#REF!+#REF!+#REF!+#REF!+#REF!+#REF!+#REF!+#REF!</f>
        <v>#REF!</v>
      </c>
      <c r="M118" s="222" t="e">
        <f>#REF!+#REF!+#REF!+#REF!+#REF!+#REF!+#REF!+#REF!+#REF!+#REF!+#REF!+#REF!+#REF!</f>
        <v>#REF!</v>
      </c>
      <c r="N118" s="222" t="e">
        <f>#REF!+#REF!+#REF!+#REF!+#REF!+#REF!+#REF!+#REF!+#REF!+#REF!+#REF!+#REF!+#REF!</f>
        <v>#REF!</v>
      </c>
      <c r="O118" s="222"/>
      <c r="P118" s="222"/>
      <c r="Q118" s="222"/>
      <c r="R118" s="222" t="e">
        <f>#REF!+#REF!+#REF!+#REF!+#REF!+#REF!+#REF!+#REF!+#REF!+#REF!+#REF!+#REF!+#REF!</f>
        <v>#REF!</v>
      </c>
      <c r="S118" s="222"/>
      <c r="T118" s="484" t="e">
        <f>#REF!+#REF!+#REF!+#REF!+#REF!+#REF!+#REF!+#REF!+#REF!+#REF!+#REF!+#REF!+#REF!</f>
        <v>#REF!</v>
      </c>
      <c r="U118" s="484"/>
      <c r="V118" s="222" t="e">
        <f>#REF!+#REF!+#REF!+#REF!+#REF!+#REF!+#REF!+#REF!+#REF!+#REF!+#REF!+#REF!+#REF!</f>
        <v>#REF!</v>
      </c>
      <c r="W118" s="222" t="e">
        <f>#REF!+#REF!+#REF!+#REF!+#REF!+#REF!+#REF!+#REF!+#REF!+#REF!+#REF!+#REF!+#REF!</f>
        <v>#REF!</v>
      </c>
      <c r="X118" s="484" t="e">
        <f>#REF!+#REF!+#REF!+#REF!+#REF!+#REF!+#REF!+#REF!+#REF!+#REF!+#REF!+#REF!+#REF!</f>
        <v>#REF!</v>
      </c>
      <c r="Y118" s="484" t="e">
        <f>#REF!+#REF!+#REF!+#REF!+#REF!+#REF!+#REF!+#REF!+#REF!+#REF!+#REF!+#REF!+#REF!</f>
        <v>#REF!</v>
      </c>
      <c r="Z118" s="484"/>
      <c r="AA118" s="484"/>
      <c r="AB118" s="223" t="e">
        <f>#REF!+#REF!+#REF!+#REF!+#REF!+#REF!+#REF!+#REF!+#REF!+#REF!+#REF!+#REF!+#REF!</f>
        <v>#REF!</v>
      </c>
      <c r="AC118" s="308" t="e">
        <f>#REF!+#REF!+#REF!+#REF!+#REF!+#REF!+#REF!+#REF!+#REF!+#REF!+#REF!+#REF!+#REF!</f>
        <v>#REF!</v>
      </c>
      <c r="AD118" s="222"/>
      <c r="AE118" s="222" t="e">
        <f>#REF!+#REF!+#REF!+#REF!+#REF!+#REF!+#REF!+#REF!+#REF!+#REF!+#REF!+#REF!+#REF!</f>
        <v>#REF!</v>
      </c>
      <c r="AF118" s="222" t="e">
        <f>#REF!+#REF!+#REF!+#REF!+#REF!+#REF!+#REF!+#REF!+#REF!+#REF!+#REF!+#REF!+#REF!</f>
        <v>#REF!</v>
      </c>
      <c r="AG118" s="241" t="e">
        <f>#REF!+#REF!+#REF!+#REF!+#REF!+#REF!+#REF!+#REF!+#REF!+#REF!+#REF!+#REF!+#REF!</f>
        <v>#REF!</v>
      </c>
    </row>
    <row r="119" spans="1:34" ht="18.75" hidden="1" customHeight="1" x14ac:dyDescent="0.3">
      <c r="A119" s="221" t="s">
        <v>73</v>
      </c>
      <c r="B119" s="378"/>
      <c r="C119" s="222" t="e">
        <f>#REF!+#REF!+#REF!+#REF!+#REF!+#REF!+#REF!+#REF!+#REF!+#REF!+#REF!+#REF!+#REF!</f>
        <v>#REF!</v>
      </c>
      <c r="D119" s="222" t="e">
        <f>#REF!+#REF!+#REF!+#REF!+#REF!+#REF!+#REF!+#REF!+#REF!+#REF!+#REF!+#REF!+#REF!</f>
        <v>#REF!</v>
      </c>
      <c r="E119" s="222" t="e">
        <f>#REF!+#REF!+#REF!+#REF!+#REF!+#REF!+#REF!+#REF!+#REF!+#REF!+#REF!+#REF!+#REF!</f>
        <v>#REF!</v>
      </c>
      <c r="F119" s="222" t="e">
        <f>#REF!+#REF!+#REF!+#REF!+#REF!+#REF!+#REF!+#REF!+#REF!+#REF!+#REF!+#REF!+#REF!</f>
        <v>#REF!</v>
      </c>
      <c r="G119" s="517" t="e">
        <f>#REF!+#REF!+#REF!+#REF!+#REF!+#REF!+#REF!+#REF!+#REF!+#REF!+#REF!+#REF!+#REF!</f>
        <v>#REF!</v>
      </c>
      <c r="H119" s="222" t="e">
        <f>#REF!+#REF!+#REF!+#REF!+#REF!+#REF!+#REF!+#REF!+#REF!+#REF!+#REF!+#REF!+#REF!</f>
        <v>#REF!</v>
      </c>
      <c r="I119" s="222" t="e">
        <f>#REF!+#REF!+#REF!+#REF!+#REF!+#REF!+#REF!+#REF!+#REF!+#REF!+#REF!+#REF!+#REF!</f>
        <v>#REF!</v>
      </c>
      <c r="J119" s="222" t="e">
        <f>#REF!+#REF!+#REF!+#REF!+#REF!+#REF!+#REF!+#REF!+#REF!+#REF!+#REF!+#REF!+#REF!</f>
        <v>#REF!</v>
      </c>
      <c r="K119" s="222" t="e">
        <f>#REF!+#REF!+#REF!+#REF!+#REF!+#REF!+#REF!+#REF!+#REF!+#REF!+#REF!+#REF!+#REF!</f>
        <v>#REF!</v>
      </c>
      <c r="L119" s="222" t="e">
        <f>#REF!+#REF!+#REF!+#REF!+#REF!+#REF!+#REF!+#REF!+#REF!+#REF!+#REF!+#REF!+#REF!</f>
        <v>#REF!</v>
      </c>
      <c r="M119" s="222" t="e">
        <f>#REF!+#REF!+#REF!+#REF!+#REF!+#REF!+#REF!+#REF!+#REF!+#REF!+#REF!+#REF!+#REF!</f>
        <v>#REF!</v>
      </c>
      <c r="N119" s="222" t="e">
        <f>#REF!+#REF!+#REF!+#REF!+#REF!+#REF!+#REF!+#REF!+#REF!+#REF!+#REF!+#REF!+#REF!</f>
        <v>#REF!</v>
      </c>
      <c r="O119" s="222"/>
      <c r="P119" s="222"/>
      <c r="Q119" s="222"/>
      <c r="R119" s="222" t="e">
        <f>#REF!+#REF!+#REF!+#REF!+#REF!+#REF!+#REF!+#REF!+#REF!+#REF!+#REF!+#REF!+#REF!</f>
        <v>#REF!</v>
      </c>
      <c r="S119" s="222"/>
      <c r="T119" s="484" t="e">
        <f>#REF!+#REF!+#REF!+#REF!+#REF!+#REF!+#REF!+#REF!+#REF!+#REF!+#REF!+#REF!+#REF!</f>
        <v>#REF!</v>
      </c>
      <c r="U119" s="484"/>
      <c r="V119" s="222" t="e">
        <f>#REF!+#REF!+#REF!+#REF!+#REF!+#REF!+#REF!+#REF!+#REF!+#REF!+#REF!+#REF!+#REF!</f>
        <v>#REF!</v>
      </c>
      <c r="W119" s="222" t="e">
        <f>#REF!+#REF!+#REF!+#REF!+#REF!+#REF!+#REF!+#REF!+#REF!+#REF!+#REF!+#REF!+#REF!</f>
        <v>#REF!</v>
      </c>
      <c r="X119" s="484" t="e">
        <f>#REF!+#REF!+#REF!+#REF!+#REF!+#REF!+#REF!+#REF!+#REF!+#REF!+#REF!+#REF!+#REF!</f>
        <v>#REF!</v>
      </c>
      <c r="Y119" s="484" t="e">
        <f>#REF!+#REF!+#REF!+#REF!+#REF!+#REF!+#REF!+#REF!+#REF!+#REF!+#REF!+#REF!+#REF!</f>
        <v>#REF!</v>
      </c>
      <c r="Z119" s="484"/>
      <c r="AA119" s="484"/>
      <c r="AB119" s="223" t="e">
        <f>#REF!+#REF!+#REF!+#REF!+#REF!+#REF!+#REF!+#REF!+#REF!+#REF!+#REF!+#REF!+#REF!</f>
        <v>#REF!</v>
      </c>
      <c r="AC119" s="308" t="e">
        <f>#REF!+#REF!+#REF!+#REF!+#REF!+#REF!+#REF!+#REF!+#REF!+#REF!+#REF!+#REF!+#REF!</f>
        <v>#REF!</v>
      </c>
      <c r="AD119" s="222"/>
      <c r="AE119" s="222" t="e">
        <f>#REF!+#REF!+#REF!+#REF!+#REF!+#REF!+#REF!+#REF!+#REF!+#REF!+#REF!+#REF!+#REF!</f>
        <v>#REF!</v>
      </c>
      <c r="AF119" s="222" t="e">
        <f>#REF!+#REF!+#REF!+#REF!+#REF!+#REF!+#REF!+#REF!+#REF!+#REF!+#REF!+#REF!+#REF!</f>
        <v>#REF!</v>
      </c>
      <c r="AG119" s="241" t="e">
        <f>#REF!+#REF!+#REF!+#REF!+#REF!+#REF!+#REF!+#REF!+#REF!+#REF!+#REF!+#REF!+#REF!</f>
        <v>#REF!</v>
      </c>
    </row>
    <row r="120" spans="1:34" ht="18" hidden="1" customHeight="1" thickBot="1" x14ac:dyDescent="0.35">
      <c r="A120" s="226" t="s">
        <v>74</v>
      </c>
      <c r="B120" s="380"/>
      <c r="C120" s="242" t="e">
        <f>#REF!+#REF!+#REF!+#REF!+#REF!+#REF!+#REF!+#REF!+#REF!+#REF!+#REF!+#REF!+#REF!</f>
        <v>#REF!</v>
      </c>
      <c r="D120" s="242" t="e">
        <f>#REF!+#REF!+#REF!+#REF!+#REF!+#REF!+#REF!+#REF!+#REF!+#REF!+#REF!+#REF!+#REF!</f>
        <v>#REF!</v>
      </c>
      <c r="E120" s="242" t="e">
        <f>#REF!+#REF!+#REF!+#REF!+#REF!+#REF!+#REF!+#REF!+#REF!+#REF!+#REF!+#REF!+#REF!</f>
        <v>#REF!</v>
      </c>
      <c r="F120" s="242" t="e">
        <f>#REF!+#REF!+#REF!+#REF!+#REF!+#REF!+#REF!+#REF!+#REF!+#REF!+#REF!+#REF!+#REF!</f>
        <v>#REF!</v>
      </c>
      <c r="G120" s="521" t="e">
        <f>#REF!+#REF!+#REF!+#REF!+#REF!+#REF!+#REF!+#REF!+#REF!+#REF!+#REF!+#REF!+#REF!</f>
        <v>#REF!</v>
      </c>
      <c r="H120" s="242" t="e">
        <f>#REF!+#REF!+#REF!+#REF!+#REF!+#REF!+#REF!+#REF!+#REF!+#REF!+#REF!+#REF!+#REF!</f>
        <v>#REF!</v>
      </c>
      <c r="I120" s="242" t="e">
        <f>#REF!+#REF!+#REF!+#REF!+#REF!+#REF!+#REF!+#REF!+#REF!+#REF!+#REF!+#REF!+#REF!</f>
        <v>#REF!</v>
      </c>
      <c r="J120" s="242" t="e">
        <f>#REF!+#REF!+#REF!+#REF!+#REF!+#REF!+#REF!+#REF!+#REF!+#REF!+#REF!+#REF!+#REF!</f>
        <v>#REF!</v>
      </c>
      <c r="K120" s="242" t="e">
        <f>#REF!+#REF!+#REF!+#REF!+#REF!+#REF!+#REF!+#REF!+#REF!+#REF!+#REF!+#REF!+#REF!</f>
        <v>#REF!</v>
      </c>
      <c r="L120" s="242" t="e">
        <f>#REF!+#REF!+#REF!+#REF!+#REF!+#REF!+#REF!+#REF!+#REF!+#REF!+#REF!+#REF!+#REF!</f>
        <v>#REF!</v>
      </c>
      <c r="M120" s="242" t="e">
        <f>#REF!+#REF!+#REF!+#REF!+#REF!+#REF!+#REF!+#REF!+#REF!+#REF!+#REF!+#REF!+#REF!</f>
        <v>#REF!</v>
      </c>
      <c r="N120" s="242" t="e">
        <f>#REF!+#REF!+#REF!+#REF!+#REF!+#REF!+#REF!+#REF!+#REF!+#REF!+#REF!+#REF!+#REF!</f>
        <v>#REF!</v>
      </c>
      <c r="O120" s="242"/>
      <c r="P120" s="242"/>
      <c r="Q120" s="242"/>
      <c r="R120" s="242" t="e">
        <f>#REF!+#REF!+#REF!+#REF!+#REF!+#REF!+#REF!+#REF!+#REF!+#REF!+#REF!+#REF!+#REF!</f>
        <v>#REF!</v>
      </c>
      <c r="S120" s="242"/>
      <c r="T120" s="488" t="e">
        <f>#REF!+#REF!+#REF!+#REF!+#REF!+#REF!+#REF!+#REF!+#REF!+#REF!+#REF!+#REF!+#REF!</f>
        <v>#REF!</v>
      </c>
      <c r="U120" s="488"/>
      <c r="V120" s="242" t="e">
        <f>#REF!+#REF!+#REF!+#REF!+#REF!+#REF!+#REF!+#REF!+#REF!+#REF!+#REF!+#REF!+#REF!</f>
        <v>#REF!</v>
      </c>
      <c r="W120" s="242" t="e">
        <f>#REF!+#REF!+#REF!+#REF!+#REF!+#REF!+#REF!+#REF!+#REF!+#REF!+#REF!+#REF!+#REF!</f>
        <v>#REF!</v>
      </c>
      <c r="X120" s="488" t="e">
        <f>#REF!+#REF!+#REF!+#REF!+#REF!+#REF!+#REF!+#REF!+#REF!+#REF!+#REF!+#REF!+#REF!</f>
        <v>#REF!</v>
      </c>
      <c r="Y120" s="488" t="e">
        <f>#REF!+#REF!+#REF!+#REF!+#REF!+#REF!+#REF!+#REF!+#REF!+#REF!+#REF!+#REF!+#REF!</f>
        <v>#REF!</v>
      </c>
      <c r="Z120" s="488"/>
      <c r="AA120" s="488"/>
      <c r="AB120" s="243" t="e">
        <f>#REF!+#REF!+#REF!+#REF!+#REF!+#REF!+#REF!+#REF!+#REF!+#REF!+#REF!+#REF!+#REF!</f>
        <v>#REF!</v>
      </c>
      <c r="AC120" s="312" t="e">
        <f>#REF!+#REF!+#REF!+#REF!+#REF!+#REF!+#REF!+#REF!+#REF!+#REF!+#REF!+#REF!+#REF!</f>
        <v>#REF!</v>
      </c>
      <c r="AD120" s="242"/>
      <c r="AE120" s="227" t="e">
        <f>#REF!+#REF!+#REF!+#REF!+#REF!+#REF!+#REF!+#REF!+#REF!+#REF!+#REF!+#REF!+#REF!</f>
        <v>#REF!</v>
      </c>
      <c r="AF120" s="242" t="e">
        <f>#REF!+#REF!+#REF!+#REF!+#REF!+#REF!+#REF!+#REF!+#REF!+#REF!+#REF!+#REF!+#REF!</f>
        <v>#REF!</v>
      </c>
      <c r="AG120" s="244" t="e">
        <f>#REF!+#REF!+#REF!+#REF!+#REF!+#REF!+#REF!+#REF!+#REF!+#REF!+#REF!+#REF!+#REF!</f>
        <v>#REF!</v>
      </c>
    </row>
    <row r="121" spans="1:34" ht="21" hidden="1" thickBot="1" x14ac:dyDescent="0.35">
      <c r="A121" s="234" t="s">
        <v>75</v>
      </c>
      <c r="B121" s="385"/>
      <c r="C121" s="245" t="e">
        <f>#REF!+#REF!+#REF!+#REF!+#REF!+#REF!+#REF!+#REF!+#REF!+#REF!+#REF!+#REF!+#REF!</f>
        <v>#REF!</v>
      </c>
      <c r="D121" s="230" t="e">
        <f>#REF!+#REF!+#REF!+#REF!+#REF!+#REF!+#REF!+#REF!+#REF!+#REF!+#REF!+#REF!+#REF!</f>
        <v>#REF!</v>
      </c>
      <c r="E121" s="230" t="e">
        <f>#REF!+#REF!+#REF!+#REF!+#REF!+#REF!+#REF!+#REF!+#REF!+#REF!+#REF!+#REF!+#REF!</f>
        <v>#REF!</v>
      </c>
      <c r="F121" s="230" t="e">
        <f>#REF!+#REF!+#REF!+#REF!+#REF!+#REF!+#REF!+#REF!+#REF!+#REF!+#REF!+#REF!+#REF!</f>
        <v>#REF!</v>
      </c>
      <c r="G121" s="519" t="e">
        <f>#REF!+#REF!+#REF!+#REF!+#REF!+#REF!+#REF!+#REF!+#REF!+#REF!+#REF!+#REF!+#REF!</f>
        <v>#REF!</v>
      </c>
      <c r="H121" s="230" t="e">
        <f>#REF!+#REF!+#REF!+#REF!+#REF!+#REF!+#REF!+#REF!+#REF!+#REF!+#REF!+#REF!+#REF!</f>
        <v>#REF!</v>
      </c>
      <c r="I121" s="230" t="e">
        <f>#REF!+#REF!+#REF!+#REF!+#REF!+#REF!+#REF!+#REF!+#REF!+#REF!+#REF!+#REF!+#REF!</f>
        <v>#REF!</v>
      </c>
      <c r="J121" s="230" t="e">
        <f>#REF!+#REF!+#REF!+#REF!+#REF!+#REF!+#REF!+#REF!+#REF!+#REF!+#REF!+#REF!+#REF!</f>
        <v>#REF!</v>
      </c>
      <c r="K121" s="230" t="e">
        <f>#REF!+#REF!+#REF!+#REF!+#REF!+#REF!+#REF!+#REF!+#REF!+#REF!+#REF!+#REF!+#REF!</f>
        <v>#REF!</v>
      </c>
      <c r="L121" s="230" t="e">
        <f>#REF!+#REF!+#REF!+#REF!+#REF!+#REF!+#REF!+#REF!+#REF!+#REF!+#REF!+#REF!+#REF!</f>
        <v>#REF!</v>
      </c>
      <c r="M121" s="230" t="e">
        <f>#REF!+#REF!+#REF!+#REF!+#REF!+#REF!+#REF!+#REF!+#REF!+#REF!+#REF!+#REF!+#REF!</f>
        <v>#REF!</v>
      </c>
      <c r="N121" s="230" t="e">
        <f>#REF!+#REF!+#REF!+#REF!+#REF!+#REF!+#REF!+#REF!+#REF!+#REF!+#REF!+#REF!+#REF!</f>
        <v>#REF!</v>
      </c>
      <c r="O121" s="230"/>
      <c r="P121" s="230"/>
      <c r="Q121" s="230"/>
      <c r="R121" s="230" t="e">
        <f>#REF!+#REF!+#REF!+#REF!+#REF!+#REF!+#REF!+#REF!+#REF!+#REF!+#REF!+#REF!+#REF!</f>
        <v>#REF!</v>
      </c>
      <c r="S121" s="230"/>
      <c r="T121" s="486" t="e">
        <f>#REF!+#REF!+#REF!+#REF!+#REF!+#REF!+#REF!+#REF!+#REF!+#REF!+#REF!+#REF!+#REF!</f>
        <v>#REF!</v>
      </c>
      <c r="U121" s="486"/>
      <c r="V121" s="230" t="e">
        <f>#REF!+#REF!+#REF!+#REF!+#REF!+#REF!+#REF!+#REF!+#REF!+#REF!+#REF!+#REF!+#REF!</f>
        <v>#REF!</v>
      </c>
      <c r="W121" s="230" t="e">
        <f>#REF!+#REF!+#REF!+#REF!+#REF!+#REF!+#REF!+#REF!+#REF!+#REF!+#REF!+#REF!+#REF!</f>
        <v>#REF!</v>
      </c>
      <c r="X121" s="486" t="e">
        <f>#REF!+#REF!+#REF!+#REF!+#REF!+#REF!+#REF!+#REF!+#REF!+#REF!+#REF!+#REF!+#REF!</f>
        <v>#REF!</v>
      </c>
      <c r="Y121" s="486" t="e">
        <f>#REF!+#REF!+#REF!+#REF!+#REF!+#REF!+#REF!+#REF!+#REF!+#REF!+#REF!+#REF!+#REF!</f>
        <v>#REF!</v>
      </c>
      <c r="Z121" s="486"/>
      <c r="AA121" s="486"/>
      <c r="AB121" s="231" t="e">
        <f>#REF!+#REF!+#REF!+#REF!+#REF!+#REF!+#REF!+#REF!+#REF!+#REF!+#REF!+#REF!+#REF!</f>
        <v>#REF!</v>
      </c>
      <c r="AC121" s="310" t="e">
        <f>#REF!+#REF!+#REF!+#REF!+#REF!+#REF!+#REF!+#REF!+#REF!+#REF!+#REF!+#REF!+#REF!</f>
        <v>#REF!</v>
      </c>
      <c r="AD121" s="230"/>
      <c r="AE121" s="230" t="e">
        <f>#REF!+#REF!+#REF!+#REF!+#REF!+#REF!+#REF!+#REF!+#REF!+#REF!+#REF!+#REF!+#REF!</f>
        <v>#REF!</v>
      </c>
      <c r="AF121" s="230" t="e">
        <f>#REF!+#REF!+#REF!+#REF!+#REF!+#REF!+#REF!+#REF!+#REF!+#REF!+#REF!+#REF!+#REF!</f>
        <v>#REF!</v>
      </c>
      <c r="AG121" s="246" t="e">
        <f>#REF!+#REF!+#REF!+#REF!+#REF!+#REF!+#REF!+#REF!+#REF!+#REF!+#REF!+#REF!+#REF!</f>
        <v>#REF!</v>
      </c>
      <c r="AH121" s="232"/>
    </row>
    <row r="122" spans="1:34" ht="21" hidden="1" thickBot="1" x14ac:dyDescent="0.35">
      <c r="A122" s="233" t="s">
        <v>76</v>
      </c>
      <c r="B122" s="382"/>
      <c r="C122" s="248" t="e">
        <f>#REF!+#REF!+#REF!+#REF!+#REF!+#REF!+#REF!+#REF!+#REF!+#REF!+#REF!+#REF!+#REF!</f>
        <v>#REF!</v>
      </c>
      <c r="D122" s="248" t="e">
        <f>#REF!+#REF!+#REF!+#REF!+#REF!+#REF!+#REF!+#REF!+#REF!+#REF!+#REF!+#REF!+#REF!</f>
        <v>#REF!</v>
      </c>
      <c r="E122" s="248" t="e">
        <f>#REF!+#REF!+#REF!+#REF!+#REF!+#REF!+#REF!+#REF!+#REF!+#REF!+#REF!+#REF!+#REF!</f>
        <v>#REF!</v>
      </c>
      <c r="F122" s="248" t="e">
        <f>#REF!+#REF!+#REF!+#REF!+#REF!+#REF!+#REF!+#REF!+#REF!+#REF!+#REF!+#REF!+#REF!</f>
        <v>#REF!</v>
      </c>
      <c r="G122" s="522" t="e">
        <f>#REF!+#REF!+#REF!+#REF!+#REF!+#REF!+#REF!+#REF!+#REF!+#REF!+#REF!+#REF!+#REF!</f>
        <v>#REF!</v>
      </c>
      <c r="H122" s="248" t="e">
        <f>#REF!+#REF!+#REF!+#REF!+#REF!+#REF!+#REF!+#REF!+#REF!+#REF!+#REF!+#REF!+#REF!</f>
        <v>#REF!</v>
      </c>
      <c r="I122" s="248" t="e">
        <f>#REF!+#REF!+#REF!+#REF!+#REF!+#REF!+#REF!+#REF!+#REF!+#REF!+#REF!+#REF!+#REF!</f>
        <v>#REF!</v>
      </c>
      <c r="J122" s="248" t="e">
        <f>#REF!+#REF!+#REF!+#REF!+#REF!+#REF!+#REF!+#REF!+#REF!+#REF!+#REF!+#REF!+#REF!</f>
        <v>#REF!</v>
      </c>
      <c r="K122" s="248" t="e">
        <f>#REF!+#REF!+#REF!+#REF!+#REF!+#REF!+#REF!+#REF!+#REF!+#REF!+#REF!+#REF!+#REF!</f>
        <v>#REF!</v>
      </c>
      <c r="L122" s="248" t="e">
        <f>#REF!+#REF!+#REF!+#REF!+#REF!+#REF!+#REF!+#REF!+#REF!+#REF!+#REF!+#REF!+#REF!</f>
        <v>#REF!</v>
      </c>
      <c r="M122" s="248" t="e">
        <f>#REF!+#REF!+#REF!+#REF!+#REF!+#REF!+#REF!+#REF!+#REF!+#REF!+#REF!+#REF!+#REF!</f>
        <v>#REF!</v>
      </c>
      <c r="N122" s="248" t="e">
        <f>#REF!+#REF!+#REF!+#REF!+#REF!+#REF!+#REF!+#REF!+#REF!+#REF!+#REF!+#REF!+#REF!</f>
        <v>#REF!</v>
      </c>
      <c r="O122" s="248"/>
      <c r="P122" s="248"/>
      <c r="Q122" s="248"/>
      <c r="R122" s="248" t="e">
        <f>#REF!+#REF!+#REF!+#REF!+#REF!+#REF!+#REF!+#REF!+#REF!+#REF!+#REF!+#REF!+#REF!</f>
        <v>#REF!</v>
      </c>
      <c r="S122" s="248"/>
      <c r="T122" s="489" t="e">
        <f>#REF!+#REF!+#REF!+#REF!+#REF!+#REF!+#REF!+#REF!+#REF!+#REF!+#REF!+#REF!+#REF!</f>
        <v>#REF!</v>
      </c>
      <c r="U122" s="489"/>
      <c r="V122" s="248" t="e">
        <f>#REF!+#REF!+#REF!+#REF!+#REF!+#REF!+#REF!+#REF!+#REF!+#REF!+#REF!+#REF!+#REF!</f>
        <v>#REF!</v>
      </c>
      <c r="W122" s="248" t="e">
        <f>#REF!+#REF!+#REF!+#REF!+#REF!+#REF!+#REF!+#REF!+#REF!+#REF!+#REF!+#REF!+#REF!</f>
        <v>#REF!</v>
      </c>
      <c r="X122" s="489" t="e">
        <f>#REF!+#REF!+#REF!+#REF!+#REF!+#REF!+#REF!+#REF!+#REF!+#REF!+#REF!+#REF!+#REF!</f>
        <v>#REF!</v>
      </c>
      <c r="Y122" s="489" t="e">
        <f>#REF!+#REF!+#REF!+#REF!+#REF!+#REF!+#REF!+#REF!+#REF!+#REF!+#REF!+#REF!+#REF!</f>
        <v>#REF!</v>
      </c>
      <c r="Z122" s="489"/>
      <c r="AA122" s="489"/>
      <c r="AB122" s="249" t="e">
        <f>#REF!+#REF!+#REF!+#REF!+#REF!+#REF!+#REF!+#REF!+#REF!+#REF!+#REF!+#REF!+#REF!</f>
        <v>#REF!</v>
      </c>
      <c r="AC122" s="313" t="e">
        <f>#REF!+#REF!+#REF!+#REF!+#REF!+#REF!+#REF!+#REF!+#REF!+#REF!+#REF!+#REF!+#REF!</f>
        <v>#REF!</v>
      </c>
      <c r="AD122" s="248"/>
      <c r="AE122" s="230" t="e">
        <f>#REF!+#REF!+#REF!+#REF!+#REF!+#REF!+#REF!+#REF!+#REF!+#REF!+#REF!+#REF!+#REF!</f>
        <v>#REF!</v>
      </c>
      <c r="AF122" s="248" t="e">
        <f>#REF!+#REF!+#REF!+#REF!+#REF!+#REF!+#REF!+#REF!+#REF!+#REF!+#REF!+#REF!+#REF!</f>
        <v>#REF!</v>
      </c>
      <c r="AG122" s="250" t="e">
        <f>#REF!+#REF!+#REF!+#REF!+#REF!+#REF!+#REF!+#REF!+#REF!+#REF!+#REF!+#REF!+#REF!</f>
        <v>#REF!</v>
      </c>
      <c r="AH122" s="232"/>
    </row>
    <row r="123" spans="1:34" hidden="1" x14ac:dyDescent="0.3">
      <c r="A123" s="236" t="s">
        <v>81</v>
      </c>
      <c r="B123" s="384"/>
      <c r="C123" s="237"/>
      <c r="D123" s="251"/>
      <c r="E123" s="238"/>
      <c r="F123" s="238"/>
      <c r="G123" s="520"/>
      <c r="H123" s="238"/>
      <c r="I123" s="238"/>
      <c r="J123" s="238"/>
      <c r="K123" s="238"/>
      <c r="L123" s="238"/>
      <c r="M123" s="238"/>
      <c r="N123" s="238"/>
      <c r="O123" s="238"/>
      <c r="P123" s="238"/>
      <c r="Q123" s="238"/>
      <c r="R123" s="238"/>
      <c r="S123" s="238"/>
      <c r="T123" s="487"/>
      <c r="U123" s="487"/>
      <c r="V123" s="238"/>
      <c r="W123" s="238"/>
      <c r="X123" s="487"/>
      <c r="Y123" s="487"/>
      <c r="Z123" s="487"/>
      <c r="AA123" s="487"/>
      <c r="AB123" s="239"/>
      <c r="AC123" s="311"/>
      <c r="AD123" s="238"/>
      <c r="AE123" s="238"/>
      <c r="AF123" s="238"/>
      <c r="AG123" s="240"/>
      <c r="AH123" s="210"/>
    </row>
    <row r="124" spans="1:34" hidden="1" x14ac:dyDescent="0.3">
      <c r="A124" s="217" t="s">
        <v>57</v>
      </c>
      <c r="B124" s="377"/>
      <c r="C124" s="218">
        <v>2000</v>
      </c>
      <c r="D124" s="218">
        <v>2110</v>
      </c>
      <c r="E124" s="218">
        <v>2210</v>
      </c>
      <c r="F124" s="218">
        <v>2210</v>
      </c>
      <c r="G124" s="516">
        <v>2210</v>
      </c>
      <c r="H124" s="218">
        <v>2210</v>
      </c>
      <c r="I124" s="218">
        <v>2210</v>
      </c>
      <c r="J124" s="218">
        <v>2220</v>
      </c>
      <c r="K124" s="218">
        <v>2230</v>
      </c>
      <c r="L124" s="218">
        <v>2250</v>
      </c>
      <c r="M124" s="218">
        <v>2260</v>
      </c>
      <c r="N124" s="218">
        <v>2270</v>
      </c>
      <c r="O124" s="218"/>
      <c r="P124" s="218"/>
      <c r="Q124" s="218"/>
      <c r="R124" s="218">
        <v>2271</v>
      </c>
      <c r="S124" s="218"/>
      <c r="T124" s="483">
        <v>2272</v>
      </c>
      <c r="U124" s="483"/>
      <c r="V124" s="218">
        <v>2273</v>
      </c>
      <c r="W124" s="218">
        <v>2274</v>
      </c>
      <c r="X124" s="483">
        <v>2275</v>
      </c>
      <c r="Y124" s="483">
        <v>2282</v>
      </c>
      <c r="Z124" s="483"/>
      <c r="AA124" s="483"/>
      <c r="AB124" s="219">
        <v>2730</v>
      </c>
      <c r="AC124" s="307">
        <v>2800</v>
      </c>
      <c r="AD124" s="218"/>
      <c r="AE124" s="218">
        <v>3142</v>
      </c>
      <c r="AF124" s="218">
        <v>3210</v>
      </c>
      <c r="AG124" s="220" t="s">
        <v>58</v>
      </c>
    </row>
    <row r="125" spans="1:34" hidden="1" x14ac:dyDescent="0.3">
      <c r="A125" s="221" t="s">
        <v>59</v>
      </c>
      <c r="B125" s="378"/>
      <c r="C125" s="222" t="e">
        <f>#REF!+#REF!+#REF!+#REF!+#REF!+#REF!+#REF!+#REF!+#REF!+#REF!+#REF!+#REF!+#REF!</f>
        <v>#REF!</v>
      </c>
      <c r="D125" s="222" t="e">
        <f>#REF!+#REF!+#REF!+#REF!+#REF!+#REF!+#REF!+#REF!+#REF!+#REF!+#REF!+#REF!+#REF!</f>
        <v>#REF!</v>
      </c>
      <c r="E125" s="222" t="e">
        <f>#REF!+#REF!+#REF!+#REF!+#REF!+#REF!+#REF!+#REF!+#REF!+#REF!+#REF!+#REF!+#REF!</f>
        <v>#REF!</v>
      </c>
      <c r="F125" s="222" t="e">
        <f>#REF!+#REF!+#REF!+#REF!+#REF!+#REF!+#REF!+#REF!+#REF!+#REF!+#REF!+#REF!+#REF!</f>
        <v>#REF!</v>
      </c>
      <c r="G125" s="517" t="e">
        <f>#REF!+#REF!+#REF!+#REF!+#REF!+#REF!+#REF!+#REF!+#REF!+#REF!+#REF!+#REF!+#REF!</f>
        <v>#REF!</v>
      </c>
      <c r="H125" s="222" t="e">
        <f>#REF!+#REF!+#REF!+#REF!+#REF!+#REF!+#REF!+#REF!+#REF!+#REF!+#REF!+#REF!+#REF!</f>
        <v>#REF!</v>
      </c>
      <c r="I125" s="222" t="e">
        <f>#REF!+#REF!+#REF!+#REF!+#REF!+#REF!+#REF!+#REF!+#REF!+#REF!+#REF!+#REF!+#REF!</f>
        <v>#REF!</v>
      </c>
      <c r="J125" s="222" t="e">
        <f>#REF!+#REF!+#REF!+#REF!+#REF!+#REF!+#REF!+#REF!+#REF!+#REF!+#REF!+#REF!+#REF!</f>
        <v>#REF!</v>
      </c>
      <c r="K125" s="222" t="e">
        <f>#REF!+#REF!+#REF!+#REF!+#REF!+#REF!+#REF!+#REF!+#REF!+#REF!+#REF!+#REF!+#REF!</f>
        <v>#REF!</v>
      </c>
      <c r="L125" s="222" t="e">
        <f>#REF!+#REF!+#REF!+#REF!+#REF!+#REF!+#REF!+#REF!+#REF!+#REF!+#REF!+#REF!+#REF!</f>
        <v>#REF!</v>
      </c>
      <c r="M125" s="222" t="e">
        <f>#REF!+#REF!+#REF!+#REF!+#REF!+#REF!+#REF!+#REF!+#REF!+#REF!+#REF!+#REF!+#REF!</f>
        <v>#REF!</v>
      </c>
      <c r="N125" s="222" t="e">
        <f>#REF!+#REF!+#REF!+#REF!+#REF!+#REF!+#REF!+#REF!+#REF!+#REF!+#REF!+#REF!+#REF!</f>
        <v>#REF!</v>
      </c>
      <c r="O125" s="222"/>
      <c r="P125" s="222"/>
      <c r="Q125" s="222"/>
      <c r="R125" s="222" t="e">
        <f>#REF!+#REF!+#REF!+#REF!+#REF!+#REF!+#REF!+#REF!+#REF!+#REF!+#REF!+#REF!+#REF!</f>
        <v>#REF!</v>
      </c>
      <c r="S125" s="222"/>
      <c r="T125" s="484" t="e">
        <f>#REF!+#REF!+#REF!+#REF!+#REF!+#REF!+#REF!+#REF!+#REF!+#REF!+#REF!+#REF!+#REF!</f>
        <v>#REF!</v>
      </c>
      <c r="U125" s="484"/>
      <c r="V125" s="222" t="e">
        <f>#REF!+#REF!+#REF!+#REF!+#REF!+#REF!+#REF!+#REF!+#REF!+#REF!+#REF!+#REF!+#REF!</f>
        <v>#REF!</v>
      </c>
      <c r="W125" s="222" t="e">
        <f>#REF!+#REF!+#REF!+#REF!+#REF!+#REF!+#REF!+#REF!+#REF!+#REF!+#REF!+#REF!+#REF!</f>
        <v>#REF!</v>
      </c>
      <c r="X125" s="484" t="e">
        <f>#REF!+#REF!+#REF!+#REF!+#REF!+#REF!+#REF!+#REF!+#REF!+#REF!+#REF!+#REF!+#REF!</f>
        <v>#REF!</v>
      </c>
      <c r="Y125" s="484" t="e">
        <f>#REF!+#REF!+#REF!+#REF!+#REF!+#REF!+#REF!+#REF!+#REF!+#REF!+#REF!+#REF!+#REF!</f>
        <v>#REF!</v>
      </c>
      <c r="Z125" s="484"/>
      <c r="AA125" s="484"/>
      <c r="AB125" s="223" t="e">
        <f>#REF!+#REF!+#REF!+#REF!+#REF!+#REF!+#REF!+#REF!+#REF!+#REF!+#REF!+#REF!+#REF!</f>
        <v>#REF!</v>
      </c>
      <c r="AC125" s="308" t="e">
        <f>#REF!+#REF!+#REF!+#REF!+#REF!+#REF!+#REF!+#REF!+#REF!+#REF!+#REF!+#REF!+#REF!</f>
        <v>#REF!</v>
      </c>
      <c r="AD125" s="222"/>
      <c r="AE125" s="222" t="e">
        <f>#REF!+#REF!+#REF!+#REF!+#REF!+#REF!+#REF!+#REF!+#REF!+#REF!+#REF!+#REF!+#REF!</f>
        <v>#REF!</v>
      </c>
      <c r="AF125" s="222" t="e">
        <f>#REF!+#REF!+#REF!+#REF!+#REF!+#REF!+#REF!+#REF!+#REF!+#REF!+#REF!+#REF!+#REF!</f>
        <v>#REF!</v>
      </c>
      <c r="AG125" s="241" t="e">
        <f>#REF!+#REF!+#REF!+#REF!+#REF!+#REF!+#REF!+#REF!+#REF!+#REF!+#REF!+#REF!+#REF!</f>
        <v>#REF!</v>
      </c>
    </row>
    <row r="126" spans="1:34" hidden="1" x14ac:dyDescent="0.3">
      <c r="A126" s="221" t="s">
        <v>60</v>
      </c>
      <c r="B126" s="378"/>
      <c r="C126" s="222" t="e">
        <f>#REF!+#REF!+#REF!+#REF!+#REF!+#REF!+#REF!+#REF!+#REF!+#REF!+#REF!+#REF!+#REF!</f>
        <v>#REF!</v>
      </c>
      <c r="D126" s="222" t="e">
        <f>#REF!+#REF!+#REF!+#REF!+#REF!+#REF!+#REF!+#REF!+#REF!+#REF!+#REF!+#REF!+#REF!</f>
        <v>#REF!</v>
      </c>
      <c r="E126" s="222" t="e">
        <f>#REF!+#REF!+#REF!+#REF!+#REF!+#REF!+#REF!+#REF!+#REF!+#REF!+#REF!+#REF!+#REF!</f>
        <v>#REF!</v>
      </c>
      <c r="F126" s="222" t="e">
        <f>#REF!+#REF!+#REF!+#REF!+#REF!+#REF!+#REF!+#REF!+#REF!+#REF!+#REF!+#REF!+#REF!</f>
        <v>#REF!</v>
      </c>
      <c r="G126" s="517" t="e">
        <f>#REF!+#REF!+#REF!+#REF!+#REF!+#REF!+#REF!+#REF!+#REF!+#REF!+#REF!+#REF!+#REF!</f>
        <v>#REF!</v>
      </c>
      <c r="H126" s="222" t="e">
        <f>#REF!+#REF!+#REF!+#REF!+#REF!+#REF!+#REF!+#REF!+#REF!+#REF!+#REF!+#REF!+#REF!</f>
        <v>#REF!</v>
      </c>
      <c r="I126" s="222" t="e">
        <f>#REF!+#REF!+#REF!+#REF!+#REF!+#REF!+#REF!+#REF!+#REF!+#REF!+#REF!+#REF!+#REF!</f>
        <v>#REF!</v>
      </c>
      <c r="J126" s="222" t="e">
        <f>#REF!+#REF!+#REF!+#REF!+#REF!+#REF!+#REF!+#REF!+#REF!+#REF!+#REF!+#REF!+#REF!</f>
        <v>#REF!</v>
      </c>
      <c r="K126" s="222" t="e">
        <f>#REF!+#REF!+#REF!+#REF!+#REF!+#REF!+#REF!+#REF!+#REF!+#REF!+#REF!+#REF!+#REF!</f>
        <v>#REF!</v>
      </c>
      <c r="L126" s="222" t="e">
        <f>#REF!+#REF!+#REF!+#REF!+#REF!+#REF!+#REF!+#REF!+#REF!+#REF!+#REF!+#REF!+#REF!</f>
        <v>#REF!</v>
      </c>
      <c r="M126" s="222" t="e">
        <f>#REF!+#REF!+#REF!+#REF!+#REF!+#REF!+#REF!+#REF!+#REF!+#REF!+#REF!+#REF!+#REF!</f>
        <v>#REF!</v>
      </c>
      <c r="N126" s="222" t="e">
        <f>#REF!+#REF!+#REF!+#REF!+#REF!+#REF!+#REF!+#REF!+#REF!+#REF!+#REF!+#REF!+#REF!</f>
        <v>#REF!</v>
      </c>
      <c r="O126" s="222"/>
      <c r="P126" s="222"/>
      <c r="Q126" s="222"/>
      <c r="R126" s="222" t="e">
        <f>#REF!+#REF!+#REF!+#REF!+#REF!+#REF!+#REF!+#REF!+#REF!+#REF!+#REF!+#REF!+#REF!</f>
        <v>#REF!</v>
      </c>
      <c r="S126" s="222"/>
      <c r="T126" s="484" t="e">
        <f>#REF!+#REF!+#REF!+#REF!+#REF!+#REF!+#REF!+#REF!+#REF!+#REF!+#REF!+#REF!+#REF!</f>
        <v>#REF!</v>
      </c>
      <c r="U126" s="484"/>
      <c r="V126" s="222" t="e">
        <f>#REF!+#REF!+#REF!+#REF!+#REF!+#REF!+#REF!+#REF!+#REF!+#REF!+#REF!+#REF!+#REF!</f>
        <v>#REF!</v>
      </c>
      <c r="W126" s="222" t="e">
        <f>#REF!+#REF!+#REF!+#REF!+#REF!+#REF!+#REF!+#REF!+#REF!+#REF!+#REF!+#REF!+#REF!</f>
        <v>#REF!</v>
      </c>
      <c r="X126" s="484" t="e">
        <f>#REF!+#REF!+#REF!+#REF!+#REF!+#REF!+#REF!+#REF!+#REF!+#REF!+#REF!+#REF!+#REF!</f>
        <v>#REF!</v>
      </c>
      <c r="Y126" s="484" t="e">
        <f>#REF!+#REF!+#REF!+#REF!+#REF!+#REF!+#REF!+#REF!+#REF!+#REF!+#REF!+#REF!+#REF!</f>
        <v>#REF!</v>
      </c>
      <c r="Z126" s="484"/>
      <c r="AA126" s="484"/>
      <c r="AB126" s="223" t="e">
        <f>#REF!+#REF!+#REF!+#REF!+#REF!+#REF!+#REF!+#REF!+#REF!+#REF!+#REF!+#REF!+#REF!</f>
        <v>#REF!</v>
      </c>
      <c r="AC126" s="308" t="e">
        <f>#REF!+#REF!+#REF!+#REF!+#REF!+#REF!+#REF!+#REF!+#REF!+#REF!+#REF!+#REF!+#REF!</f>
        <v>#REF!</v>
      </c>
      <c r="AD126" s="222"/>
      <c r="AE126" s="222" t="e">
        <f>#REF!+#REF!+#REF!+#REF!+#REF!+#REF!+#REF!+#REF!+#REF!+#REF!+#REF!+#REF!+#REF!</f>
        <v>#REF!</v>
      </c>
      <c r="AF126" s="222" t="e">
        <f>#REF!+#REF!+#REF!+#REF!+#REF!+#REF!+#REF!+#REF!+#REF!+#REF!+#REF!+#REF!+#REF!</f>
        <v>#REF!</v>
      </c>
      <c r="AG126" s="241" t="e">
        <f>#REF!+#REF!+#REF!+#REF!+#REF!+#REF!+#REF!+#REF!+#REF!+#REF!+#REF!+#REF!+#REF!</f>
        <v>#REF!</v>
      </c>
      <c r="AH126" s="252"/>
    </row>
    <row r="127" spans="1:34" ht="101.25" hidden="1" x14ac:dyDescent="0.3">
      <c r="A127" s="225" t="s">
        <v>61</v>
      </c>
      <c r="B127" s="379"/>
      <c r="C127" s="222" t="e">
        <f>#REF!+#REF!+#REF!+#REF!+#REF!+#REF!+#REF!+#REF!+#REF!+#REF!+#REF!+#REF!+#REF!</f>
        <v>#REF!</v>
      </c>
      <c r="D127" s="222" t="e">
        <f>#REF!+#REF!+#REF!+#REF!+#REF!+#REF!+#REF!+#REF!+#REF!+#REF!+#REF!+#REF!+#REF!</f>
        <v>#REF!</v>
      </c>
      <c r="E127" s="222" t="e">
        <f>#REF!+#REF!+#REF!+#REF!+#REF!+#REF!+#REF!+#REF!+#REF!+#REF!+#REF!+#REF!+#REF!</f>
        <v>#REF!</v>
      </c>
      <c r="F127" s="222" t="e">
        <f>#REF!+#REF!+#REF!+#REF!+#REF!+#REF!+#REF!+#REF!+#REF!+#REF!+#REF!+#REF!+#REF!</f>
        <v>#REF!</v>
      </c>
      <c r="G127" s="517" t="e">
        <f>#REF!+#REF!+#REF!+#REF!+#REF!+#REF!+#REF!+#REF!+#REF!+#REF!+#REF!+#REF!+#REF!</f>
        <v>#REF!</v>
      </c>
      <c r="H127" s="222" t="e">
        <f>#REF!+#REF!+#REF!+#REF!+#REF!+#REF!+#REF!+#REF!+#REF!+#REF!+#REF!+#REF!+#REF!</f>
        <v>#REF!</v>
      </c>
      <c r="I127" s="222" t="e">
        <f>#REF!+#REF!+#REF!+#REF!+#REF!+#REF!+#REF!+#REF!+#REF!+#REF!+#REF!+#REF!+#REF!</f>
        <v>#REF!</v>
      </c>
      <c r="J127" s="222" t="e">
        <f>#REF!+#REF!+#REF!+#REF!+#REF!+#REF!+#REF!+#REF!+#REF!+#REF!+#REF!+#REF!+#REF!</f>
        <v>#REF!</v>
      </c>
      <c r="K127" s="222" t="e">
        <f>#REF!+#REF!+#REF!+#REF!+#REF!+#REF!+#REF!+#REF!+#REF!+#REF!+#REF!+#REF!+#REF!</f>
        <v>#REF!</v>
      </c>
      <c r="L127" s="222" t="e">
        <f>#REF!+#REF!+#REF!+#REF!+#REF!+#REF!+#REF!+#REF!+#REF!+#REF!+#REF!+#REF!+#REF!</f>
        <v>#REF!</v>
      </c>
      <c r="M127" s="222" t="e">
        <f>#REF!+#REF!+#REF!+#REF!+#REF!+#REF!+#REF!+#REF!+#REF!+#REF!+#REF!+#REF!+#REF!</f>
        <v>#REF!</v>
      </c>
      <c r="N127" s="222" t="e">
        <f>#REF!+#REF!+#REF!+#REF!+#REF!+#REF!+#REF!+#REF!+#REF!+#REF!+#REF!+#REF!+#REF!</f>
        <v>#REF!</v>
      </c>
      <c r="O127" s="222"/>
      <c r="P127" s="222"/>
      <c r="Q127" s="222"/>
      <c r="R127" s="222" t="e">
        <f>#REF!+#REF!+#REF!+#REF!+#REF!+#REF!+#REF!+#REF!+#REF!+#REF!+#REF!+#REF!+#REF!</f>
        <v>#REF!</v>
      </c>
      <c r="S127" s="222"/>
      <c r="T127" s="484" t="e">
        <f>#REF!+#REF!+#REF!+#REF!+#REF!+#REF!+#REF!+#REF!+#REF!+#REF!+#REF!+#REF!+#REF!</f>
        <v>#REF!</v>
      </c>
      <c r="U127" s="484"/>
      <c r="V127" s="222" t="e">
        <f>#REF!+#REF!+#REF!+#REF!+#REF!+#REF!+#REF!+#REF!+#REF!+#REF!+#REF!+#REF!+#REF!</f>
        <v>#REF!</v>
      </c>
      <c r="W127" s="222" t="e">
        <f>#REF!+#REF!+#REF!+#REF!+#REF!+#REF!+#REF!+#REF!+#REF!+#REF!+#REF!+#REF!+#REF!</f>
        <v>#REF!</v>
      </c>
      <c r="X127" s="484" t="e">
        <f>#REF!+#REF!+#REF!+#REF!+#REF!+#REF!+#REF!+#REF!+#REF!+#REF!+#REF!+#REF!+#REF!</f>
        <v>#REF!</v>
      </c>
      <c r="Y127" s="484" t="e">
        <f>#REF!+#REF!+#REF!+#REF!+#REF!+#REF!+#REF!+#REF!+#REF!+#REF!+#REF!+#REF!+#REF!</f>
        <v>#REF!</v>
      </c>
      <c r="Z127" s="484"/>
      <c r="AA127" s="484"/>
      <c r="AB127" s="223" t="e">
        <f>#REF!+#REF!+#REF!+#REF!+#REF!+#REF!+#REF!+#REF!+#REF!+#REF!+#REF!+#REF!+#REF!</f>
        <v>#REF!</v>
      </c>
      <c r="AC127" s="308" t="e">
        <f>#REF!+#REF!+#REF!+#REF!+#REF!+#REF!+#REF!+#REF!+#REF!+#REF!+#REF!+#REF!+#REF!</f>
        <v>#REF!</v>
      </c>
      <c r="AD127" s="222"/>
      <c r="AE127" s="222" t="e">
        <f>#REF!+#REF!+#REF!+#REF!+#REF!+#REF!+#REF!+#REF!+#REF!+#REF!+#REF!+#REF!+#REF!</f>
        <v>#REF!</v>
      </c>
      <c r="AF127" s="222" t="e">
        <f>#REF!+#REF!+#REF!+#REF!+#REF!+#REF!+#REF!+#REF!+#REF!+#REF!+#REF!+#REF!+#REF!</f>
        <v>#REF!</v>
      </c>
      <c r="AG127" s="241" t="e">
        <f>#REF!+#REF!+#REF!+#REF!+#REF!+#REF!+#REF!+#REF!+#REF!+#REF!+#REF!+#REF!+#REF!</f>
        <v>#REF!</v>
      </c>
      <c r="AH127" s="253"/>
    </row>
    <row r="128" spans="1:34" ht="60.75" hidden="1" x14ac:dyDescent="0.3">
      <c r="A128" s="225" t="s">
        <v>62</v>
      </c>
      <c r="B128" s="379"/>
      <c r="C128" s="222" t="e">
        <f>#REF!+#REF!+#REF!+#REF!+#REF!+#REF!+#REF!+#REF!+#REF!+#REF!+#REF!+#REF!+#REF!</f>
        <v>#REF!</v>
      </c>
      <c r="D128" s="222" t="e">
        <f>#REF!+#REF!+#REF!+#REF!+#REF!+#REF!+#REF!+#REF!+#REF!+#REF!+#REF!+#REF!+#REF!</f>
        <v>#REF!</v>
      </c>
      <c r="E128" s="222" t="e">
        <f>#REF!+#REF!+#REF!+#REF!+#REF!+#REF!+#REF!+#REF!+#REF!+#REF!+#REF!+#REF!+#REF!</f>
        <v>#REF!</v>
      </c>
      <c r="F128" s="222" t="e">
        <f>#REF!+#REF!+#REF!+#REF!+#REF!+#REF!+#REF!+#REF!+#REF!+#REF!+#REF!+#REF!+#REF!</f>
        <v>#REF!</v>
      </c>
      <c r="G128" s="517" t="e">
        <f>#REF!+#REF!+#REF!+#REF!+#REF!+#REF!+#REF!+#REF!+#REF!+#REF!+#REF!+#REF!+#REF!</f>
        <v>#REF!</v>
      </c>
      <c r="H128" s="222" t="e">
        <f>#REF!+#REF!+#REF!+#REF!+#REF!+#REF!+#REF!+#REF!+#REF!+#REF!+#REF!+#REF!+#REF!</f>
        <v>#REF!</v>
      </c>
      <c r="I128" s="222" t="e">
        <f>#REF!+#REF!+#REF!+#REF!+#REF!+#REF!+#REF!+#REF!+#REF!+#REF!+#REF!+#REF!+#REF!</f>
        <v>#REF!</v>
      </c>
      <c r="J128" s="222" t="e">
        <f>#REF!+#REF!+#REF!+#REF!+#REF!+#REF!+#REF!+#REF!+#REF!+#REF!+#REF!+#REF!+#REF!</f>
        <v>#REF!</v>
      </c>
      <c r="K128" s="222" t="e">
        <f>#REF!+#REF!+#REF!+#REF!+#REF!+#REF!+#REF!+#REF!+#REF!+#REF!+#REF!+#REF!+#REF!</f>
        <v>#REF!</v>
      </c>
      <c r="L128" s="222" t="e">
        <f>#REF!+#REF!+#REF!+#REF!+#REF!+#REF!+#REF!+#REF!+#REF!+#REF!+#REF!+#REF!+#REF!</f>
        <v>#REF!</v>
      </c>
      <c r="M128" s="222" t="e">
        <f>#REF!+#REF!+#REF!+#REF!+#REF!+#REF!+#REF!+#REF!+#REF!+#REF!+#REF!+#REF!+#REF!</f>
        <v>#REF!</v>
      </c>
      <c r="N128" s="222" t="e">
        <f>#REF!+#REF!+#REF!+#REF!+#REF!+#REF!+#REF!+#REF!+#REF!+#REF!+#REF!+#REF!+#REF!</f>
        <v>#REF!</v>
      </c>
      <c r="O128" s="222"/>
      <c r="P128" s="222"/>
      <c r="Q128" s="222"/>
      <c r="R128" s="222" t="e">
        <f>#REF!+#REF!+#REF!+#REF!+#REF!+#REF!+#REF!+#REF!+#REF!+#REF!+#REF!+#REF!+#REF!</f>
        <v>#REF!</v>
      </c>
      <c r="S128" s="222"/>
      <c r="T128" s="484" t="e">
        <f>#REF!+#REF!+#REF!+#REF!+#REF!+#REF!+#REF!+#REF!+#REF!+#REF!+#REF!+#REF!+#REF!</f>
        <v>#REF!</v>
      </c>
      <c r="U128" s="484"/>
      <c r="V128" s="222" t="e">
        <f>#REF!+#REF!+#REF!+#REF!+#REF!+#REF!+#REF!+#REF!+#REF!+#REF!+#REF!+#REF!+#REF!</f>
        <v>#REF!</v>
      </c>
      <c r="W128" s="222" t="e">
        <f>#REF!+#REF!+#REF!+#REF!+#REF!+#REF!+#REF!+#REF!+#REF!+#REF!+#REF!+#REF!+#REF!</f>
        <v>#REF!</v>
      </c>
      <c r="X128" s="484" t="e">
        <f>#REF!+#REF!+#REF!+#REF!+#REF!+#REF!+#REF!+#REF!+#REF!+#REF!+#REF!+#REF!+#REF!</f>
        <v>#REF!</v>
      </c>
      <c r="Y128" s="484" t="e">
        <f>#REF!+#REF!+#REF!+#REF!+#REF!+#REF!+#REF!+#REF!+#REF!+#REF!+#REF!+#REF!+#REF!</f>
        <v>#REF!</v>
      </c>
      <c r="Z128" s="484"/>
      <c r="AA128" s="484"/>
      <c r="AB128" s="223" t="e">
        <f>#REF!+#REF!+#REF!+#REF!+#REF!+#REF!+#REF!+#REF!+#REF!+#REF!+#REF!+#REF!+#REF!</f>
        <v>#REF!</v>
      </c>
      <c r="AC128" s="308" t="e">
        <f>#REF!+#REF!+#REF!+#REF!+#REF!+#REF!+#REF!+#REF!+#REF!+#REF!+#REF!+#REF!+#REF!</f>
        <v>#REF!</v>
      </c>
      <c r="AD128" s="222"/>
      <c r="AE128" s="222" t="e">
        <f>#REF!+#REF!+#REF!+#REF!+#REF!+#REF!+#REF!+#REF!+#REF!+#REF!+#REF!+#REF!+#REF!</f>
        <v>#REF!</v>
      </c>
      <c r="AF128" s="222" t="e">
        <f>#REF!+#REF!+#REF!+#REF!+#REF!+#REF!+#REF!+#REF!+#REF!+#REF!+#REF!+#REF!+#REF!</f>
        <v>#REF!</v>
      </c>
      <c r="AG128" s="241" t="e">
        <f>#REF!+#REF!+#REF!+#REF!+#REF!+#REF!+#REF!+#REF!+#REF!+#REF!+#REF!+#REF!+#REF!</f>
        <v>#REF!</v>
      </c>
      <c r="AH128" s="253"/>
    </row>
    <row r="129" spans="1:34" ht="60.75" hidden="1" x14ac:dyDescent="0.3">
      <c r="A129" s="225" t="s">
        <v>63</v>
      </c>
      <c r="B129" s="379"/>
      <c r="C129" s="222" t="e">
        <f>#REF!+#REF!+#REF!+#REF!+#REF!+#REF!+#REF!+#REF!+#REF!+#REF!+#REF!+#REF!+#REF!</f>
        <v>#REF!</v>
      </c>
      <c r="D129" s="222" t="e">
        <f>#REF!+#REF!+#REF!+#REF!+#REF!+#REF!+#REF!+#REF!+#REF!+#REF!+#REF!+#REF!+#REF!</f>
        <v>#REF!</v>
      </c>
      <c r="E129" s="222" t="e">
        <f>#REF!+#REF!+#REF!+#REF!+#REF!+#REF!+#REF!+#REF!+#REF!+#REF!+#REF!+#REF!+#REF!</f>
        <v>#REF!</v>
      </c>
      <c r="F129" s="222" t="e">
        <f>#REF!+#REF!+#REF!+#REF!+#REF!+#REF!+#REF!+#REF!+#REF!+#REF!+#REF!+#REF!+#REF!</f>
        <v>#REF!</v>
      </c>
      <c r="G129" s="517" t="e">
        <f>#REF!+#REF!+#REF!+#REF!+#REF!+#REF!+#REF!+#REF!+#REF!+#REF!+#REF!+#REF!+#REF!</f>
        <v>#REF!</v>
      </c>
      <c r="H129" s="222" t="e">
        <f>#REF!+#REF!+#REF!+#REF!+#REF!+#REF!+#REF!+#REF!+#REF!+#REF!+#REF!+#REF!+#REF!</f>
        <v>#REF!</v>
      </c>
      <c r="I129" s="222" t="e">
        <f>#REF!+#REF!+#REF!+#REF!+#REF!+#REF!+#REF!+#REF!+#REF!+#REF!+#REF!+#REF!+#REF!</f>
        <v>#REF!</v>
      </c>
      <c r="J129" s="222" t="e">
        <f>#REF!+#REF!+#REF!+#REF!+#REF!+#REF!+#REF!+#REF!+#REF!+#REF!+#REF!+#REF!+#REF!</f>
        <v>#REF!</v>
      </c>
      <c r="K129" s="222" t="e">
        <f>#REF!+#REF!+#REF!+#REF!+#REF!+#REF!+#REF!+#REF!+#REF!+#REF!+#REF!+#REF!+#REF!</f>
        <v>#REF!</v>
      </c>
      <c r="L129" s="222" t="e">
        <f>#REF!+#REF!+#REF!+#REF!+#REF!+#REF!+#REF!+#REF!+#REF!+#REF!+#REF!+#REF!+#REF!</f>
        <v>#REF!</v>
      </c>
      <c r="M129" s="222" t="e">
        <f>#REF!+#REF!+#REF!+#REF!+#REF!+#REF!+#REF!+#REF!+#REF!+#REF!+#REF!+#REF!+#REF!</f>
        <v>#REF!</v>
      </c>
      <c r="N129" s="222" t="e">
        <f>#REF!+#REF!+#REF!+#REF!+#REF!+#REF!+#REF!+#REF!+#REF!+#REF!+#REF!+#REF!+#REF!</f>
        <v>#REF!</v>
      </c>
      <c r="O129" s="222"/>
      <c r="P129" s="222"/>
      <c r="Q129" s="222"/>
      <c r="R129" s="222" t="e">
        <f>#REF!+#REF!+#REF!+#REF!+#REF!+#REF!+#REF!+#REF!+#REF!+#REF!+#REF!+#REF!+#REF!</f>
        <v>#REF!</v>
      </c>
      <c r="S129" s="222"/>
      <c r="T129" s="484" t="e">
        <f>#REF!+#REF!+#REF!+#REF!+#REF!+#REF!+#REF!+#REF!+#REF!+#REF!+#REF!+#REF!+#REF!</f>
        <v>#REF!</v>
      </c>
      <c r="U129" s="484"/>
      <c r="V129" s="222" t="e">
        <f>#REF!+#REF!+#REF!+#REF!+#REF!+#REF!+#REF!+#REF!+#REF!+#REF!+#REF!+#REF!+#REF!</f>
        <v>#REF!</v>
      </c>
      <c r="W129" s="222" t="e">
        <f>#REF!+#REF!+#REF!+#REF!+#REF!+#REF!+#REF!+#REF!+#REF!+#REF!+#REF!+#REF!+#REF!</f>
        <v>#REF!</v>
      </c>
      <c r="X129" s="484" t="e">
        <f>#REF!+#REF!+#REF!+#REF!+#REF!+#REF!+#REF!+#REF!+#REF!+#REF!+#REF!+#REF!+#REF!</f>
        <v>#REF!</v>
      </c>
      <c r="Y129" s="484" t="e">
        <f>#REF!+#REF!+#REF!+#REF!+#REF!+#REF!+#REF!+#REF!+#REF!+#REF!+#REF!+#REF!+#REF!</f>
        <v>#REF!</v>
      </c>
      <c r="Z129" s="484"/>
      <c r="AA129" s="484"/>
      <c r="AB129" s="223" t="e">
        <f>#REF!+#REF!+#REF!+#REF!+#REF!+#REF!+#REF!+#REF!+#REF!+#REF!+#REF!+#REF!+#REF!</f>
        <v>#REF!</v>
      </c>
      <c r="AC129" s="308" t="e">
        <f>#REF!+#REF!+#REF!+#REF!+#REF!+#REF!+#REF!+#REF!+#REF!+#REF!+#REF!+#REF!+#REF!</f>
        <v>#REF!</v>
      </c>
      <c r="AD129" s="222"/>
      <c r="AE129" s="222" t="e">
        <f>#REF!+#REF!+#REF!+#REF!+#REF!+#REF!+#REF!+#REF!+#REF!+#REF!+#REF!+#REF!+#REF!</f>
        <v>#REF!</v>
      </c>
      <c r="AF129" s="222" t="e">
        <f>#REF!+#REF!+#REF!+#REF!+#REF!+#REF!+#REF!+#REF!+#REF!+#REF!+#REF!+#REF!+#REF!</f>
        <v>#REF!</v>
      </c>
      <c r="AG129" s="241" t="e">
        <f>#REF!+#REF!+#REF!+#REF!+#REF!+#REF!+#REF!+#REF!+#REF!+#REF!+#REF!+#REF!+#REF!</f>
        <v>#REF!</v>
      </c>
      <c r="AH129" s="253"/>
    </row>
    <row r="130" spans="1:34" ht="60.75" hidden="1" x14ac:dyDescent="0.3">
      <c r="A130" s="225" t="s">
        <v>64</v>
      </c>
      <c r="B130" s="379"/>
      <c r="C130" s="222" t="e">
        <f>#REF!+#REF!+#REF!+#REF!+#REF!+#REF!+#REF!+#REF!+#REF!+#REF!+#REF!+#REF!+#REF!</f>
        <v>#REF!</v>
      </c>
      <c r="D130" s="222" t="e">
        <f>#REF!+#REF!+#REF!+#REF!+#REF!+#REF!+#REF!+#REF!+#REF!+#REF!+#REF!+#REF!+#REF!</f>
        <v>#REF!</v>
      </c>
      <c r="E130" s="222" t="e">
        <f>#REF!+#REF!+#REF!+#REF!+#REF!+#REF!+#REF!+#REF!+#REF!+#REF!+#REF!+#REF!+#REF!</f>
        <v>#REF!</v>
      </c>
      <c r="F130" s="222" t="e">
        <f>#REF!+#REF!+#REF!+#REF!+#REF!+#REF!+#REF!+#REF!+#REF!+#REF!+#REF!+#REF!+#REF!</f>
        <v>#REF!</v>
      </c>
      <c r="G130" s="517" t="e">
        <f>#REF!+#REF!+#REF!+#REF!+#REF!+#REF!+#REF!+#REF!+#REF!+#REF!+#REF!+#REF!+#REF!</f>
        <v>#REF!</v>
      </c>
      <c r="H130" s="222" t="e">
        <f>#REF!+#REF!+#REF!+#REF!+#REF!+#REF!+#REF!+#REF!+#REF!+#REF!+#REF!+#REF!+#REF!</f>
        <v>#REF!</v>
      </c>
      <c r="I130" s="222" t="e">
        <f>#REF!+#REF!+#REF!+#REF!+#REF!+#REF!+#REF!+#REF!+#REF!+#REF!+#REF!+#REF!+#REF!</f>
        <v>#REF!</v>
      </c>
      <c r="J130" s="222" t="e">
        <f>#REF!+#REF!+#REF!+#REF!+#REF!+#REF!+#REF!+#REF!+#REF!+#REF!+#REF!+#REF!+#REF!</f>
        <v>#REF!</v>
      </c>
      <c r="K130" s="222" t="e">
        <f>#REF!+#REF!+#REF!+#REF!+#REF!+#REF!+#REF!+#REF!+#REF!+#REF!+#REF!+#REF!+#REF!</f>
        <v>#REF!</v>
      </c>
      <c r="L130" s="222" t="e">
        <f>#REF!+#REF!+#REF!+#REF!+#REF!+#REF!+#REF!+#REF!+#REF!+#REF!+#REF!+#REF!+#REF!</f>
        <v>#REF!</v>
      </c>
      <c r="M130" s="222" t="e">
        <f>#REF!+#REF!+#REF!+#REF!+#REF!+#REF!+#REF!+#REF!+#REF!+#REF!+#REF!+#REF!+#REF!</f>
        <v>#REF!</v>
      </c>
      <c r="N130" s="222" t="e">
        <f>#REF!+#REF!+#REF!+#REF!+#REF!+#REF!+#REF!+#REF!+#REF!+#REF!+#REF!+#REF!+#REF!</f>
        <v>#REF!</v>
      </c>
      <c r="O130" s="222"/>
      <c r="P130" s="222"/>
      <c r="Q130" s="222"/>
      <c r="R130" s="222" t="e">
        <f>#REF!+#REF!+#REF!+#REF!+#REF!+#REF!+#REF!+#REF!+#REF!+#REF!+#REF!+#REF!+#REF!</f>
        <v>#REF!</v>
      </c>
      <c r="S130" s="222"/>
      <c r="T130" s="484" t="e">
        <f>#REF!+#REF!+#REF!+#REF!+#REF!+#REF!+#REF!+#REF!+#REF!+#REF!+#REF!+#REF!+#REF!</f>
        <v>#REF!</v>
      </c>
      <c r="U130" s="484"/>
      <c r="V130" s="222" t="e">
        <f>#REF!+#REF!+#REF!+#REF!+#REF!+#REF!+#REF!+#REF!+#REF!+#REF!+#REF!+#REF!+#REF!</f>
        <v>#REF!</v>
      </c>
      <c r="W130" s="222" t="e">
        <f>#REF!+#REF!+#REF!+#REF!+#REF!+#REF!+#REF!+#REF!+#REF!+#REF!+#REF!+#REF!+#REF!</f>
        <v>#REF!</v>
      </c>
      <c r="X130" s="484" t="e">
        <f>#REF!+#REF!+#REF!+#REF!+#REF!+#REF!+#REF!+#REF!+#REF!+#REF!+#REF!+#REF!+#REF!</f>
        <v>#REF!</v>
      </c>
      <c r="Y130" s="484" t="e">
        <f>#REF!+#REF!+#REF!+#REF!+#REF!+#REF!+#REF!+#REF!+#REF!+#REF!+#REF!+#REF!+#REF!</f>
        <v>#REF!</v>
      </c>
      <c r="Z130" s="484"/>
      <c r="AA130" s="484"/>
      <c r="AB130" s="223" t="e">
        <f>#REF!+#REF!+#REF!+#REF!+#REF!+#REF!+#REF!+#REF!+#REF!+#REF!+#REF!+#REF!+#REF!</f>
        <v>#REF!</v>
      </c>
      <c r="AC130" s="308" t="e">
        <f>#REF!+#REF!+#REF!+#REF!+#REF!+#REF!+#REF!+#REF!+#REF!+#REF!+#REF!+#REF!+#REF!</f>
        <v>#REF!</v>
      </c>
      <c r="AD130" s="222"/>
      <c r="AE130" s="222" t="e">
        <f>#REF!+#REF!+#REF!+#REF!+#REF!+#REF!+#REF!+#REF!+#REF!+#REF!+#REF!+#REF!+#REF!</f>
        <v>#REF!</v>
      </c>
      <c r="AF130" s="222" t="e">
        <f>#REF!+#REF!+#REF!+#REF!+#REF!+#REF!+#REF!+#REF!+#REF!+#REF!+#REF!+#REF!+#REF!</f>
        <v>#REF!</v>
      </c>
      <c r="AG130" s="241" t="e">
        <f>#REF!+#REF!+#REF!+#REF!+#REF!+#REF!+#REF!+#REF!+#REF!+#REF!+#REF!+#REF!+#REF!</f>
        <v>#REF!</v>
      </c>
      <c r="AH130" s="253"/>
    </row>
    <row r="131" spans="1:34" hidden="1" x14ac:dyDescent="0.3">
      <c r="A131" s="221" t="s">
        <v>65</v>
      </c>
      <c r="B131" s="378"/>
      <c r="C131" s="222" t="e">
        <f>#REF!+#REF!+#REF!+#REF!+#REF!+#REF!+#REF!+#REF!+#REF!+#REF!+#REF!+#REF!+#REF!</f>
        <v>#REF!</v>
      </c>
      <c r="D131" s="222" t="e">
        <f>#REF!+#REF!+#REF!+#REF!+#REF!+#REF!+#REF!+#REF!+#REF!+#REF!+#REF!+#REF!+#REF!</f>
        <v>#REF!</v>
      </c>
      <c r="E131" s="222" t="e">
        <f>#REF!+#REF!+#REF!+#REF!+#REF!+#REF!+#REF!+#REF!+#REF!+#REF!+#REF!+#REF!+#REF!</f>
        <v>#REF!</v>
      </c>
      <c r="F131" s="222" t="e">
        <f>#REF!+#REF!+#REF!+#REF!+#REF!+#REF!+#REF!+#REF!+#REF!+#REF!+#REF!+#REF!+#REF!</f>
        <v>#REF!</v>
      </c>
      <c r="G131" s="517" t="e">
        <f>#REF!+#REF!+#REF!+#REF!+#REF!+#REF!+#REF!+#REF!+#REF!+#REF!+#REF!+#REF!+#REF!</f>
        <v>#REF!</v>
      </c>
      <c r="H131" s="222" t="e">
        <f>#REF!+#REF!+#REF!+#REF!+#REF!+#REF!+#REF!+#REF!+#REF!+#REF!+#REF!+#REF!+#REF!</f>
        <v>#REF!</v>
      </c>
      <c r="I131" s="222" t="e">
        <f>#REF!+#REF!+#REF!+#REF!+#REF!+#REF!+#REF!+#REF!+#REF!+#REF!+#REF!+#REF!+#REF!</f>
        <v>#REF!</v>
      </c>
      <c r="J131" s="222" t="e">
        <f>#REF!+#REF!+#REF!+#REF!+#REF!+#REF!+#REF!+#REF!+#REF!+#REF!+#REF!+#REF!+#REF!</f>
        <v>#REF!</v>
      </c>
      <c r="K131" s="222" t="e">
        <f>#REF!+#REF!+#REF!+#REF!+#REF!+#REF!+#REF!+#REF!+#REF!+#REF!+#REF!+#REF!+#REF!</f>
        <v>#REF!</v>
      </c>
      <c r="L131" s="222" t="e">
        <f>#REF!+#REF!+#REF!+#REF!+#REF!+#REF!+#REF!+#REF!+#REF!+#REF!+#REF!+#REF!+#REF!</f>
        <v>#REF!</v>
      </c>
      <c r="M131" s="222" t="e">
        <f>#REF!+#REF!+#REF!+#REF!+#REF!+#REF!+#REF!+#REF!+#REF!+#REF!+#REF!+#REF!+#REF!</f>
        <v>#REF!</v>
      </c>
      <c r="N131" s="222" t="e">
        <f>#REF!+#REF!+#REF!+#REF!+#REF!+#REF!+#REF!+#REF!+#REF!+#REF!+#REF!+#REF!+#REF!</f>
        <v>#REF!</v>
      </c>
      <c r="O131" s="222"/>
      <c r="P131" s="222"/>
      <c r="Q131" s="222"/>
      <c r="R131" s="222" t="e">
        <f>#REF!+#REF!+#REF!+#REF!+#REF!+#REF!+#REF!+#REF!+#REF!+#REF!+#REF!+#REF!+#REF!</f>
        <v>#REF!</v>
      </c>
      <c r="S131" s="222"/>
      <c r="T131" s="484" t="e">
        <f>#REF!+#REF!+#REF!+#REF!+#REF!+#REF!+#REF!+#REF!+#REF!+#REF!+#REF!+#REF!+#REF!</f>
        <v>#REF!</v>
      </c>
      <c r="U131" s="484"/>
      <c r="V131" s="222" t="e">
        <f>#REF!+#REF!+#REF!+#REF!+#REF!+#REF!+#REF!+#REF!+#REF!+#REF!+#REF!+#REF!+#REF!</f>
        <v>#REF!</v>
      </c>
      <c r="W131" s="222" t="e">
        <f>#REF!+#REF!+#REF!+#REF!+#REF!+#REF!+#REF!+#REF!+#REF!+#REF!+#REF!+#REF!+#REF!</f>
        <v>#REF!</v>
      </c>
      <c r="X131" s="484" t="e">
        <f>#REF!+#REF!+#REF!+#REF!+#REF!+#REF!+#REF!+#REF!+#REF!+#REF!+#REF!+#REF!+#REF!</f>
        <v>#REF!</v>
      </c>
      <c r="Y131" s="484" t="e">
        <f>#REF!+#REF!+#REF!+#REF!+#REF!+#REF!+#REF!+#REF!+#REF!+#REF!+#REF!+#REF!+#REF!</f>
        <v>#REF!</v>
      </c>
      <c r="Z131" s="484"/>
      <c r="AA131" s="484"/>
      <c r="AB131" s="223" t="e">
        <f>#REF!+#REF!+#REF!+#REF!+#REF!+#REF!+#REF!+#REF!+#REF!+#REF!+#REF!+#REF!+#REF!</f>
        <v>#REF!</v>
      </c>
      <c r="AC131" s="308" t="e">
        <f>#REF!+#REF!+#REF!+#REF!+#REF!+#REF!+#REF!+#REF!+#REF!+#REF!+#REF!+#REF!+#REF!</f>
        <v>#REF!</v>
      </c>
      <c r="AD131" s="222"/>
      <c r="AE131" s="222" t="e">
        <f>#REF!+#REF!+#REF!+#REF!+#REF!+#REF!+#REF!+#REF!+#REF!+#REF!+#REF!+#REF!+#REF!</f>
        <v>#REF!</v>
      </c>
      <c r="AF131" s="222" t="e">
        <f>#REF!+#REF!+#REF!+#REF!+#REF!+#REF!+#REF!+#REF!+#REF!+#REF!+#REF!+#REF!+#REF!</f>
        <v>#REF!</v>
      </c>
      <c r="AG131" s="241" t="e">
        <f>#REF!+#REF!+#REF!+#REF!+#REF!+#REF!+#REF!+#REF!+#REF!+#REF!+#REF!+#REF!+#REF!</f>
        <v>#REF!</v>
      </c>
    </row>
    <row r="132" spans="1:34" ht="60.75" hidden="1" x14ac:dyDescent="0.3">
      <c r="A132" s="225" t="s">
        <v>63</v>
      </c>
      <c r="B132" s="379"/>
      <c r="C132" s="222" t="e">
        <f>#REF!+#REF!+#REF!+#REF!+#REF!+#REF!+#REF!+#REF!+#REF!+#REF!+#REF!+#REF!+#REF!</f>
        <v>#REF!</v>
      </c>
      <c r="D132" s="222" t="e">
        <f>#REF!+#REF!+#REF!+#REF!+#REF!+#REF!+#REF!+#REF!+#REF!+#REF!+#REF!+#REF!+#REF!</f>
        <v>#REF!</v>
      </c>
      <c r="E132" s="222" t="e">
        <f>#REF!+#REF!+#REF!+#REF!+#REF!+#REF!+#REF!+#REF!+#REF!+#REF!+#REF!+#REF!+#REF!</f>
        <v>#REF!</v>
      </c>
      <c r="F132" s="222" t="e">
        <f>#REF!+#REF!+#REF!+#REF!+#REF!+#REF!+#REF!+#REF!+#REF!+#REF!+#REF!+#REF!+#REF!</f>
        <v>#REF!</v>
      </c>
      <c r="G132" s="517" t="e">
        <f>#REF!+#REF!+#REF!+#REF!+#REF!+#REF!+#REF!+#REF!+#REF!+#REF!+#REF!+#REF!+#REF!</f>
        <v>#REF!</v>
      </c>
      <c r="H132" s="222" t="e">
        <f>#REF!+#REF!+#REF!+#REF!+#REF!+#REF!+#REF!+#REF!+#REF!+#REF!+#REF!+#REF!+#REF!</f>
        <v>#REF!</v>
      </c>
      <c r="I132" s="222" t="e">
        <f>#REF!+#REF!+#REF!+#REF!+#REF!+#REF!+#REF!+#REF!+#REF!+#REF!+#REF!+#REF!+#REF!</f>
        <v>#REF!</v>
      </c>
      <c r="J132" s="222" t="e">
        <f>#REF!+#REF!+#REF!+#REF!+#REF!+#REF!+#REF!+#REF!+#REF!+#REF!+#REF!+#REF!+#REF!</f>
        <v>#REF!</v>
      </c>
      <c r="K132" s="222" t="e">
        <f>#REF!+#REF!+#REF!+#REF!+#REF!+#REF!+#REF!+#REF!+#REF!+#REF!+#REF!+#REF!+#REF!</f>
        <v>#REF!</v>
      </c>
      <c r="L132" s="222" t="e">
        <f>#REF!+#REF!+#REF!+#REF!+#REF!+#REF!+#REF!+#REF!+#REF!+#REF!+#REF!+#REF!+#REF!</f>
        <v>#REF!</v>
      </c>
      <c r="M132" s="222" t="e">
        <f>#REF!+#REF!+#REF!+#REF!+#REF!+#REF!+#REF!+#REF!+#REF!+#REF!+#REF!+#REF!+#REF!</f>
        <v>#REF!</v>
      </c>
      <c r="N132" s="222" t="e">
        <f>#REF!+#REF!+#REF!+#REF!+#REF!+#REF!+#REF!+#REF!+#REF!+#REF!+#REF!+#REF!+#REF!</f>
        <v>#REF!</v>
      </c>
      <c r="O132" s="222"/>
      <c r="P132" s="222"/>
      <c r="Q132" s="222"/>
      <c r="R132" s="222" t="e">
        <f>#REF!+#REF!+#REF!+#REF!+#REF!+#REF!+#REF!+#REF!+#REF!+#REF!+#REF!+#REF!+#REF!</f>
        <v>#REF!</v>
      </c>
      <c r="S132" s="222"/>
      <c r="T132" s="484" t="e">
        <f>#REF!+#REF!+#REF!+#REF!+#REF!+#REF!+#REF!+#REF!+#REF!+#REF!+#REF!+#REF!+#REF!</f>
        <v>#REF!</v>
      </c>
      <c r="U132" s="484"/>
      <c r="V132" s="222" t="e">
        <f>#REF!+#REF!+#REF!+#REF!+#REF!+#REF!+#REF!+#REF!+#REF!+#REF!+#REF!+#REF!+#REF!</f>
        <v>#REF!</v>
      </c>
      <c r="W132" s="222" t="e">
        <f>#REF!+#REF!+#REF!+#REF!+#REF!+#REF!+#REF!+#REF!+#REF!+#REF!+#REF!+#REF!+#REF!</f>
        <v>#REF!</v>
      </c>
      <c r="X132" s="484" t="e">
        <f>#REF!+#REF!+#REF!+#REF!+#REF!+#REF!+#REF!+#REF!+#REF!+#REF!+#REF!+#REF!+#REF!</f>
        <v>#REF!</v>
      </c>
      <c r="Y132" s="484" t="e">
        <f>#REF!+#REF!+#REF!+#REF!+#REF!+#REF!+#REF!+#REF!+#REF!+#REF!+#REF!+#REF!+#REF!</f>
        <v>#REF!</v>
      </c>
      <c r="Z132" s="484"/>
      <c r="AA132" s="484"/>
      <c r="AB132" s="223" t="e">
        <f>#REF!+#REF!+#REF!+#REF!+#REF!+#REF!+#REF!+#REF!+#REF!+#REF!+#REF!+#REF!+#REF!</f>
        <v>#REF!</v>
      </c>
      <c r="AC132" s="308" t="e">
        <f>#REF!+#REF!+#REF!+#REF!+#REF!+#REF!+#REF!+#REF!+#REF!+#REF!+#REF!+#REF!+#REF!</f>
        <v>#REF!</v>
      </c>
      <c r="AD132" s="222"/>
      <c r="AE132" s="222" t="e">
        <f>#REF!+#REF!+#REF!+#REF!+#REF!+#REF!+#REF!+#REF!+#REF!+#REF!+#REF!+#REF!+#REF!</f>
        <v>#REF!</v>
      </c>
      <c r="AF132" s="222" t="e">
        <f>#REF!+#REF!+#REF!+#REF!+#REF!+#REF!+#REF!+#REF!+#REF!+#REF!+#REF!+#REF!+#REF!</f>
        <v>#REF!</v>
      </c>
      <c r="AG132" s="241" t="e">
        <f>#REF!+#REF!+#REF!+#REF!+#REF!+#REF!+#REF!+#REF!+#REF!+#REF!+#REF!+#REF!+#REF!</f>
        <v>#REF!</v>
      </c>
    </row>
    <row r="133" spans="1:34" ht="60.75" hidden="1" x14ac:dyDescent="0.3">
      <c r="A133" s="225" t="s">
        <v>64</v>
      </c>
      <c r="B133" s="379"/>
      <c r="C133" s="222" t="e">
        <f>#REF!+#REF!+#REF!+#REF!+#REF!+#REF!+#REF!+#REF!+#REF!+#REF!+#REF!+#REF!+#REF!</f>
        <v>#REF!</v>
      </c>
      <c r="D133" s="222" t="e">
        <f>#REF!+#REF!+#REF!+#REF!+#REF!+#REF!+#REF!+#REF!+#REF!+#REF!+#REF!+#REF!+#REF!</f>
        <v>#REF!</v>
      </c>
      <c r="E133" s="222" t="e">
        <f>#REF!+#REF!+#REF!+#REF!+#REF!+#REF!+#REF!+#REF!+#REF!+#REF!+#REF!+#REF!+#REF!</f>
        <v>#REF!</v>
      </c>
      <c r="F133" s="222" t="e">
        <f>#REF!+#REF!+#REF!+#REF!+#REF!+#REF!+#REF!+#REF!+#REF!+#REF!+#REF!+#REF!+#REF!</f>
        <v>#REF!</v>
      </c>
      <c r="G133" s="517" t="e">
        <f>#REF!+#REF!+#REF!+#REF!+#REF!+#REF!+#REF!+#REF!+#REF!+#REF!+#REF!+#REF!+#REF!</f>
        <v>#REF!</v>
      </c>
      <c r="H133" s="222" t="e">
        <f>#REF!+#REF!+#REF!+#REF!+#REF!+#REF!+#REF!+#REF!+#REF!+#REF!+#REF!+#REF!+#REF!</f>
        <v>#REF!</v>
      </c>
      <c r="I133" s="222" t="e">
        <f>#REF!+#REF!+#REF!+#REF!+#REF!+#REF!+#REF!+#REF!+#REF!+#REF!+#REF!+#REF!+#REF!</f>
        <v>#REF!</v>
      </c>
      <c r="J133" s="222" t="e">
        <f>#REF!+#REF!+#REF!+#REF!+#REF!+#REF!+#REF!+#REF!+#REF!+#REF!+#REF!+#REF!+#REF!</f>
        <v>#REF!</v>
      </c>
      <c r="K133" s="222" t="e">
        <f>#REF!+#REF!+#REF!+#REF!+#REF!+#REF!+#REF!+#REF!+#REF!+#REF!+#REF!+#REF!+#REF!</f>
        <v>#REF!</v>
      </c>
      <c r="L133" s="222" t="e">
        <f>#REF!+#REF!+#REF!+#REF!+#REF!+#REF!+#REF!+#REF!+#REF!+#REF!+#REF!+#REF!+#REF!</f>
        <v>#REF!</v>
      </c>
      <c r="M133" s="222" t="e">
        <f>#REF!+#REF!+#REF!+#REF!+#REF!+#REF!+#REF!+#REF!+#REF!+#REF!+#REF!+#REF!+#REF!</f>
        <v>#REF!</v>
      </c>
      <c r="N133" s="222" t="e">
        <f>#REF!+#REF!+#REF!+#REF!+#REF!+#REF!+#REF!+#REF!+#REF!+#REF!+#REF!+#REF!+#REF!</f>
        <v>#REF!</v>
      </c>
      <c r="O133" s="222"/>
      <c r="P133" s="222"/>
      <c r="Q133" s="222"/>
      <c r="R133" s="222" t="e">
        <f>#REF!+#REF!+#REF!+#REF!+#REF!+#REF!+#REF!+#REF!+#REF!+#REF!+#REF!+#REF!+#REF!</f>
        <v>#REF!</v>
      </c>
      <c r="S133" s="222"/>
      <c r="T133" s="484" t="e">
        <f>#REF!+#REF!+#REF!+#REF!+#REF!+#REF!+#REF!+#REF!+#REF!+#REF!+#REF!+#REF!+#REF!</f>
        <v>#REF!</v>
      </c>
      <c r="U133" s="484"/>
      <c r="V133" s="222" t="e">
        <f>#REF!+#REF!+#REF!+#REF!+#REF!+#REF!+#REF!+#REF!+#REF!+#REF!+#REF!+#REF!+#REF!</f>
        <v>#REF!</v>
      </c>
      <c r="W133" s="222" t="e">
        <f>#REF!+#REF!+#REF!+#REF!+#REF!+#REF!+#REF!+#REF!+#REF!+#REF!+#REF!+#REF!+#REF!</f>
        <v>#REF!</v>
      </c>
      <c r="X133" s="484" t="e">
        <f>#REF!+#REF!+#REF!+#REF!+#REF!+#REF!+#REF!+#REF!+#REF!+#REF!+#REF!+#REF!+#REF!</f>
        <v>#REF!</v>
      </c>
      <c r="Y133" s="484" t="e">
        <f>#REF!+#REF!+#REF!+#REF!+#REF!+#REF!+#REF!+#REF!+#REF!+#REF!+#REF!+#REF!+#REF!</f>
        <v>#REF!</v>
      </c>
      <c r="Z133" s="484"/>
      <c r="AA133" s="484"/>
      <c r="AB133" s="223" t="e">
        <f>#REF!+#REF!+#REF!+#REF!+#REF!+#REF!+#REF!+#REF!+#REF!+#REF!+#REF!+#REF!+#REF!</f>
        <v>#REF!</v>
      </c>
      <c r="AC133" s="308" t="e">
        <f>#REF!+#REF!+#REF!+#REF!+#REF!+#REF!+#REF!+#REF!+#REF!+#REF!+#REF!+#REF!+#REF!</f>
        <v>#REF!</v>
      </c>
      <c r="AD133" s="222"/>
      <c r="AE133" s="222" t="e">
        <f>#REF!+#REF!+#REF!+#REF!+#REF!+#REF!+#REF!+#REF!+#REF!+#REF!+#REF!+#REF!+#REF!</f>
        <v>#REF!</v>
      </c>
      <c r="AF133" s="222" t="e">
        <f>#REF!+#REF!+#REF!+#REF!+#REF!+#REF!+#REF!+#REF!+#REF!+#REF!+#REF!+#REF!+#REF!</f>
        <v>#REF!</v>
      </c>
      <c r="AG133" s="241" t="e">
        <f>#REF!+#REF!+#REF!+#REF!+#REF!+#REF!+#REF!+#REF!+#REF!+#REF!+#REF!+#REF!+#REF!</f>
        <v>#REF!</v>
      </c>
    </row>
    <row r="134" spans="1:34" hidden="1" x14ac:dyDescent="0.3">
      <c r="A134" s="221" t="s">
        <v>66</v>
      </c>
      <c r="B134" s="378"/>
      <c r="C134" s="222" t="e">
        <f>#REF!+#REF!+#REF!+#REF!+#REF!+#REF!+#REF!+#REF!+#REF!+#REF!+#REF!+#REF!+#REF!</f>
        <v>#REF!</v>
      </c>
      <c r="D134" s="222" t="e">
        <f>#REF!+#REF!+#REF!+#REF!+#REF!+#REF!+#REF!+#REF!+#REF!+#REF!+#REF!+#REF!+#REF!</f>
        <v>#REF!</v>
      </c>
      <c r="E134" s="222" t="e">
        <f>#REF!+#REF!+#REF!+#REF!+#REF!+#REF!+#REF!+#REF!+#REF!+#REF!+#REF!+#REF!+#REF!</f>
        <v>#REF!</v>
      </c>
      <c r="F134" s="222" t="e">
        <f>#REF!+#REF!+#REF!+#REF!+#REF!+#REF!+#REF!+#REF!+#REF!+#REF!+#REF!+#REF!+#REF!</f>
        <v>#REF!</v>
      </c>
      <c r="G134" s="517" t="e">
        <f>#REF!+#REF!+#REF!+#REF!+#REF!+#REF!+#REF!+#REF!+#REF!+#REF!+#REF!+#REF!+#REF!</f>
        <v>#REF!</v>
      </c>
      <c r="H134" s="222" t="e">
        <f>#REF!+#REF!+#REF!+#REF!+#REF!+#REF!+#REF!+#REF!+#REF!+#REF!+#REF!+#REF!+#REF!</f>
        <v>#REF!</v>
      </c>
      <c r="I134" s="222" t="e">
        <f>#REF!+#REF!+#REF!+#REF!+#REF!+#REF!+#REF!+#REF!+#REF!+#REF!+#REF!+#REF!+#REF!</f>
        <v>#REF!</v>
      </c>
      <c r="J134" s="222" t="e">
        <f>#REF!+#REF!+#REF!+#REF!+#REF!+#REF!+#REF!+#REF!+#REF!+#REF!+#REF!+#REF!+#REF!</f>
        <v>#REF!</v>
      </c>
      <c r="K134" s="222" t="e">
        <f>#REF!+#REF!+#REF!+#REF!+#REF!+#REF!+#REF!+#REF!+#REF!+#REF!+#REF!+#REF!+#REF!</f>
        <v>#REF!</v>
      </c>
      <c r="L134" s="222" t="e">
        <f>#REF!+#REF!+#REF!+#REF!+#REF!+#REF!+#REF!+#REF!+#REF!+#REF!+#REF!+#REF!+#REF!</f>
        <v>#REF!</v>
      </c>
      <c r="M134" s="222" t="e">
        <f>#REF!+#REF!+#REF!+#REF!+#REF!+#REF!+#REF!+#REF!+#REF!+#REF!+#REF!+#REF!+#REF!</f>
        <v>#REF!</v>
      </c>
      <c r="N134" s="222" t="e">
        <f>#REF!+#REF!+#REF!+#REF!+#REF!+#REF!+#REF!+#REF!+#REF!+#REF!+#REF!+#REF!+#REF!</f>
        <v>#REF!</v>
      </c>
      <c r="O134" s="222"/>
      <c r="P134" s="222"/>
      <c r="Q134" s="222"/>
      <c r="R134" s="222" t="e">
        <f>#REF!+#REF!+#REF!+#REF!+#REF!+#REF!+#REF!+#REF!+#REF!+#REF!+#REF!+#REF!+#REF!</f>
        <v>#REF!</v>
      </c>
      <c r="S134" s="222"/>
      <c r="T134" s="484" t="e">
        <f>#REF!+#REF!+#REF!+#REF!+#REF!+#REF!+#REF!+#REF!+#REF!+#REF!+#REF!+#REF!+#REF!</f>
        <v>#REF!</v>
      </c>
      <c r="U134" s="484"/>
      <c r="V134" s="222" t="e">
        <f>#REF!+#REF!+#REF!+#REF!+#REF!+#REF!+#REF!+#REF!+#REF!+#REF!+#REF!+#REF!+#REF!</f>
        <v>#REF!</v>
      </c>
      <c r="W134" s="222" t="e">
        <f>#REF!+#REF!+#REF!+#REF!+#REF!+#REF!+#REF!+#REF!+#REF!+#REF!+#REF!+#REF!+#REF!</f>
        <v>#REF!</v>
      </c>
      <c r="X134" s="484" t="e">
        <f>#REF!+#REF!+#REF!+#REF!+#REF!+#REF!+#REF!+#REF!+#REF!+#REF!+#REF!+#REF!+#REF!</f>
        <v>#REF!</v>
      </c>
      <c r="Y134" s="484" t="e">
        <f>#REF!+#REF!+#REF!+#REF!+#REF!+#REF!+#REF!+#REF!+#REF!+#REF!+#REF!+#REF!+#REF!</f>
        <v>#REF!</v>
      </c>
      <c r="Z134" s="484"/>
      <c r="AA134" s="484"/>
      <c r="AB134" s="223" t="e">
        <f>#REF!+#REF!+#REF!+#REF!+#REF!+#REF!+#REF!+#REF!+#REF!+#REF!+#REF!+#REF!+#REF!</f>
        <v>#REF!</v>
      </c>
      <c r="AC134" s="308" t="e">
        <f>#REF!+#REF!+#REF!+#REF!+#REF!+#REF!+#REF!+#REF!+#REF!+#REF!+#REF!+#REF!+#REF!</f>
        <v>#REF!</v>
      </c>
      <c r="AD134" s="222"/>
      <c r="AE134" s="222" t="e">
        <f>#REF!+#REF!+#REF!+#REF!+#REF!+#REF!+#REF!+#REF!+#REF!+#REF!+#REF!+#REF!+#REF!</f>
        <v>#REF!</v>
      </c>
      <c r="AF134" s="222" t="e">
        <f>#REF!+#REF!+#REF!+#REF!+#REF!+#REF!+#REF!+#REF!+#REF!+#REF!+#REF!+#REF!+#REF!</f>
        <v>#REF!</v>
      </c>
      <c r="AG134" s="241" t="e">
        <f>#REF!+#REF!+#REF!+#REF!+#REF!+#REF!+#REF!+#REF!+#REF!+#REF!+#REF!+#REF!+#REF!</f>
        <v>#REF!</v>
      </c>
    </row>
    <row r="135" spans="1:34" ht="60.75" hidden="1" x14ac:dyDescent="0.3">
      <c r="A135" s="225" t="s">
        <v>63</v>
      </c>
      <c r="B135" s="379"/>
      <c r="C135" s="222" t="e">
        <f>#REF!+#REF!+#REF!+#REF!+#REF!+#REF!+#REF!+#REF!+#REF!+#REF!+#REF!+#REF!+#REF!</f>
        <v>#REF!</v>
      </c>
      <c r="D135" s="222" t="e">
        <f>#REF!+#REF!+#REF!+#REF!+#REF!+#REF!+#REF!+#REF!+#REF!+#REF!+#REF!+#REF!+#REF!</f>
        <v>#REF!</v>
      </c>
      <c r="E135" s="222" t="e">
        <f>#REF!+#REF!+#REF!+#REF!+#REF!+#REF!+#REF!+#REF!+#REF!+#REF!+#REF!+#REF!+#REF!</f>
        <v>#REF!</v>
      </c>
      <c r="F135" s="222" t="e">
        <f>#REF!+#REF!+#REF!+#REF!+#REF!+#REF!+#REF!+#REF!+#REF!+#REF!+#REF!+#REF!+#REF!</f>
        <v>#REF!</v>
      </c>
      <c r="G135" s="517" t="e">
        <f>#REF!+#REF!+#REF!+#REF!+#REF!+#REF!+#REF!+#REF!+#REF!+#REF!+#REF!+#REF!+#REF!</f>
        <v>#REF!</v>
      </c>
      <c r="H135" s="222" t="e">
        <f>#REF!+#REF!+#REF!+#REF!+#REF!+#REF!+#REF!+#REF!+#REF!+#REF!+#REF!+#REF!+#REF!</f>
        <v>#REF!</v>
      </c>
      <c r="I135" s="222" t="e">
        <f>#REF!+#REF!+#REF!+#REF!+#REF!+#REF!+#REF!+#REF!+#REF!+#REF!+#REF!+#REF!+#REF!</f>
        <v>#REF!</v>
      </c>
      <c r="J135" s="222" t="e">
        <f>#REF!+#REF!+#REF!+#REF!+#REF!+#REF!+#REF!+#REF!+#REF!+#REF!+#REF!+#REF!+#REF!</f>
        <v>#REF!</v>
      </c>
      <c r="K135" s="222" t="e">
        <f>#REF!+#REF!+#REF!+#REF!+#REF!+#REF!+#REF!+#REF!+#REF!+#REF!+#REF!+#REF!+#REF!</f>
        <v>#REF!</v>
      </c>
      <c r="L135" s="222" t="e">
        <f>#REF!+#REF!+#REF!+#REF!+#REF!+#REF!+#REF!+#REF!+#REF!+#REF!+#REF!+#REF!+#REF!</f>
        <v>#REF!</v>
      </c>
      <c r="M135" s="222" t="e">
        <f>#REF!+#REF!+#REF!+#REF!+#REF!+#REF!+#REF!+#REF!+#REF!+#REF!+#REF!+#REF!+#REF!</f>
        <v>#REF!</v>
      </c>
      <c r="N135" s="222" t="e">
        <f>#REF!+#REF!+#REF!+#REF!+#REF!+#REF!+#REF!+#REF!+#REF!+#REF!+#REF!+#REF!+#REF!</f>
        <v>#REF!</v>
      </c>
      <c r="O135" s="222"/>
      <c r="P135" s="222"/>
      <c r="Q135" s="222"/>
      <c r="R135" s="222" t="e">
        <f>#REF!+#REF!+#REF!+#REF!+#REF!+#REF!+#REF!+#REF!+#REF!+#REF!+#REF!+#REF!+#REF!</f>
        <v>#REF!</v>
      </c>
      <c r="S135" s="222"/>
      <c r="T135" s="484" t="e">
        <f>#REF!+#REF!+#REF!+#REF!+#REF!+#REF!+#REF!+#REF!+#REF!+#REF!+#REF!+#REF!+#REF!</f>
        <v>#REF!</v>
      </c>
      <c r="U135" s="484"/>
      <c r="V135" s="222" t="e">
        <f>#REF!+#REF!+#REF!+#REF!+#REF!+#REF!+#REF!+#REF!+#REF!+#REF!+#REF!+#REF!+#REF!</f>
        <v>#REF!</v>
      </c>
      <c r="W135" s="222" t="e">
        <f>#REF!+#REF!+#REF!+#REF!+#REF!+#REF!+#REF!+#REF!+#REF!+#REF!+#REF!+#REF!+#REF!</f>
        <v>#REF!</v>
      </c>
      <c r="X135" s="484" t="e">
        <f>#REF!+#REF!+#REF!+#REF!+#REF!+#REF!+#REF!+#REF!+#REF!+#REF!+#REF!+#REF!+#REF!</f>
        <v>#REF!</v>
      </c>
      <c r="Y135" s="484" t="e">
        <f>#REF!+#REF!+#REF!+#REF!+#REF!+#REF!+#REF!+#REF!+#REF!+#REF!+#REF!+#REF!+#REF!</f>
        <v>#REF!</v>
      </c>
      <c r="Z135" s="484"/>
      <c r="AA135" s="484"/>
      <c r="AB135" s="223" t="e">
        <f>#REF!+#REF!+#REF!+#REF!+#REF!+#REF!+#REF!+#REF!+#REF!+#REF!+#REF!+#REF!+#REF!</f>
        <v>#REF!</v>
      </c>
      <c r="AC135" s="308" t="e">
        <f>#REF!+#REF!+#REF!+#REF!+#REF!+#REF!+#REF!+#REF!+#REF!+#REF!+#REF!+#REF!+#REF!</f>
        <v>#REF!</v>
      </c>
      <c r="AD135" s="222"/>
      <c r="AE135" s="222" t="e">
        <f>#REF!+#REF!+#REF!+#REF!+#REF!+#REF!+#REF!+#REF!+#REF!+#REF!+#REF!+#REF!+#REF!</f>
        <v>#REF!</v>
      </c>
      <c r="AF135" s="222" t="e">
        <f>#REF!+#REF!+#REF!+#REF!+#REF!+#REF!+#REF!+#REF!+#REF!+#REF!+#REF!+#REF!+#REF!</f>
        <v>#REF!</v>
      </c>
      <c r="AG135" s="241" t="e">
        <f>#REF!+#REF!+#REF!+#REF!+#REF!+#REF!+#REF!+#REF!+#REF!+#REF!+#REF!+#REF!+#REF!</f>
        <v>#REF!</v>
      </c>
    </row>
    <row r="136" spans="1:34" ht="60.75" hidden="1" x14ac:dyDescent="0.3">
      <c r="A136" s="225" t="s">
        <v>64</v>
      </c>
      <c r="B136" s="379"/>
      <c r="C136" s="222" t="e">
        <f>#REF!+#REF!+#REF!+#REF!+#REF!+#REF!+#REF!+#REF!+#REF!+#REF!+#REF!+#REF!+#REF!</f>
        <v>#REF!</v>
      </c>
      <c r="D136" s="222" t="e">
        <f>#REF!+#REF!+#REF!+#REF!+#REF!+#REF!+#REF!+#REF!+#REF!+#REF!+#REF!+#REF!+#REF!</f>
        <v>#REF!</v>
      </c>
      <c r="E136" s="222" t="e">
        <f>#REF!+#REF!+#REF!+#REF!+#REF!+#REF!+#REF!+#REF!+#REF!+#REF!+#REF!+#REF!+#REF!</f>
        <v>#REF!</v>
      </c>
      <c r="F136" s="222" t="e">
        <f>#REF!+#REF!+#REF!+#REF!+#REF!+#REF!+#REF!+#REF!+#REF!+#REF!+#REF!+#REF!+#REF!</f>
        <v>#REF!</v>
      </c>
      <c r="G136" s="517" t="e">
        <f>#REF!+#REF!+#REF!+#REF!+#REF!+#REF!+#REF!+#REF!+#REF!+#REF!+#REF!+#REF!+#REF!</f>
        <v>#REF!</v>
      </c>
      <c r="H136" s="222" t="e">
        <f>#REF!+#REF!+#REF!+#REF!+#REF!+#REF!+#REF!+#REF!+#REF!+#REF!+#REF!+#REF!+#REF!</f>
        <v>#REF!</v>
      </c>
      <c r="I136" s="222" t="e">
        <f>#REF!+#REF!+#REF!+#REF!+#REF!+#REF!+#REF!+#REF!+#REF!+#REF!+#REF!+#REF!+#REF!</f>
        <v>#REF!</v>
      </c>
      <c r="J136" s="222" t="e">
        <f>#REF!+#REF!+#REF!+#REF!+#REF!+#REF!+#REF!+#REF!+#REF!+#REF!+#REF!+#REF!+#REF!</f>
        <v>#REF!</v>
      </c>
      <c r="K136" s="222" t="e">
        <f>#REF!+#REF!+#REF!+#REF!+#REF!+#REF!+#REF!+#REF!+#REF!+#REF!+#REF!+#REF!+#REF!</f>
        <v>#REF!</v>
      </c>
      <c r="L136" s="222" t="e">
        <f>#REF!+#REF!+#REF!+#REF!+#REF!+#REF!+#REF!+#REF!+#REF!+#REF!+#REF!+#REF!+#REF!</f>
        <v>#REF!</v>
      </c>
      <c r="M136" s="222" t="e">
        <f>#REF!+#REF!+#REF!+#REF!+#REF!+#REF!+#REF!+#REF!+#REF!+#REF!+#REF!+#REF!+#REF!</f>
        <v>#REF!</v>
      </c>
      <c r="N136" s="222" t="e">
        <f>#REF!+#REF!+#REF!+#REF!+#REF!+#REF!+#REF!+#REF!+#REF!+#REF!+#REF!+#REF!+#REF!</f>
        <v>#REF!</v>
      </c>
      <c r="O136" s="222"/>
      <c r="P136" s="222"/>
      <c r="Q136" s="222"/>
      <c r="R136" s="222" t="e">
        <f>#REF!+#REF!+#REF!+#REF!+#REF!+#REF!+#REF!+#REF!+#REF!+#REF!+#REF!+#REF!+#REF!</f>
        <v>#REF!</v>
      </c>
      <c r="S136" s="222"/>
      <c r="T136" s="484" t="e">
        <f>#REF!+#REF!+#REF!+#REF!+#REF!+#REF!+#REF!+#REF!+#REF!+#REF!+#REF!+#REF!+#REF!</f>
        <v>#REF!</v>
      </c>
      <c r="U136" s="484"/>
      <c r="V136" s="222" t="e">
        <f>#REF!+#REF!+#REF!+#REF!+#REF!+#REF!+#REF!+#REF!+#REF!+#REF!+#REF!+#REF!+#REF!</f>
        <v>#REF!</v>
      </c>
      <c r="W136" s="222" t="e">
        <f>#REF!+#REF!+#REF!+#REF!+#REF!+#REF!+#REF!+#REF!+#REF!+#REF!+#REF!+#REF!+#REF!</f>
        <v>#REF!</v>
      </c>
      <c r="X136" s="484" t="e">
        <f>#REF!+#REF!+#REF!+#REF!+#REF!+#REF!+#REF!+#REF!+#REF!+#REF!+#REF!+#REF!+#REF!</f>
        <v>#REF!</v>
      </c>
      <c r="Y136" s="484" t="e">
        <f>#REF!+#REF!+#REF!+#REF!+#REF!+#REF!+#REF!+#REF!+#REF!+#REF!+#REF!+#REF!+#REF!</f>
        <v>#REF!</v>
      </c>
      <c r="Z136" s="484"/>
      <c r="AA136" s="484"/>
      <c r="AB136" s="223" t="e">
        <f>#REF!+#REF!+#REF!+#REF!+#REF!+#REF!+#REF!+#REF!+#REF!+#REF!+#REF!+#REF!+#REF!</f>
        <v>#REF!</v>
      </c>
      <c r="AC136" s="308" t="e">
        <f>#REF!+#REF!+#REF!+#REF!+#REF!+#REF!+#REF!+#REF!+#REF!+#REF!+#REF!+#REF!+#REF!</f>
        <v>#REF!</v>
      </c>
      <c r="AD136" s="222"/>
      <c r="AE136" s="222" t="e">
        <f>#REF!+#REF!+#REF!+#REF!+#REF!+#REF!+#REF!+#REF!+#REF!+#REF!+#REF!+#REF!+#REF!</f>
        <v>#REF!</v>
      </c>
      <c r="AF136" s="222" t="e">
        <f>#REF!+#REF!+#REF!+#REF!+#REF!+#REF!+#REF!+#REF!+#REF!+#REF!+#REF!+#REF!+#REF!</f>
        <v>#REF!</v>
      </c>
      <c r="AG136" s="241" t="e">
        <f>#REF!+#REF!+#REF!+#REF!+#REF!+#REF!+#REF!+#REF!+#REF!+#REF!+#REF!+#REF!+#REF!</f>
        <v>#REF!</v>
      </c>
    </row>
    <row r="137" spans="1:34" hidden="1" x14ac:dyDescent="0.3">
      <c r="A137" s="221" t="s">
        <v>67</v>
      </c>
      <c r="B137" s="378"/>
      <c r="C137" s="222" t="e">
        <f>#REF!+#REF!+#REF!+#REF!+#REF!+#REF!+#REF!+#REF!+#REF!+#REF!+#REF!+#REF!+#REF!</f>
        <v>#REF!</v>
      </c>
      <c r="D137" s="222" t="e">
        <f>#REF!+#REF!+#REF!+#REF!+#REF!+#REF!+#REF!+#REF!+#REF!+#REF!+#REF!+#REF!+#REF!</f>
        <v>#REF!</v>
      </c>
      <c r="E137" s="222" t="e">
        <f>#REF!+#REF!+#REF!+#REF!+#REF!+#REF!+#REF!+#REF!+#REF!+#REF!+#REF!+#REF!+#REF!</f>
        <v>#REF!</v>
      </c>
      <c r="F137" s="222" t="e">
        <f>#REF!+#REF!+#REF!+#REF!+#REF!+#REF!+#REF!+#REF!+#REF!+#REF!+#REF!+#REF!+#REF!</f>
        <v>#REF!</v>
      </c>
      <c r="G137" s="517" t="e">
        <f>#REF!+#REF!+#REF!+#REF!+#REF!+#REF!+#REF!+#REF!+#REF!+#REF!+#REF!+#REF!+#REF!</f>
        <v>#REF!</v>
      </c>
      <c r="H137" s="222" t="e">
        <f>#REF!+#REF!+#REF!+#REF!+#REF!+#REF!+#REF!+#REF!+#REF!+#REF!+#REF!+#REF!+#REF!</f>
        <v>#REF!</v>
      </c>
      <c r="I137" s="222" t="e">
        <f>#REF!+#REF!+#REF!+#REF!+#REF!+#REF!+#REF!+#REF!+#REF!+#REF!+#REF!+#REF!+#REF!</f>
        <v>#REF!</v>
      </c>
      <c r="J137" s="222" t="e">
        <f>#REF!+#REF!+#REF!+#REF!+#REF!+#REF!+#REF!+#REF!+#REF!+#REF!+#REF!+#REF!+#REF!</f>
        <v>#REF!</v>
      </c>
      <c r="K137" s="222" t="e">
        <f>#REF!+#REF!+#REF!+#REF!+#REF!+#REF!+#REF!+#REF!+#REF!+#REF!+#REF!+#REF!+#REF!</f>
        <v>#REF!</v>
      </c>
      <c r="L137" s="222" t="e">
        <f>#REF!+#REF!+#REF!+#REF!+#REF!+#REF!+#REF!+#REF!+#REF!+#REF!+#REF!+#REF!+#REF!</f>
        <v>#REF!</v>
      </c>
      <c r="M137" s="222" t="e">
        <f>#REF!+#REF!+#REF!+#REF!+#REF!+#REF!+#REF!+#REF!+#REF!+#REF!+#REF!+#REF!+#REF!</f>
        <v>#REF!</v>
      </c>
      <c r="N137" s="222" t="e">
        <f>#REF!+#REF!+#REF!+#REF!+#REF!+#REF!+#REF!+#REF!+#REF!+#REF!+#REF!+#REF!+#REF!</f>
        <v>#REF!</v>
      </c>
      <c r="O137" s="222"/>
      <c r="P137" s="222"/>
      <c r="Q137" s="222"/>
      <c r="R137" s="222" t="e">
        <f>#REF!+#REF!+#REF!+#REF!+#REF!+#REF!+#REF!+#REF!+#REF!+#REF!+#REF!+#REF!+#REF!</f>
        <v>#REF!</v>
      </c>
      <c r="S137" s="222"/>
      <c r="T137" s="484" t="e">
        <f>#REF!+#REF!+#REF!+#REF!+#REF!+#REF!+#REF!+#REF!+#REF!+#REF!+#REF!+#REF!+#REF!</f>
        <v>#REF!</v>
      </c>
      <c r="U137" s="484"/>
      <c r="V137" s="222" t="e">
        <f>#REF!+#REF!+#REF!+#REF!+#REF!+#REF!+#REF!+#REF!+#REF!+#REF!+#REF!+#REF!+#REF!</f>
        <v>#REF!</v>
      </c>
      <c r="W137" s="222" t="e">
        <f>#REF!+#REF!+#REF!+#REF!+#REF!+#REF!+#REF!+#REF!+#REF!+#REF!+#REF!+#REF!+#REF!</f>
        <v>#REF!</v>
      </c>
      <c r="X137" s="484" t="e">
        <f>#REF!+#REF!+#REF!+#REF!+#REF!+#REF!+#REF!+#REF!+#REF!+#REF!+#REF!+#REF!+#REF!</f>
        <v>#REF!</v>
      </c>
      <c r="Y137" s="484" t="e">
        <f>#REF!+#REF!+#REF!+#REF!+#REF!+#REF!+#REF!+#REF!+#REF!+#REF!+#REF!+#REF!+#REF!</f>
        <v>#REF!</v>
      </c>
      <c r="Z137" s="484"/>
      <c r="AA137" s="484"/>
      <c r="AB137" s="223" t="e">
        <f>#REF!+#REF!+#REF!+#REF!+#REF!+#REF!+#REF!+#REF!+#REF!+#REF!+#REF!+#REF!+#REF!</f>
        <v>#REF!</v>
      </c>
      <c r="AC137" s="308" t="e">
        <f>#REF!+#REF!+#REF!+#REF!+#REF!+#REF!+#REF!+#REF!+#REF!+#REF!+#REF!+#REF!+#REF!</f>
        <v>#REF!</v>
      </c>
      <c r="AD137" s="222"/>
      <c r="AE137" s="222" t="e">
        <f>#REF!+#REF!+#REF!+#REF!+#REF!+#REF!+#REF!+#REF!+#REF!+#REF!+#REF!+#REF!+#REF!</f>
        <v>#REF!</v>
      </c>
      <c r="AF137" s="222" t="e">
        <f>#REF!+#REF!+#REF!+#REF!+#REF!+#REF!+#REF!+#REF!+#REF!+#REF!+#REF!+#REF!+#REF!</f>
        <v>#REF!</v>
      </c>
      <c r="AG137" s="241" t="e">
        <f>#REF!+#REF!+#REF!+#REF!+#REF!+#REF!+#REF!+#REF!+#REF!+#REF!+#REF!+#REF!+#REF!</f>
        <v>#REF!</v>
      </c>
    </row>
    <row r="138" spans="1:34" hidden="1" x14ac:dyDescent="0.3">
      <c r="A138" s="221" t="s">
        <v>68</v>
      </c>
      <c r="B138" s="378"/>
      <c r="C138" s="222" t="e">
        <f>#REF!+#REF!+#REF!+#REF!+#REF!+#REF!+#REF!+#REF!+#REF!+#REF!+#REF!+#REF!+#REF!</f>
        <v>#REF!</v>
      </c>
      <c r="D138" s="222" t="e">
        <f>#REF!+#REF!+#REF!+#REF!+#REF!+#REF!+#REF!+#REF!+#REF!+#REF!+#REF!+#REF!+#REF!</f>
        <v>#REF!</v>
      </c>
      <c r="E138" s="222" t="e">
        <f>#REF!+#REF!+#REF!+#REF!+#REF!+#REF!+#REF!+#REF!+#REF!+#REF!+#REF!+#REF!+#REF!</f>
        <v>#REF!</v>
      </c>
      <c r="F138" s="222" t="e">
        <f>#REF!+#REF!+#REF!+#REF!+#REF!+#REF!+#REF!+#REF!+#REF!+#REF!+#REF!+#REF!+#REF!</f>
        <v>#REF!</v>
      </c>
      <c r="G138" s="517" t="e">
        <f>#REF!+#REF!+#REF!+#REF!+#REF!+#REF!+#REF!+#REF!+#REF!+#REF!+#REF!+#REF!+#REF!</f>
        <v>#REF!</v>
      </c>
      <c r="H138" s="222" t="e">
        <f>#REF!+#REF!+#REF!+#REF!+#REF!+#REF!+#REF!+#REF!+#REF!+#REF!+#REF!+#REF!+#REF!</f>
        <v>#REF!</v>
      </c>
      <c r="I138" s="222" t="e">
        <f>#REF!+#REF!+#REF!+#REF!+#REF!+#REF!+#REF!+#REF!+#REF!+#REF!+#REF!+#REF!+#REF!</f>
        <v>#REF!</v>
      </c>
      <c r="J138" s="222" t="e">
        <f>#REF!+#REF!+#REF!+#REF!+#REF!+#REF!+#REF!+#REF!+#REF!+#REF!+#REF!+#REF!+#REF!</f>
        <v>#REF!</v>
      </c>
      <c r="K138" s="222" t="e">
        <f>#REF!+#REF!+#REF!+#REF!+#REF!+#REF!+#REF!+#REF!+#REF!+#REF!+#REF!+#REF!+#REF!</f>
        <v>#REF!</v>
      </c>
      <c r="L138" s="222" t="e">
        <f>#REF!+#REF!+#REF!+#REF!+#REF!+#REF!+#REF!+#REF!+#REF!+#REF!+#REF!+#REF!+#REF!</f>
        <v>#REF!</v>
      </c>
      <c r="M138" s="222" t="e">
        <f>#REF!+#REF!+#REF!+#REF!+#REF!+#REF!+#REF!+#REF!+#REF!+#REF!+#REF!+#REF!+#REF!</f>
        <v>#REF!</v>
      </c>
      <c r="N138" s="222" t="e">
        <f>#REF!+#REF!+#REF!+#REF!+#REF!+#REF!+#REF!+#REF!+#REF!+#REF!+#REF!+#REF!+#REF!</f>
        <v>#REF!</v>
      </c>
      <c r="O138" s="222"/>
      <c r="P138" s="222"/>
      <c r="Q138" s="222"/>
      <c r="R138" s="222" t="e">
        <f>#REF!+#REF!+#REF!+#REF!+#REF!+#REF!+#REF!+#REF!+#REF!+#REF!+#REF!+#REF!+#REF!</f>
        <v>#REF!</v>
      </c>
      <c r="S138" s="222"/>
      <c r="T138" s="484" t="e">
        <f>#REF!+#REF!+#REF!+#REF!+#REF!+#REF!+#REF!+#REF!+#REF!+#REF!+#REF!+#REF!+#REF!</f>
        <v>#REF!</v>
      </c>
      <c r="U138" s="484"/>
      <c r="V138" s="222" t="e">
        <f>#REF!+#REF!+#REF!+#REF!+#REF!+#REF!+#REF!+#REF!+#REF!+#REF!+#REF!+#REF!+#REF!</f>
        <v>#REF!</v>
      </c>
      <c r="W138" s="222" t="e">
        <f>#REF!+#REF!+#REF!+#REF!+#REF!+#REF!+#REF!+#REF!+#REF!+#REF!+#REF!+#REF!+#REF!</f>
        <v>#REF!</v>
      </c>
      <c r="X138" s="484" t="e">
        <f>#REF!+#REF!+#REF!+#REF!+#REF!+#REF!+#REF!+#REF!+#REF!+#REF!+#REF!+#REF!+#REF!</f>
        <v>#REF!</v>
      </c>
      <c r="Y138" s="484" t="e">
        <f>#REF!+#REF!+#REF!+#REF!+#REF!+#REF!+#REF!+#REF!+#REF!+#REF!+#REF!+#REF!+#REF!</f>
        <v>#REF!</v>
      </c>
      <c r="Z138" s="484"/>
      <c r="AA138" s="484"/>
      <c r="AB138" s="223" t="e">
        <f>#REF!+#REF!+#REF!+#REF!+#REF!+#REF!+#REF!+#REF!+#REF!+#REF!+#REF!+#REF!+#REF!</f>
        <v>#REF!</v>
      </c>
      <c r="AC138" s="308" t="e">
        <f>#REF!+#REF!+#REF!+#REF!+#REF!+#REF!+#REF!+#REF!+#REF!+#REF!+#REF!+#REF!+#REF!</f>
        <v>#REF!</v>
      </c>
      <c r="AD138" s="222"/>
      <c r="AE138" s="222" t="e">
        <f>#REF!+#REF!+#REF!+#REF!+#REF!+#REF!+#REF!+#REF!+#REF!+#REF!+#REF!+#REF!+#REF!</f>
        <v>#REF!</v>
      </c>
      <c r="AF138" s="222" t="e">
        <f>#REF!+#REF!+#REF!+#REF!+#REF!+#REF!+#REF!+#REF!+#REF!+#REF!+#REF!+#REF!+#REF!</f>
        <v>#REF!</v>
      </c>
      <c r="AG138" s="241" t="e">
        <f>#REF!+#REF!+#REF!+#REF!+#REF!+#REF!+#REF!+#REF!+#REF!+#REF!+#REF!+#REF!+#REF!</f>
        <v>#REF!</v>
      </c>
    </row>
    <row r="139" spans="1:34" hidden="1" x14ac:dyDescent="0.3">
      <c r="A139" s="221" t="s">
        <v>69</v>
      </c>
      <c r="B139" s="378"/>
      <c r="C139" s="222" t="e">
        <f>#REF!+#REF!+#REF!+#REF!+#REF!+#REF!+#REF!+#REF!+#REF!+#REF!+#REF!+#REF!+#REF!</f>
        <v>#REF!</v>
      </c>
      <c r="D139" s="222" t="e">
        <f>#REF!+#REF!+#REF!+#REF!+#REF!+#REF!+#REF!+#REF!+#REF!+#REF!+#REF!+#REF!+#REF!</f>
        <v>#REF!</v>
      </c>
      <c r="E139" s="222" t="e">
        <f>#REF!+#REF!+#REF!+#REF!+#REF!+#REF!+#REF!+#REF!+#REF!+#REF!+#REF!+#REF!+#REF!</f>
        <v>#REF!</v>
      </c>
      <c r="F139" s="222" t="e">
        <f>#REF!+#REF!+#REF!+#REF!+#REF!+#REF!+#REF!+#REF!+#REF!+#REF!+#REF!+#REF!+#REF!</f>
        <v>#REF!</v>
      </c>
      <c r="G139" s="517" t="e">
        <f>#REF!+#REF!+#REF!+#REF!+#REF!+#REF!+#REF!+#REF!+#REF!+#REF!+#REF!+#REF!+#REF!</f>
        <v>#REF!</v>
      </c>
      <c r="H139" s="222" t="e">
        <f>#REF!+#REF!+#REF!+#REF!+#REF!+#REF!+#REF!+#REF!+#REF!+#REF!+#REF!+#REF!+#REF!</f>
        <v>#REF!</v>
      </c>
      <c r="I139" s="222" t="e">
        <f>#REF!+#REF!+#REF!+#REF!+#REF!+#REF!+#REF!+#REF!+#REF!+#REF!+#REF!+#REF!+#REF!</f>
        <v>#REF!</v>
      </c>
      <c r="J139" s="222" t="e">
        <f>#REF!+#REF!+#REF!+#REF!+#REF!+#REF!+#REF!+#REF!+#REF!+#REF!+#REF!+#REF!+#REF!</f>
        <v>#REF!</v>
      </c>
      <c r="K139" s="222" t="e">
        <f>#REF!+#REF!+#REF!+#REF!+#REF!+#REF!+#REF!+#REF!+#REF!+#REF!+#REF!+#REF!+#REF!</f>
        <v>#REF!</v>
      </c>
      <c r="L139" s="222" t="e">
        <f>#REF!+#REF!+#REF!+#REF!+#REF!+#REF!+#REF!+#REF!+#REF!+#REF!+#REF!+#REF!+#REF!</f>
        <v>#REF!</v>
      </c>
      <c r="M139" s="222" t="e">
        <f>#REF!+#REF!+#REF!+#REF!+#REF!+#REF!+#REF!+#REF!+#REF!+#REF!+#REF!+#REF!+#REF!</f>
        <v>#REF!</v>
      </c>
      <c r="N139" s="222" t="e">
        <f>#REF!+#REF!+#REF!+#REF!+#REF!+#REF!+#REF!+#REF!+#REF!+#REF!+#REF!+#REF!+#REF!</f>
        <v>#REF!</v>
      </c>
      <c r="O139" s="222"/>
      <c r="P139" s="222"/>
      <c r="Q139" s="222"/>
      <c r="R139" s="222" t="e">
        <f>#REF!+#REF!+#REF!+#REF!+#REF!+#REF!+#REF!+#REF!+#REF!+#REF!+#REF!+#REF!+#REF!</f>
        <v>#REF!</v>
      </c>
      <c r="S139" s="222"/>
      <c r="T139" s="484" t="e">
        <f>#REF!+#REF!+#REF!+#REF!+#REF!+#REF!+#REF!+#REF!+#REF!+#REF!+#REF!+#REF!+#REF!</f>
        <v>#REF!</v>
      </c>
      <c r="U139" s="484"/>
      <c r="V139" s="222" t="e">
        <f>#REF!+#REF!+#REF!+#REF!+#REF!+#REF!+#REF!+#REF!+#REF!+#REF!+#REF!+#REF!+#REF!</f>
        <v>#REF!</v>
      </c>
      <c r="W139" s="222" t="e">
        <f>#REF!+#REF!+#REF!+#REF!+#REF!+#REF!+#REF!+#REF!+#REF!+#REF!+#REF!+#REF!+#REF!</f>
        <v>#REF!</v>
      </c>
      <c r="X139" s="484" t="e">
        <f>#REF!+#REF!+#REF!+#REF!+#REF!+#REF!+#REF!+#REF!+#REF!+#REF!+#REF!+#REF!+#REF!</f>
        <v>#REF!</v>
      </c>
      <c r="Y139" s="484" t="e">
        <f>#REF!+#REF!+#REF!+#REF!+#REF!+#REF!+#REF!+#REF!+#REF!+#REF!+#REF!+#REF!+#REF!</f>
        <v>#REF!</v>
      </c>
      <c r="Z139" s="484"/>
      <c r="AA139" s="484"/>
      <c r="AB139" s="223" t="e">
        <f>#REF!+#REF!+#REF!+#REF!+#REF!+#REF!+#REF!+#REF!+#REF!+#REF!+#REF!+#REF!+#REF!</f>
        <v>#REF!</v>
      </c>
      <c r="AC139" s="308" t="e">
        <f>#REF!+#REF!+#REF!+#REF!+#REF!+#REF!+#REF!+#REF!+#REF!+#REF!+#REF!+#REF!+#REF!</f>
        <v>#REF!</v>
      </c>
      <c r="AD139" s="222"/>
      <c r="AE139" s="222" t="e">
        <f>#REF!+#REF!+#REF!+#REF!+#REF!+#REF!+#REF!+#REF!+#REF!+#REF!+#REF!+#REF!+#REF!</f>
        <v>#REF!</v>
      </c>
      <c r="AF139" s="222" t="e">
        <f>#REF!+#REF!+#REF!+#REF!+#REF!+#REF!+#REF!+#REF!+#REF!+#REF!+#REF!+#REF!+#REF!</f>
        <v>#REF!</v>
      </c>
      <c r="AG139" s="241" t="e">
        <f>#REF!+#REF!+#REF!+#REF!+#REF!+#REF!+#REF!+#REF!+#REF!+#REF!+#REF!+#REF!+#REF!</f>
        <v>#REF!</v>
      </c>
    </row>
    <row r="140" spans="1:34" hidden="1" x14ac:dyDescent="0.3">
      <c r="A140" s="221" t="s">
        <v>70</v>
      </c>
      <c r="B140" s="378"/>
      <c r="C140" s="222" t="e">
        <f>#REF!+#REF!+#REF!+#REF!+#REF!+#REF!+#REF!+#REF!+#REF!+#REF!+#REF!+#REF!+#REF!</f>
        <v>#REF!</v>
      </c>
      <c r="D140" s="222" t="e">
        <f>#REF!+#REF!+#REF!+#REF!+#REF!+#REF!+#REF!+#REF!+#REF!+#REF!+#REF!+#REF!+#REF!</f>
        <v>#REF!</v>
      </c>
      <c r="E140" s="222" t="e">
        <f>#REF!+#REF!+#REF!+#REF!+#REF!+#REF!+#REF!+#REF!+#REF!+#REF!+#REF!+#REF!+#REF!</f>
        <v>#REF!</v>
      </c>
      <c r="F140" s="222" t="e">
        <f>#REF!+#REF!+#REF!+#REF!+#REF!+#REF!+#REF!+#REF!+#REF!+#REF!+#REF!+#REF!+#REF!</f>
        <v>#REF!</v>
      </c>
      <c r="G140" s="517" t="e">
        <f>#REF!+#REF!+#REF!+#REF!+#REF!+#REF!+#REF!+#REF!+#REF!+#REF!+#REF!+#REF!+#REF!</f>
        <v>#REF!</v>
      </c>
      <c r="H140" s="222" t="e">
        <f>#REF!+#REF!+#REF!+#REF!+#REF!+#REF!+#REF!+#REF!+#REF!+#REF!+#REF!+#REF!+#REF!</f>
        <v>#REF!</v>
      </c>
      <c r="I140" s="222" t="e">
        <f>#REF!+#REF!+#REF!+#REF!+#REF!+#REF!+#REF!+#REF!+#REF!+#REF!+#REF!+#REF!+#REF!</f>
        <v>#REF!</v>
      </c>
      <c r="J140" s="222" t="e">
        <f>#REF!+#REF!+#REF!+#REF!+#REF!+#REF!+#REF!+#REF!+#REF!+#REF!+#REF!+#REF!+#REF!</f>
        <v>#REF!</v>
      </c>
      <c r="K140" s="222" t="e">
        <f>#REF!+#REF!+#REF!+#REF!+#REF!+#REF!+#REF!+#REF!+#REF!+#REF!+#REF!+#REF!+#REF!</f>
        <v>#REF!</v>
      </c>
      <c r="L140" s="222" t="e">
        <f>#REF!+#REF!+#REF!+#REF!+#REF!+#REF!+#REF!+#REF!+#REF!+#REF!+#REF!+#REF!+#REF!</f>
        <v>#REF!</v>
      </c>
      <c r="M140" s="222" t="e">
        <f>#REF!+#REF!+#REF!+#REF!+#REF!+#REF!+#REF!+#REF!+#REF!+#REF!+#REF!+#REF!+#REF!</f>
        <v>#REF!</v>
      </c>
      <c r="N140" s="222" t="e">
        <f>#REF!+#REF!+#REF!+#REF!+#REF!+#REF!+#REF!+#REF!+#REF!+#REF!+#REF!+#REF!+#REF!</f>
        <v>#REF!</v>
      </c>
      <c r="O140" s="222"/>
      <c r="P140" s="222"/>
      <c r="Q140" s="222"/>
      <c r="R140" s="222" t="e">
        <f>#REF!+#REF!+#REF!+#REF!+#REF!+#REF!+#REF!+#REF!+#REF!+#REF!+#REF!+#REF!+#REF!</f>
        <v>#REF!</v>
      </c>
      <c r="S140" s="222"/>
      <c r="T140" s="484" t="e">
        <f>#REF!+#REF!+#REF!+#REF!+#REF!+#REF!+#REF!+#REF!+#REF!+#REF!+#REF!+#REF!+#REF!</f>
        <v>#REF!</v>
      </c>
      <c r="U140" s="484"/>
      <c r="V140" s="222" t="e">
        <f>#REF!+#REF!+#REF!+#REF!+#REF!+#REF!+#REF!+#REF!+#REF!+#REF!+#REF!+#REF!+#REF!</f>
        <v>#REF!</v>
      </c>
      <c r="W140" s="222" t="e">
        <f>#REF!+#REF!+#REF!+#REF!+#REF!+#REF!+#REF!+#REF!+#REF!+#REF!+#REF!+#REF!+#REF!</f>
        <v>#REF!</v>
      </c>
      <c r="X140" s="484" t="e">
        <f>#REF!+#REF!+#REF!+#REF!+#REF!+#REF!+#REF!+#REF!+#REF!+#REF!+#REF!+#REF!+#REF!</f>
        <v>#REF!</v>
      </c>
      <c r="Y140" s="484" t="e">
        <f>#REF!+#REF!+#REF!+#REF!+#REF!+#REF!+#REF!+#REF!+#REF!+#REF!+#REF!+#REF!+#REF!</f>
        <v>#REF!</v>
      </c>
      <c r="Z140" s="484"/>
      <c r="AA140" s="484"/>
      <c r="AB140" s="223" t="e">
        <f>#REF!+#REF!+#REF!+#REF!+#REF!+#REF!+#REF!+#REF!+#REF!+#REF!+#REF!+#REF!+#REF!</f>
        <v>#REF!</v>
      </c>
      <c r="AC140" s="308" t="e">
        <f>#REF!+#REF!+#REF!+#REF!+#REF!+#REF!+#REF!+#REF!+#REF!+#REF!+#REF!+#REF!+#REF!</f>
        <v>#REF!</v>
      </c>
      <c r="AD140" s="222"/>
      <c r="AE140" s="222" t="e">
        <f>#REF!+#REF!+#REF!+#REF!+#REF!+#REF!+#REF!+#REF!+#REF!+#REF!+#REF!+#REF!+#REF!</f>
        <v>#REF!</v>
      </c>
      <c r="AF140" s="222" t="e">
        <f>#REF!+#REF!+#REF!+#REF!+#REF!+#REF!+#REF!+#REF!+#REF!+#REF!+#REF!+#REF!+#REF!</f>
        <v>#REF!</v>
      </c>
      <c r="AG140" s="241" t="e">
        <f>#REF!+#REF!+#REF!+#REF!+#REF!+#REF!+#REF!+#REF!+#REF!+#REF!+#REF!+#REF!+#REF!</f>
        <v>#REF!</v>
      </c>
    </row>
    <row r="141" spans="1:34" hidden="1" x14ac:dyDescent="0.3">
      <c r="A141" s="221" t="s">
        <v>71</v>
      </c>
      <c r="B141" s="378"/>
      <c r="C141" s="222" t="e">
        <f>#REF!+#REF!+#REF!+#REF!+#REF!+#REF!+#REF!+#REF!+#REF!+#REF!+#REF!+#REF!+#REF!</f>
        <v>#REF!</v>
      </c>
      <c r="D141" s="222" t="e">
        <f>#REF!+#REF!+#REF!+#REF!+#REF!+#REF!+#REF!+#REF!+#REF!+#REF!+#REF!+#REF!+#REF!</f>
        <v>#REF!</v>
      </c>
      <c r="E141" s="222" t="e">
        <f>#REF!+#REF!+#REF!+#REF!+#REF!+#REF!+#REF!+#REF!+#REF!+#REF!+#REF!+#REF!+#REF!</f>
        <v>#REF!</v>
      </c>
      <c r="F141" s="222" t="e">
        <f>#REF!+#REF!+#REF!+#REF!+#REF!+#REF!+#REF!+#REF!+#REF!+#REF!+#REF!+#REF!+#REF!</f>
        <v>#REF!</v>
      </c>
      <c r="G141" s="517" t="e">
        <f>#REF!+#REF!+#REF!+#REF!+#REF!+#REF!+#REF!+#REF!+#REF!+#REF!+#REF!+#REF!+#REF!</f>
        <v>#REF!</v>
      </c>
      <c r="H141" s="222" t="e">
        <f>#REF!+#REF!+#REF!+#REF!+#REF!+#REF!+#REF!+#REF!+#REF!+#REF!+#REF!+#REF!+#REF!</f>
        <v>#REF!</v>
      </c>
      <c r="I141" s="222" t="e">
        <f>#REF!+#REF!+#REF!+#REF!+#REF!+#REF!+#REF!+#REF!+#REF!+#REF!+#REF!+#REF!+#REF!</f>
        <v>#REF!</v>
      </c>
      <c r="J141" s="222" t="e">
        <f>#REF!+#REF!+#REF!+#REF!+#REF!+#REF!+#REF!+#REF!+#REF!+#REF!+#REF!+#REF!+#REF!</f>
        <v>#REF!</v>
      </c>
      <c r="K141" s="222" t="e">
        <f>#REF!+#REF!+#REF!+#REF!+#REF!+#REF!+#REF!+#REF!+#REF!+#REF!+#REF!+#REF!+#REF!</f>
        <v>#REF!</v>
      </c>
      <c r="L141" s="222" t="e">
        <f>#REF!+#REF!+#REF!+#REF!+#REF!+#REF!+#REF!+#REF!+#REF!+#REF!+#REF!+#REF!+#REF!</f>
        <v>#REF!</v>
      </c>
      <c r="M141" s="222" t="e">
        <f>#REF!+#REF!+#REF!+#REF!+#REF!+#REF!+#REF!+#REF!+#REF!+#REF!+#REF!+#REF!+#REF!</f>
        <v>#REF!</v>
      </c>
      <c r="N141" s="222" t="e">
        <f>#REF!+#REF!+#REF!+#REF!+#REF!+#REF!+#REF!+#REF!+#REF!+#REF!+#REF!+#REF!+#REF!</f>
        <v>#REF!</v>
      </c>
      <c r="O141" s="222"/>
      <c r="P141" s="222"/>
      <c r="Q141" s="222"/>
      <c r="R141" s="222" t="e">
        <f>#REF!+#REF!+#REF!+#REF!+#REF!+#REF!+#REF!+#REF!+#REF!+#REF!+#REF!+#REF!+#REF!</f>
        <v>#REF!</v>
      </c>
      <c r="S141" s="222"/>
      <c r="T141" s="484" t="e">
        <f>#REF!+#REF!+#REF!+#REF!+#REF!+#REF!+#REF!+#REF!+#REF!+#REF!+#REF!+#REF!+#REF!</f>
        <v>#REF!</v>
      </c>
      <c r="U141" s="484"/>
      <c r="V141" s="222" t="e">
        <f>#REF!+#REF!+#REF!+#REF!+#REF!+#REF!+#REF!+#REF!+#REF!+#REF!+#REF!+#REF!+#REF!</f>
        <v>#REF!</v>
      </c>
      <c r="W141" s="222" t="e">
        <f>#REF!+#REF!+#REF!+#REF!+#REF!+#REF!+#REF!+#REF!+#REF!+#REF!+#REF!+#REF!+#REF!</f>
        <v>#REF!</v>
      </c>
      <c r="X141" s="484" t="e">
        <f>#REF!+#REF!+#REF!+#REF!+#REF!+#REF!+#REF!+#REF!+#REF!+#REF!+#REF!+#REF!+#REF!</f>
        <v>#REF!</v>
      </c>
      <c r="Y141" s="484" t="e">
        <f>#REF!+#REF!+#REF!+#REF!+#REF!+#REF!+#REF!+#REF!+#REF!+#REF!+#REF!+#REF!+#REF!</f>
        <v>#REF!</v>
      </c>
      <c r="Z141" s="484"/>
      <c r="AA141" s="484"/>
      <c r="AB141" s="223" t="e">
        <f>#REF!+#REF!+#REF!+#REF!+#REF!+#REF!+#REF!+#REF!+#REF!+#REF!+#REF!+#REF!+#REF!</f>
        <v>#REF!</v>
      </c>
      <c r="AC141" s="308" t="e">
        <f>#REF!+#REF!+#REF!+#REF!+#REF!+#REF!+#REF!+#REF!+#REF!+#REF!+#REF!+#REF!+#REF!</f>
        <v>#REF!</v>
      </c>
      <c r="AD141" s="222"/>
      <c r="AE141" s="222" t="e">
        <f>#REF!+#REF!+#REF!+#REF!+#REF!+#REF!+#REF!+#REF!+#REF!+#REF!+#REF!+#REF!+#REF!</f>
        <v>#REF!</v>
      </c>
      <c r="AF141" s="222" t="e">
        <f>#REF!+#REF!+#REF!+#REF!+#REF!+#REF!+#REF!+#REF!+#REF!+#REF!+#REF!+#REF!+#REF!</f>
        <v>#REF!</v>
      </c>
      <c r="AG141" s="241" t="e">
        <f>#REF!+#REF!+#REF!+#REF!+#REF!+#REF!+#REF!+#REF!+#REF!+#REF!+#REF!+#REF!+#REF!</f>
        <v>#REF!</v>
      </c>
    </row>
    <row r="142" spans="1:34" hidden="1" x14ac:dyDescent="0.3">
      <c r="A142" s="221" t="s">
        <v>72</v>
      </c>
      <c r="B142" s="378"/>
      <c r="C142" s="222" t="e">
        <f>#REF!+#REF!+#REF!+#REF!+#REF!+#REF!+#REF!+#REF!+#REF!+#REF!+#REF!+#REF!+#REF!</f>
        <v>#REF!</v>
      </c>
      <c r="D142" s="222" t="e">
        <f>#REF!+#REF!+#REF!+#REF!+#REF!+#REF!+#REF!+#REF!+#REF!+#REF!+#REF!+#REF!+#REF!</f>
        <v>#REF!</v>
      </c>
      <c r="E142" s="222" t="e">
        <f>#REF!+#REF!+#REF!+#REF!+#REF!+#REF!+#REF!+#REF!+#REF!+#REF!+#REF!+#REF!+#REF!</f>
        <v>#REF!</v>
      </c>
      <c r="F142" s="222" t="e">
        <f>#REF!+#REF!+#REF!+#REF!+#REF!+#REF!+#REF!+#REF!+#REF!+#REF!+#REF!+#REF!+#REF!</f>
        <v>#REF!</v>
      </c>
      <c r="G142" s="517" t="e">
        <f>#REF!+#REF!+#REF!+#REF!+#REF!+#REF!+#REF!+#REF!+#REF!+#REF!+#REF!+#REF!+#REF!</f>
        <v>#REF!</v>
      </c>
      <c r="H142" s="222" t="e">
        <f>#REF!+#REF!+#REF!+#REF!+#REF!+#REF!+#REF!+#REF!+#REF!+#REF!+#REF!+#REF!+#REF!</f>
        <v>#REF!</v>
      </c>
      <c r="I142" s="222" t="e">
        <f>#REF!+#REF!+#REF!+#REF!+#REF!+#REF!+#REF!+#REF!+#REF!+#REF!+#REF!+#REF!+#REF!</f>
        <v>#REF!</v>
      </c>
      <c r="J142" s="222" t="e">
        <f>#REF!+#REF!+#REF!+#REF!+#REF!+#REF!+#REF!+#REF!+#REF!+#REF!+#REF!+#REF!+#REF!</f>
        <v>#REF!</v>
      </c>
      <c r="K142" s="222" t="e">
        <f>#REF!+#REF!+#REF!+#REF!+#REF!+#REF!+#REF!+#REF!+#REF!+#REF!+#REF!+#REF!+#REF!</f>
        <v>#REF!</v>
      </c>
      <c r="L142" s="222" t="e">
        <f>#REF!+#REF!+#REF!+#REF!+#REF!+#REF!+#REF!+#REF!+#REF!+#REF!+#REF!+#REF!+#REF!</f>
        <v>#REF!</v>
      </c>
      <c r="M142" s="222" t="e">
        <f>#REF!+#REF!+#REF!+#REF!+#REF!+#REF!+#REF!+#REF!+#REF!+#REF!+#REF!+#REF!+#REF!</f>
        <v>#REF!</v>
      </c>
      <c r="N142" s="222" t="e">
        <f>#REF!+#REF!+#REF!+#REF!+#REF!+#REF!+#REF!+#REF!+#REF!+#REF!+#REF!+#REF!+#REF!</f>
        <v>#REF!</v>
      </c>
      <c r="O142" s="222"/>
      <c r="P142" s="222"/>
      <c r="Q142" s="222"/>
      <c r="R142" s="222" t="e">
        <f>#REF!+#REF!+#REF!+#REF!+#REF!+#REF!+#REF!+#REF!+#REF!+#REF!+#REF!+#REF!+#REF!</f>
        <v>#REF!</v>
      </c>
      <c r="S142" s="222"/>
      <c r="T142" s="484" t="e">
        <f>#REF!+#REF!+#REF!+#REF!+#REF!+#REF!+#REF!+#REF!+#REF!+#REF!+#REF!+#REF!+#REF!</f>
        <v>#REF!</v>
      </c>
      <c r="U142" s="484"/>
      <c r="V142" s="222" t="e">
        <f>#REF!+#REF!+#REF!+#REF!+#REF!+#REF!+#REF!+#REF!+#REF!+#REF!+#REF!+#REF!+#REF!</f>
        <v>#REF!</v>
      </c>
      <c r="W142" s="222" t="e">
        <f>#REF!+#REF!+#REF!+#REF!+#REF!+#REF!+#REF!+#REF!+#REF!+#REF!+#REF!+#REF!+#REF!</f>
        <v>#REF!</v>
      </c>
      <c r="X142" s="484" t="e">
        <f>#REF!+#REF!+#REF!+#REF!+#REF!+#REF!+#REF!+#REF!+#REF!+#REF!+#REF!+#REF!+#REF!</f>
        <v>#REF!</v>
      </c>
      <c r="Y142" s="484" t="e">
        <f>#REF!+#REF!+#REF!+#REF!+#REF!+#REF!+#REF!+#REF!+#REF!+#REF!+#REF!+#REF!+#REF!</f>
        <v>#REF!</v>
      </c>
      <c r="Z142" s="484"/>
      <c r="AA142" s="484"/>
      <c r="AB142" s="223" t="e">
        <f>#REF!+#REF!+#REF!+#REF!+#REF!+#REF!+#REF!+#REF!+#REF!+#REF!+#REF!+#REF!+#REF!</f>
        <v>#REF!</v>
      </c>
      <c r="AC142" s="308" t="e">
        <f>#REF!+#REF!+#REF!+#REF!+#REF!+#REF!+#REF!+#REF!+#REF!+#REF!+#REF!+#REF!+#REF!</f>
        <v>#REF!</v>
      </c>
      <c r="AD142" s="222"/>
      <c r="AE142" s="222" t="e">
        <f>#REF!+#REF!+#REF!+#REF!+#REF!+#REF!+#REF!+#REF!+#REF!+#REF!+#REF!+#REF!+#REF!</f>
        <v>#REF!</v>
      </c>
      <c r="AF142" s="222" t="e">
        <f>#REF!+#REF!+#REF!+#REF!+#REF!+#REF!+#REF!+#REF!+#REF!+#REF!+#REF!+#REF!+#REF!</f>
        <v>#REF!</v>
      </c>
      <c r="AG142" s="241" t="e">
        <f>#REF!+#REF!+#REF!+#REF!+#REF!+#REF!+#REF!+#REF!+#REF!+#REF!+#REF!+#REF!+#REF!</f>
        <v>#REF!</v>
      </c>
    </row>
    <row r="143" spans="1:34" hidden="1" x14ac:dyDescent="0.3">
      <c r="A143" s="221" t="s">
        <v>73</v>
      </c>
      <c r="B143" s="378"/>
      <c r="C143" s="222" t="e">
        <f>#REF!+#REF!+#REF!+#REF!+#REF!+#REF!+#REF!+#REF!+#REF!+#REF!+#REF!+#REF!+#REF!</f>
        <v>#REF!</v>
      </c>
      <c r="D143" s="222" t="e">
        <f>#REF!+#REF!+#REF!+#REF!+#REF!+#REF!+#REF!+#REF!+#REF!+#REF!+#REF!+#REF!+#REF!</f>
        <v>#REF!</v>
      </c>
      <c r="E143" s="222" t="e">
        <f>#REF!+#REF!+#REF!+#REF!+#REF!+#REF!+#REF!+#REF!+#REF!+#REF!+#REF!+#REF!+#REF!</f>
        <v>#REF!</v>
      </c>
      <c r="F143" s="222" t="e">
        <f>#REF!+#REF!+#REF!+#REF!+#REF!+#REF!+#REF!+#REF!+#REF!+#REF!+#REF!+#REF!+#REF!</f>
        <v>#REF!</v>
      </c>
      <c r="G143" s="517" t="e">
        <f>#REF!+#REF!+#REF!+#REF!+#REF!+#REF!+#REF!+#REF!+#REF!+#REF!+#REF!+#REF!+#REF!</f>
        <v>#REF!</v>
      </c>
      <c r="H143" s="222" t="e">
        <f>#REF!+#REF!+#REF!+#REF!+#REF!+#REF!+#REF!+#REF!+#REF!+#REF!+#REF!+#REF!+#REF!</f>
        <v>#REF!</v>
      </c>
      <c r="I143" s="222" t="e">
        <f>#REF!+#REF!+#REF!+#REF!+#REF!+#REF!+#REF!+#REF!+#REF!+#REF!+#REF!+#REF!+#REF!</f>
        <v>#REF!</v>
      </c>
      <c r="J143" s="222" t="e">
        <f>#REF!+#REF!+#REF!+#REF!+#REF!+#REF!+#REF!+#REF!+#REF!+#REF!+#REF!+#REF!+#REF!</f>
        <v>#REF!</v>
      </c>
      <c r="K143" s="222" t="e">
        <f>#REF!+#REF!+#REF!+#REF!+#REF!+#REF!+#REF!+#REF!+#REF!+#REF!+#REF!+#REF!+#REF!</f>
        <v>#REF!</v>
      </c>
      <c r="L143" s="222" t="e">
        <f>#REF!+#REF!+#REF!+#REF!+#REF!+#REF!+#REF!+#REF!+#REF!+#REF!+#REF!+#REF!+#REF!</f>
        <v>#REF!</v>
      </c>
      <c r="M143" s="222" t="e">
        <f>#REF!+#REF!+#REF!+#REF!+#REF!+#REF!+#REF!+#REF!+#REF!+#REF!+#REF!+#REF!+#REF!</f>
        <v>#REF!</v>
      </c>
      <c r="N143" s="222" t="e">
        <f>#REF!+#REF!+#REF!+#REF!+#REF!+#REF!+#REF!+#REF!+#REF!+#REF!+#REF!+#REF!+#REF!</f>
        <v>#REF!</v>
      </c>
      <c r="O143" s="222"/>
      <c r="P143" s="222"/>
      <c r="Q143" s="222"/>
      <c r="R143" s="222" t="e">
        <f>#REF!+#REF!+#REF!+#REF!+#REF!+#REF!+#REF!+#REF!+#REF!+#REF!+#REF!+#REF!+#REF!</f>
        <v>#REF!</v>
      </c>
      <c r="S143" s="222"/>
      <c r="T143" s="484" t="e">
        <f>#REF!+#REF!+#REF!+#REF!+#REF!+#REF!+#REF!+#REF!+#REF!+#REF!+#REF!+#REF!+#REF!</f>
        <v>#REF!</v>
      </c>
      <c r="U143" s="484"/>
      <c r="V143" s="222" t="e">
        <f>#REF!+#REF!+#REF!+#REF!+#REF!+#REF!+#REF!+#REF!+#REF!+#REF!+#REF!+#REF!+#REF!</f>
        <v>#REF!</v>
      </c>
      <c r="W143" s="222" t="e">
        <f>#REF!+#REF!+#REF!+#REF!+#REF!+#REF!+#REF!+#REF!+#REF!+#REF!+#REF!+#REF!+#REF!</f>
        <v>#REF!</v>
      </c>
      <c r="X143" s="484" t="e">
        <f>#REF!+#REF!+#REF!+#REF!+#REF!+#REF!+#REF!+#REF!+#REF!+#REF!+#REF!+#REF!+#REF!</f>
        <v>#REF!</v>
      </c>
      <c r="Y143" s="484" t="e">
        <f>#REF!+#REF!+#REF!+#REF!+#REF!+#REF!+#REF!+#REF!+#REF!+#REF!+#REF!+#REF!+#REF!</f>
        <v>#REF!</v>
      </c>
      <c r="Z143" s="484"/>
      <c r="AA143" s="484"/>
      <c r="AB143" s="223" t="e">
        <f>#REF!+#REF!+#REF!+#REF!+#REF!+#REF!+#REF!+#REF!+#REF!+#REF!+#REF!+#REF!+#REF!</f>
        <v>#REF!</v>
      </c>
      <c r="AC143" s="308" t="e">
        <f>#REF!+#REF!+#REF!+#REF!+#REF!+#REF!+#REF!+#REF!+#REF!+#REF!+#REF!+#REF!+#REF!</f>
        <v>#REF!</v>
      </c>
      <c r="AD143" s="222"/>
      <c r="AE143" s="222" t="e">
        <f>#REF!+#REF!+#REF!+#REF!+#REF!+#REF!+#REF!+#REF!+#REF!+#REF!+#REF!+#REF!+#REF!</f>
        <v>#REF!</v>
      </c>
      <c r="AF143" s="222" t="e">
        <f>#REF!+#REF!+#REF!+#REF!+#REF!+#REF!+#REF!+#REF!+#REF!+#REF!+#REF!+#REF!+#REF!</f>
        <v>#REF!</v>
      </c>
      <c r="AG143" s="241" t="e">
        <f>#REF!+#REF!+#REF!+#REF!+#REF!+#REF!+#REF!+#REF!+#REF!+#REF!+#REF!+#REF!+#REF!</f>
        <v>#REF!</v>
      </c>
    </row>
    <row r="144" spans="1:34" ht="21" hidden="1" thickBot="1" x14ac:dyDescent="0.35">
      <c r="A144" s="226" t="s">
        <v>74</v>
      </c>
      <c r="B144" s="380"/>
      <c r="C144" s="242" t="e">
        <f>#REF!+#REF!+#REF!+#REF!+#REF!+#REF!+#REF!+#REF!+#REF!+#REF!+#REF!+#REF!+#REF!</f>
        <v>#REF!</v>
      </c>
      <c r="D144" s="242" t="e">
        <f>#REF!+#REF!+#REF!+#REF!+#REF!+#REF!+#REF!+#REF!+#REF!+#REF!+#REF!+#REF!+#REF!</f>
        <v>#REF!</v>
      </c>
      <c r="E144" s="242" t="e">
        <f>#REF!+#REF!+#REF!+#REF!+#REF!+#REF!+#REF!+#REF!+#REF!+#REF!+#REF!+#REF!+#REF!</f>
        <v>#REF!</v>
      </c>
      <c r="F144" s="242" t="e">
        <f>#REF!+#REF!+#REF!+#REF!+#REF!+#REF!+#REF!+#REF!+#REF!+#REF!+#REF!+#REF!+#REF!</f>
        <v>#REF!</v>
      </c>
      <c r="G144" s="521" t="e">
        <f>#REF!+#REF!+#REF!+#REF!+#REF!+#REF!+#REF!+#REF!+#REF!+#REF!+#REF!+#REF!+#REF!</f>
        <v>#REF!</v>
      </c>
      <c r="H144" s="242" t="e">
        <f>#REF!+#REF!+#REF!+#REF!+#REF!+#REF!+#REF!+#REF!+#REF!+#REF!+#REF!+#REF!+#REF!</f>
        <v>#REF!</v>
      </c>
      <c r="I144" s="242" t="e">
        <f>#REF!+#REF!+#REF!+#REF!+#REF!+#REF!+#REF!+#REF!+#REF!+#REF!+#REF!+#REF!+#REF!</f>
        <v>#REF!</v>
      </c>
      <c r="J144" s="242" t="e">
        <f>#REF!+#REF!+#REF!+#REF!+#REF!+#REF!+#REF!+#REF!+#REF!+#REF!+#REF!+#REF!+#REF!</f>
        <v>#REF!</v>
      </c>
      <c r="K144" s="242" t="e">
        <f>#REF!+#REF!+#REF!+#REF!+#REF!+#REF!+#REF!+#REF!+#REF!+#REF!+#REF!+#REF!+#REF!</f>
        <v>#REF!</v>
      </c>
      <c r="L144" s="242" t="e">
        <f>#REF!+#REF!+#REF!+#REF!+#REF!+#REF!+#REF!+#REF!+#REF!+#REF!+#REF!+#REF!+#REF!</f>
        <v>#REF!</v>
      </c>
      <c r="M144" s="242" t="e">
        <f>#REF!+#REF!+#REF!+#REF!+#REF!+#REF!+#REF!+#REF!+#REF!+#REF!+#REF!+#REF!+#REF!</f>
        <v>#REF!</v>
      </c>
      <c r="N144" s="242" t="e">
        <f>#REF!+#REF!+#REF!+#REF!+#REF!+#REF!+#REF!+#REF!+#REF!+#REF!+#REF!+#REF!+#REF!</f>
        <v>#REF!</v>
      </c>
      <c r="O144" s="242"/>
      <c r="P144" s="242"/>
      <c r="Q144" s="242"/>
      <c r="R144" s="242" t="e">
        <f>#REF!+#REF!+#REF!+#REF!+#REF!+#REF!+#REF!+#REF!+#REF!+#REF!+#REF!+#REF!+#REF!</f>
        <v>#REF!</v>
      </c>
      <c r="S144" s="242"/>
      <c r="T144" s="488" t="e">
        <f>#REF!+#REF!+#REF!+#REF!+#REF!+#REF!+#REF!+#REF!+#REF!+#REF!+#REF!+#REF!+#REF!</f>
        <v>#REF!</v>
      </c>
      <c r="U144" s="488"/>
      <c r="V144" s="242" t="e">
        <f>#REF!+#REF!+#REF!+#REF!+#REF!+#REF!+#REF!+#REF!+#REF!+#REF!+#REF!+#REF!+#REF!</f>
        <v>#REF!</v>
      </c>
      <c r="W144" s="242" t="e">
        <f>#REF!+#REF!+#REF!+#REF!+#REF!+#REF!+#REF!+#REF!+#REF!+#REF!+#REF!+#REF!+#REF!</f>
        <v>#REF!</v>
      </c>
      <c r="X144" s="488" t="e">
        <f>#REF!+#REF!+#REF!+#REF!+#REF!+#REF!+#REF!+#REF!+#REF!+#REF!+#REF!+#REF!+#REF!</f>
        <v>#REF!</v>
      </c>
      <c r="Y144" s="488" t="e">
        <f>#REF!+#REF!+#REF!+#REF!+#REF!+#REF!+#REF!+#REF!+#REF!+#REF!+#REF!+#REF!+#REF!</f>
        <v>#REF!</v>
      </c>
      <c r="Z144" s="488"/>
      <c r="AA144" s="488"/>
      <c r="AB144" s="243" t="e">
        <f>#REF!+#REF!+#REF!+#REF!+#REF!+#REF!+#REF!+#REF!+#REF!+#REF!+#REF!+#REF!+#REF!</f>
        <v>#REF!</v>
      </c>
      <c r="AC144" s="312" t="e">
        <f>#REF!+#REF!+#REF!+#REF!+#REF!+#REF!+#REF!+#REF!+#REF!+#REF!+#REF!+#REF!+#REF!</f>
        <v>#REF!</v>
      </c>
      <c r="AD144" s="242"/>
      <c r="AE144" s="227" t="e">
        <f>#REF!+#REF!+#REF!+#REF!+#REF!+#REF!+#REF!+#REF!+#REF!+#REF!+#REF!+#REF!+#REF!</f>
        <v>#REF!</v>
      </c>
      <c r="AF144" s="242" t="e">
        <f>#REF!+#REF!+#REF!+#REF!+#REF!+#REF!+#REF!+#REF!+#REF!+#REF!+#REF!+#REF!+#REF!</f>
        <v>#REF!</v>
      </c>
      <c r="AG144" s="244" t="e">
        <f>#REF!+#REF!+#REF!+#REF!+#REF!+#REF!+#REF!+#REF!+#REF!+#REF!+#REF!+#REF!+#REF!</f>
        <v>#REF!</v>
      </c>
    </row>
    <row r="145" spans="1:34" ht="21" hidden="1" thickBot="1" x14ac:dyDescent="0.35">
      <c r="A145" s="234" t="s">
        <v>75</v>
      </c>
      <c r="B145" s="385"/>
      <c r="C145" s="245" t="e">
        <f>#REF!+#REF!+#REF!+#REF!+#REF!+#REF!+#REF!+#REF!+#REF!+#REF!+#REF!+#REF!+#REF!</f>
        <v>#REF!</v>
      </c>
      <c r="D145" s="230" t="e">
        <f>#REF!+#REF!+#REF!+#REF!+#REF!+#REF!+#REF!+#REF!+#REF!+#REF!+#REF!+#REF!+#REF!</f>
        <v>#REF!</v>
      </c>
      <c r="E145" s="230" t="e">
        <f>#REF!+#REF!+#REF!+#REF!+#REF!+#REF!+#REF!+#REF!+#REF!+#REF!+#REF!+#REF!+#REF!</f>
        <v>#REF!</v>
      </c>
      <c r="F145" s="230" t="e">
        <f>#REF!+#REF!+#REF!+#REF!+#REF!+#REF!+#REF!+#REF!+#REF!+#REF!+#REF!+#REF!+#REF!</f>
        <v>#REF!</v>
      </c>
      <c r="G145" s="519" t="e">
        <f>#REF!+#REF!+#REF!+#REF!+#REF!+#REF!+#REF!+#REF!+#REF!+#REF!+#REF!+#REF!+#REF!</f>
        <v>#REF!</v>
      </c>
      <c r="H145" s="230" t="e">
        <f>#REF!+#REF!+#REF!+#REF!+#REF!+#REF!+#REF!+#REF!+#REF!+#REF!+#REF!+#REF!+#REF!</f>
        <v>#REF!</v>
      </c>
      <c r="I145" s="230" t="e">
        <f>#REF!+#REF!+#REF!+#REF!+#REF!+#REF!+#REF!+#REF!+#REF!+#REF!+#REF!+#REF!+#REF!</f>
        <v>#REF!</v>
      </c>
      <c r="J145" s="230" t="e">
        <f>#REF!+#REF!+#REF!+#REF!+#REF!+#REF!+#REF!+#REF!+#REF!+#REF!+#REF!+#REF!+#REF!</f>
        <v>#REF!</v>
      </c>
      <c r="K145" s="230" t="e">
        <f>#REF!+#REF!+#REF!+#REF!+#REF!+#REF!+#REF!+#REF!+#REF!+#REF!+#REF!+#REF!+#REF!</f>
        <v>#REF!</v>
      </c>
      <c r="L145" s="230" t="e">
        <f>#REF!+#REF!+#REF!+#REF!+#REF!+#REF!+#REF!+#REF!+#REF!+#REF!+#REF!+#REF!+#REF!</f>
        <v>#REF!</v>
      </c>
      <c r="M145" s="230" t="e">
        <f>#REF!+#REF!+#REF!+#REF!+#REF!+#REF!+#REF!+#REF!+#REF!+#REF!+#REF!+#REF!+#REF!</f>
        <v>#REF!</v>
      </c>
      <c r="N145" s="230" t="e">
        <f>#REF!+#REF!+#REF!+#REF!+#REF!+#REF!+#REF!+#REF!+#REF!+#REF!+#REF!+#REF!+#REF!</f>
        <v>#REF!</v>
      </c>
      <c r="O145" s="230"/>
      <c r="P145" s="230"/>
      <c r="Q145" s="230"/>
      <c r="R145" s="230" t="e">
        <f>#REF!+#REF!+#REF!+#REF!+#REF!+#REF!+#REF!+#REF!+#REF!+#REF!+#REF!+#REF!+#REF!</f>
        <v>#REF!</v>
      </c>
      <c r="S145" s="230"/>
      <c r="T145" s="486" t="e">
        <f>#REF!+#REF!+#REF!+#REF!+#REF!+#REF!+#REF!+#REF!+#REF!+#REF!+#REF!+#REF!+#REF!</f>
        <v>#REF!</v>
      </c>
      <c r="U145" s="486"/>
      <c r="V145" s="230" t="e">
        <f>#REF!+#REF!+#REF!+#REF!+#REF!+#REF!+#REF!+#REF!+#REF!+#REF!+#REF!+#REF!+#REF!</f>
        <v>#REF!</v>
      </c>
      <c r="W145" s="230" t="e">
        <f>#REF!+#REF!+#REF!+#REF!+#REF!+#REF!+#REF!+#REF!+#REF!+#REF!+#REF!+#REF!+#REF!</f>
        <v>#REF!</v>
      </c>
      <c r="X145" s="486" t="e">
        <f>#REF!+#REF!+#REF!+#REF!+#REF!+#REF!+#REF!+#REF!+#REF!+#REF!+#REF!+#REF!+#REF!</f>
        <v>#REF!</v>
      </c>
      <c r="Y145" s="486" t="e">
        <f>#REF!+#REF!+#REF!+#REF!+#REF!+#REF!+#REF!+#REF!+#REF!+#REF!+#REF!+#REF!+#REF!</f>
        <v>#REF!</v>
      </c>
      <c r="Z145" s="486"/>
      <c r="AA145" s="486"/>
      <c r="AB145" s="231" t="e">
        <f>#REF!+#REF!+#REF!+#REF!+#REF!+#REF!+#REF!+#REF!+#REF!+#REF!+#REF!+#REF!+#REF!</f>
        <v>#REF!</v>
      </c>
      <c r="AC145" s="310" t="e">
        <f>#REF!+#REF!+#REF!+#REF!+#REF!+#REF!+#REF!+#REF!+#REF!+#REF!+#REF!+#REF!+#REF!</f>
        <v>#REF!</v>
      </c>
      <c r="AD145" s="230"/>
      <c r="AE145" s="230" t="e">
        <f>#REF!+#REF!+#REF!+#REF!+#REF!+#REF!+#REF!+#REF!+#REF!+#REF!+#REF!+#REF!+#REF!</f>
        <v>#REF!</v>
      </c>
      <c r="AF145" s="230" t="e">
        <f>#REF!+#REF!+#REF!+#REF!+#REF!+#REF!+#REF!+#REF!+#REF!+#REF!+#REF!+#REF!+#REF!</f>
        <v>#REF!</v>
      </c>
      <c r="AG145" s="246" t="e">
        <f>#REF!+#REF!+#REF!+#REF!+#REF!+#REF!+#REF!+#REF!+#REF!+#REF!+#REF!+#REF!+#REF!</f>
        <v>#REF!</v>
      </c>
      <c r="AH145" s="247"/>
    </row>
    <row r="146" spans="1:34" ht="21" hidden="1" thickBot="1" x14ac:dyDescent="0.35">
      <c r="A146" s="233" t="s">
        <v>76</v>
      </c>
      <c r="B146" s="382"/>
      <c r="C146" s="248" t="e">
        <f>#REF!+#REF!+#REF!+#REF!+#REF!+#REF!+#REF!+#REF!+#REF!+#REF!+#REF!+#REF!+#REF!</f>
        <v>#REF!</v>
      </c>
      <c r="D146" s="248" t="e">
        <f>#REF!+#REF!+#REF!+#REF!+#REF!+#REF!+#REF!+#REF!+#REF!+#REF!+#REF!+#REF!+#REF!</f>
        <v>#REF!</v>
      </c>
      <c r="E146" s="248" t="e">
        <f>#REF!+#REF!+#REF!+#REF!+#REF!+#REF!+#REF!+#REF!+#REF!+#REF!+#REF!+#REF!+#REF!</f>
        <v>#REF!</v>
      </c>
      <c r="F146" s="248" t="e">
        <f>#REF!+#REF!+#REF!+#REF!+#REF!+#REF!+#REF!+#REF!+#REF!+#REF!+#REF!+#REF!+#REF!</f>
        <v>#REF!</v>
      </c>
      <c r="G146" s="522" t="e">
        <f>#REF!+#REF!+#REF!+#REF!+#REF!+#REF!+#REF!+#REF!+#REF!+#REF!+#REF!+#REF!+#REF!</f>
        <v>#REF!</v>
      </c>
      <c r="H146" s="248" t="e">
        <f>#REF!+#REF!+#REF!+#REF!+#REF!+#REF!+#REF!+#REF!+#REF!+#REF!+#REF!+#REF!+#REF!</f>
        <v>#REF!</v>
      </c>
      <c r="I146" s="248" t="e">
        <f>#REF!+#REF!+#REF!+#REF!+#REF!+#REF!+#REF!+#REF!+#REF!+#REF!+#REF!+#REF!+#REF!</f>
        <v>#REF!</v>
      </c>
      <c r="J146" s="248" t="e">
        <f>#REF!+#REF!+#REF!+#REF!+#REF!+#REF!+#REF!+#REF!+#REF!+#REF!+#REF!+#REF!+#REF!</f>
        <v>#REF!</v>
      </c>
      <c r="K146" s="248" t="e">
        <f>#REF!+#REF!+#REF!+#REF!+#REF!+#REF!+#REF!+#REF!+#REF!+#REF!+#REF!+#REF!+#REF!</f>
        <v>#REF!</v>
      </c>
      <c r="L146" s="248" t="e">
        <f>#REF!+#REF!+#REF!+#REF!+#REF!+#REF!+#REF!+#REF!+#REF!+#REF!+#REF!+#REF!+#REF!</f>
        <v>#REF!</v>
      </c>
      <c r="M146" s="248" t="e">
        <f>#REF!+#REF!+#REF!+#REF!+#REF!+#REF!+#REF!+#REF!+#REF!+#REF!+#REF!+#REF!+#REF!</f>
        <v>#REF!</v>
      </c>
      <c r="N146" s="248" t="e">
        <f>#REF!+#REF!+#REF!+#REF!+#REF!+#REF!+#REF!+#REF!+#REF!+#REF!+#REF!+#REF!+#REF!</f>
        <v>#REF!</v>
      </c>
      <c r="O146" s="248"/>
      <c r="P146" s="248"/>
      <c r="Q146" s="248"/>
      <c r="R146" s="248" t="e">
        <f>#REF!+#REF!+#REF!+#REF!+#REF!+#REF!+#REF!+#REF!+#REF!+#REF!+#REF!+#REF!+#REF!</f>
        <v>#REF!</v>
      </c>
      <c r="S146" s="248"/>
      <c r="T146" s="489" t="e">
        <f>#REF!+#REF!+#REF!+#REF!+#REF!+#REF!+#REF!+#REF!+#REF!+#REF!+#REF!+#REF!+#REF!</f>
        <v>#REF!</v>
      </c>
      <c r="U146" s="489"/>
      <c r="V146" s="248" t="e">
        <f>#REF!+#REF!+#REF!+#REF!+#REF!+#REF!+#REF!+#REF!+#REF!+#REF!+#REF!+#REF!+#REF!</f>
        <v>#REF!</v>
      </c>
      <c r="W146" s="248" t="e">
        <f>#REF!+#REF!+#REF!+#REF!+#REF!+#REF!+#REF!+#REF!+#REF!+#REF!+#REF!+#REF!+#REF!</f>
        <v>#REF!</v>
      </c>
      <c r="X146" s="489" t="e">
        <f>#REF!+#REF!+#REF!+#REF!+#REF!+#REF!+#REF!+#REF!+#REF!+#REF!+#REF!+#REF!+#REF!</f>
        <v>#REF!</v>
      </c>
      <c r="Y146" s="489" t="e">
        <f>#REF!+#REF!+#REF!+#REF!+#REF!+#REF!+#REF!+#REF!+#REF!+#REF!+#REF!+#REF!+#REF!</f>
        <v>#REF!</v>
      </c>
      <c r="Z146" s="489"/>
      <c r="AA146" s="489"/>
      <c r="AB146" s="249" t="e">
        <f>#REF!+#REF!+#REF!+#REF!+#REF!+#REF!+#REF!+#REF!+#REF!+#REF!+#REF!+#REF!+#REF!</f>
        <v>#REF!</v>
      </c>
      <c r="AC146" s="313" t="e">
        <f>#REF!+#REF!+#REF!+#REF!+#REF!+#REF!+#REF!+#REF!+#REF!+#REF!+#REF!+#REF!+#REF!</f>
        <v>#REF!</v>
      </c>
      <c r="AD146" s="248"/>
      <c r="AE146" s="230" t="e">
        <f>#REF!+#REF!+#REF!+#REF!+#REF!+#REF!+#REF!+#REF!+#REF!+#REF!+#REF!+#REF!+#REF!</f>
        <v>#REF!</v>
      </c>
      <c r="AF146" s="248" t="e">
        <f>#REF!+#REF!+#REF!+#REF!+#REF!+#REF!+#REF!+#REF!+#REF!+#REF!+#REF!+#REF!+#REF!</f>
        <v>#REF!</v>
      </c>
      <c r="AG146" s="250" t="e">
        <f>#REF!+#REF!+#REF!+#REF!+#REF!+#REF!+#REF!+#REF!+#REF!+#REF!+#REF!+#REF!+#REF!</f>
        <v>#REF!</v>
      </c>
      <c r="AH146" s="247"/>
    </row>
    <row r="147" spans="1:34" hidden="1" x14ac:dyDescent="0.3">
      <c r="A147" s="236" t="s">
        <v>82</v>
      </c>
      <c r="B147" s="384"/>
      <c r="C147" s="237"/>
      <c r="D147" s="238"/>
      <c r="E147" s="238"/>
      <c r="F147" s="238"/>
      <c r="G147" s="520"/>
      <c r="H147" s="238"/>
      <c r="I147" s="238"/>
      <c r="J147" s="238"/>
      <c r="K147" s="238"/>
      <c r="L147" s="238"/>
      <c r="M147" s="238"/>
      <c r="N147" s="238"/>
      <c r="O147" s="238"/>
      <c r="P147" s="238"/>
      <c r="Q147" s="238"/>
      <c r="R147" s="238"/>
      <c r="S147" s="238"/>
      <c r="T147" s="487"/>
      <c r="U147" s="487"/>
      <c r="V147" s="238"/>
      <c r="W147" s="238"/>
      <c r="X147" s="487"/>
      <c r="Y147" s="487"/>
      <c r="Z147" s="487"/>
      <c r="AA147" s="487"/>
      <c r="AB147" s="239"/>
      <c r="AC147" s="311"/>
      <c r="AD147" s="238"/>
      <c r="AE147" s="238"/>
      <c r="AF147" s="238"/>
      <c r="AG147" s="240"/>
      <c r="AH147" s="210"/>
    </row>
    <row r="148" spans="1:34" hidden="1" x14ac:dyDescent="0.3">
      <c r="A148" s="217" t="s">
        <v>57</v>
      </c>
      <c r="B148" s="377"/>
      <c r="C148" s="218">
        <v>2000</v>
      </c>
      <c r="D148" s="218">
        <v>2110</v>
      </c>
      <c r="E148" s="218">
        <v>2210</v>
      </c>
      <c r="F148" s="218">
        <v>2210</v>
      </c>
      <c r="G148" s="516">
        <v>2210</v>
      </c>
      <c r="H148" s="218">
        <v>2210</v>
      </c>
      <c r="I148" s="218">
        <v>2210</v>
      </c>
      <c r="J148" s="218">
        <v>2220</v>
      </c>
      <c r="K148" s="218">
        <v>2230</v>
      </c>
      <c r="L148" s="218">
        <v>2250</v>
      </c>
      <c r="M148" s="218">
        <v>2260</v>
      </c>
      <c r="N148" s="218">
        <v>2270</v>
      </c>
      <c r="O148" s="218"/>
      <c r="P148" s="218"/>
      <c r="Q148" s="218"/>
      <c r="R148" s="218">
        <v>2271</v>
      </c>
      <c r="S148" s="218"/>
      <c r="T148" s="483">
        <v>2272</v>
      </c>
      <c r="U148" s="483"/>
      <c r="V148" s="218">
        <v>2273</v>
      </c>
      <c r="W148" s="218">
        <v>2274</v>
      </c>
      <c r="X148" s="483">
        <v>2275</v>
      </c>
      <c r="Y148" s="483">
        <v>2282</v>
      </c>
      <c r="Z148" s="483"/>
      <c r="AA148" s="483"/>
      <c r="AB148" s="219">
        <v>2730</v>
      </c>
      <c r="AC148" s="307">
        <v>2800</v>
      </c>
      <c r="AD148" s="218"/>
      <c r="AE148" s="218">
        <v>3142</v>
      </c>
      <c r="AF148" s="218">
        <v>3210</v>
      </c>
      <c r="AG148" s="220" t="s">
        <v>58</v>
      </c>
    </row>
    <row r="149" spans="1:34" hidden="1" x14ac:dyDescent="0.3">
      <c r="A149" s="221" t="s">
        <v>59</v>
      </c>
      <c r="B149" s="378"/>
      <c r="C149" s="222" t="e">
        <f>#REF!+#REF!+#REF!+#REF!+#REF!+#REF!+#REF!+#REF!+#REF!+#REF!+#REF!+#REF!+#REF!</f>
        <v>#REF!</v>
      </c>
      <c r="D149" s="222" t="e">
        <f>#REF!+#REF!+#REF!+#REF!+#REF!+#REF!+#REF!+#REF!+#REF!+#REF!+#REF!+#REF!+#REF!</f>
        <v>#REF!</v>
      </c>
      <c r="E149" s="222" t="e">
        <f>#REF!+#REF!+#REF!+#REF!+#REF!+#REF!+#REF!+#REF!+#REF!+#REF!+#REF!+#REF!+#REF!</f>
        <v>#REF!</v>
      </c>
      <c r="F149" s="222" t="e">
        <f>#REF!+#REF!+#REF!+#REF!+#REF!+#REF!+#REF!+#REF!+#REF!+#REF!+#REF!+#REF!+#REF!</f>
        <v>#REF!</v>
      </c>
      <c r="G149" s="517" t="e">
        <f>#REF!+#REF!+#REF!+#REF!+#REF!+#REF!+#REF!+#REF!+#REF!+#REF!+#REF!+#REF!+#REF!</f>
        <v>#REF!</v>
      </c>
      <c r="H149" s="222" t="e">
        <f>#REF!+#REF!+#REF!+#REF!+#REF!+#REF!+#REF!+#REF!+#REF!+#REF!+#REF!+#REF!+#REF!</f>
        <v>#REF!</v>
      </c>
      <c r="I149" s="222" t="e">
        <f>#REF!+#REF!+#REF!+#REF!+#REF!+#REF!+#REF!+#REF!+#REF!+#REF!+#REF!+#REF!+#REF!</f>
        <v>#REF!</v>
      </c>
      <c r="J149" s="222" t="e">
        <f>#REF!+#REF!+#REF!+#REF!+#REF!+#REF!+#REF!+#REF!+#REF!+#REF!+#REF!+#REF!+#REF!</f>
        <v>#REF!</v>
      </c>
      <c r="K149" s="222" t="e">
        <f>#REF!+#REF!+#REF!+#REF!+#REF!+#REF!+#REF!+#REF!+#REF!+#REF!+#REF!+#REF!+#REF!</f>
        <v>#REF!</v>
      </c>
      <c r="L149" s="222" t="e">
        <f>#REF!+#REF!+#REF!+#REF!+#REF!+#REF!+#REF!+#REF!+#REF!+#REF!+#REF!+#REF!+#REF!</f>
        <v>#REF!</v>
      </c>
      <c r="M149" s="222" t="e">
        <f>#REF!+#REF!+#REF!+#REF!+#REF!+#REF!+#REF!+#REF!+#REF!+#REF!+#REF!+#REF!+#REF!</f>
        <v>#REF!</v>
      </c>
      <c r="N149" s="222" t="e">
        <f>#REF!+#REF!+#REF!+#REF!+#REF!+#REF!+#REF!+#REF!+#REF!+#REF!+#REF!+#REF!+#REF!</f>
        <v>#REF!</v>
      </c>
      <c r="O149" s="222"/>
      <c r="P149" s="222"/>
      <c r="Q149" s="222"/>
      <c r="R149" s="222" t="e">
        <f>#REF!+#REF!+#REF!+#REF!+#REF!+#REF!+#REF!+#REF!+#REF!+#REF!+#REF!+#REF!+#REF!</f>
        <v>#REF!</v>
      </c>
      <c r="S149" s="222"/>
      <c r="T149" s="484" t="e">
        <f>#REF!+#REF!+#REF!+#REF!+#REF!+#REF!+#REF!+#REF!+#REF!+#REF!+#REF!+#REF!+#REF!</f>
        <v>#REF!</v>
      </c>
      <c r="U149" s="484"/>
      <c r="V149" s="222" t="e">
        <f>#REF!+#REF!+#REF!+#REF!+#REF!+#REF!+#REF!+#REF!+#REF!+#REF!+#REF!+#REF!+#REF!</f>
        <v>#REF!</v>
      </c>
      <c r="W149" s="222" t="e">
        <f>#REF!+#REF!+#REF!+#REF!+#REF!+#REF!+#REF!+#REF!+#REF!+#REF!+#REF!+#REF!+#REF!</f>
        <v>#REF!</v>
      </c>
      <c r="X149" s="484" t="e">
        <f>#REF!+#REF!+#REF!+#REF!+#REF!+#REF!+#REF!+#REF!+#REF!+#REF!+#REF!+#REF!+#REF!</f>
        <v>#REF!</v>
      </c>
      <c r="Y149" s="484" t="e">
        <f>#REF!+#REF!+#REF!+#REF!+#REF!+#REF!+#REF!+#REF!+#REF!+#REF!+#REF!+#REF!+#REF!</f>
        <v>#REF!</v>
      </c>
      <c r="Z149" s="484"/>
      <c r="AA149" s="484"/>
      <c r="AB149" s="223" t="e">
        <f>#REF!+#REF!+#REF!+#REF!+#REF!+#REF!+#REF!+#REF!+#REF!+#REF!+#REF!+#REF!+#REF!</f>
        <v>#REF!</v>
      </c>
      <c r="AC149" s="308" t="e">
        <f>#REF!+#REF!+#REF!+#REF!+#REF!+#REF!+#REF!+#REF!+#REF!+#REF!+#REF!+#REF!+#REF!</f>
        <v>#REF!</v>
      </c>
      <c r="AD149" s="222"/>
      <c r="AE149" s="222" t="e">
        <f>#REF!+#REF!+#REF!+#REF!+#REF!+#REF!+#REF!+#REF!+#REF!+#REF!+#REF!+#REF!+#REF!</f>
        <v>#REF!</v>
      </c>
      <c r="AF149" s="222" t="e">
        <f>#REF!+#REF!+#REF!+#REF!+#REF!+#REF!+#REF!+#REF!+#REF!+#REF!+#REF!+#REF!+#REF!</f>
        <v>#REF!</v>
      </c>
      <c r="AG149" s="241" t="e">
        <f>#REF!+#REF!+#REF!+#REF!+#REF!+#REF!+#REF!+#REF!+#REF!+#REF!+#REF!+#REF!+#REF!</f>
        <v>#REF!</v>
      </c>
    </row>
    <row r="150" spans="1:34" hidden="1" x14ac:dyDescent="0.3">
      <c r="A150" s="221" t="s">
        <v>60</v>
      </c>
      <c r="B150" s="378"/>
      <c r="C150" s="222" t="e">
        <f>#REF!+#REF!+#REF!+#REF!+#REF!+#REF!+#REF!+#REF!+#REF!+#REF!+#REF!+#REF!+#REF!</f>
        <v>#REF!</v>
      </c>
      <c r="D150" s="222" t="e">
        <f>#REF!+#REF!+#REF!+#REF!+#REF!+#REF!+#REF!+#REF!+#REF!+#REF!+#REF!+#REF!+#REF!</f>
        <v>#REF!</v>
      </c>
      <c r="E150" s="222" t="e">
        <f>#REF!+#REF!+#REF!+#REF!+#REF!+#REF!+#REF!+#REF!+#REF!+#REF!+#REF!+#REF!+#REF!</f>
        <v>#REF!</v>
      </c>
      <c r="F150" s="222" t="e">
        <f>#REF!+#REF!+#REF!+#REF!+#REF!+#REF!+#REF!+#REF!+#REF!+#REF!+#REF!+#REF!+#REF!</f>
        <v>#REF!</v>
      </c>
      <c r="G150" s="517" t="e">
        <f>#REF!+#REF!+#REF!+#REF!+#REF!+#REF!+#REF!+#REF!+#REF!+#REF!+#REF!+#REF!+#REF!</f>
        <v>#REF!</v>
      </c>
      <c r="H150" s="222" t="e">
        <f>#REF!+#REF!+#REF!+#REF!+#REF!+#REF!+#REF!+#REF!+#REF!+#REF!+#REF!+#REF!+#REF!</f>
        <v>#REF!</v>
      </c>
      <c r="I150" s="222" t="e">
        <f>#REF!+#REF!+#REF!+#REF!+#REF!+#REF!+#REF!+#REF!+#REF!+#REF!+#REF!+#REF!+#REF!</f>
        <v>#REF!</v>
      </c>
      <c r="J150" s="222" t="e">
        <f>#REF!+#REF!+#REF!+#REF!+#REF!+#REF!+#REF!+#REF!+#REF!+#REF!+#REF!+#REF!+#REF!</f>
        <v>#REF!</v>
      </c>
      <c r="K150" s="222" t="e">
        <f>#REF!+#REF!+#REF!+#REF!+#REF!+#REF!+#REF!+#REF!+#REF!+#REF!+#REF!+#REF!+#REF!</f>
        <v>#REF!</v>
      </c>
      <c r="L150" s="222" t="e">
        <f>#REF!+#REF!+#REF!+#REF!+#REF!+#REF!+#REF!+#REF!+#REF!+#REF!+#REF!+#REF!+#REF!</f>
        <v>#REF!</v>
      </c>
      <c r="M150" s="222" t="e">
        <f>#REF!+#REF!+#REF!+#REF!+#REF!+#REF!+#REF!+#REF!+#REF!+#REF!+#REF!+#REF!+#REF!</f>
        <v>#REF!</v>
      </c>
      <c r="N150" s="222" t="e">
        <f>#REF!+#REF!+#REF!+#REF!+#REF!+#REF!+#REF!+#REF!+#REF!+#REF!+#REF!+#REF!+#REF!</f>
        <v>#REF!</v>
      </c>
      <c r="O150" s="222"/>
      <c r="P150" s="222"/>
      <c r="Q150" s="222"/>
      <c r="R150" s="222" t="e">
        <f>#REF!+#REF!+#REF!+#REF!+#REF!+#REF!+#REF!+#REF!+#REF!+#REF!+#REF!+#REF!+#REF!</f>
        <v>#REF!</v>
      </c>
      <c r="S150" s="222"/>
      <c r="T150" s="484" t="e">
        <f>#REF!+#REF!+#REF!+#REF!+#REF!+#REF!+#REF!+#REF!+#REF!+#REF!+#REF!+#REF!+#REF!</f>
        <v>#REF!</v>
      </c>
      <c r="U150" s="484"/>
      <c r="V150" s="222" t="e">
        <f>#REF!+#REF!+#REF!+#REF!+#REF!+#REF!+#REF!+#REF!+#REF!+#REF!+#REF!+#REF!+#REF!</f>
        <v>#REF!</v>
      </c>
      <c r="W150" s="222" t="e">
        <f>#REF!+#REF!+#REF!+#REF!+#REF!+#REF!+#REF!+#REF!+#REF!+#REF!+#REF!+#REF!+#REF!</f>
        <v>#REF!</v>
      </c>
      <c r="X150" s="484" t="e">
        <f>#REF!+#REF!+#REF!+#REF!+#REF!+#REF!+#REF!+#REF!+#REF!+#REF!+#REF!+#REF!+#REF!</f>
        <v>#REF!</v>
      </c>
      <c r="Y150" s="484" t="e">
        <f>#REF!+#REF!+#REF!+#REF!+#REF!+#REF!+#REF!+#REF!+#REF!+#REF!+#REF!+#REF!+#REF!</f>
        <v>#REF!</v>
      </c>
      <c r="Z150" s="484"/>
      <c r="AA150" s="484"/>
      <c r="AB150" s="223" t="e">
        <f>#REF!+#REF!+#REF!+#REF!+#REF!+#REF!+#REF!+#REF!+#REF!+#REF!+#REF!+#REF!+#REF!</f>
        <v>#REF!</v>
      </c>
      <c r="AC150" s="308" t="e">
        <f>#REF!+#REF!+#REF!+#REF!+#REF!+#REF!+#REF!+#REF!+#REF!+#REF!+#REF!+#REF!+#REF!</f>
        <v>#REF!</v>
      </c>
      <c r="AD150" s="222"/>
      <c r="AE150" s="222" t="e">
        <f>#REF!+#REF!+#REF!+#REF!+#REF!+#REF!+#REF!+#REF!+#REF!+#REF!+#REF!+#REF!+#REF!</f>
        <v>#REF!</v>
      </c>
      <c r="AF150" s="222" t="e">
        <f>#REF!+#REF!+#REF!+#REF!+#REF!+#REF!+#REF!+#REF!+#REF!+#REF!+#REF!+#REF!+#REF!</f>
        <v>#REF!</v>
      </c>
      <c r="AG150" s="241" t="e">
        <f>#REF!+#REF!+#REF!+#REF!+#REF!+#REF!+#REF!+#REF!+#REF!+#REF!+#REF!+#REF!+#REF!</f>
        <v>#REF!</v>
      </c>
    </row>
    <row r="151" spans="1:34" ht="101.25" hidden="1" x14ac:dyDescent="0.3">
      <c r="A151" s="225" t="s">
        <v>61</v>
      </c>
      <c r="B151" s="379"/>
      <c r="C151" s="222" t="e">
        <f>#REF!+#REF!+#REF!+#REF!+#REF!+#REF!+#REF!+#REF!+#REF!+#REF!+#REF!+#REF!+#REF!</f>
        <v>#REF!</v>
      </c>
      <c r="D151" s="222" t="e">
        <f>#REF!+#REF!+#REF!+#REF!+#REF!+#REF!+#REF!+#REF!+#REF!+#REF!+#REF!+#REF!+#REF!</f>
        <v>#REF!</v>
      </c>
      <c r="E151" s="222" t="e">
        <f>#REF!+#REF!+#REF!+#REF!+#REF!+#REF!+#REF!+#REF!+#REF!+#REF!+#REF!+#REF!+#REF!</f>
        <v>#REF!</v>
      </c>
      <c r="F151" s="222" t="e">
        <f>#REF!+#REF!+#REF!+#REF!+#REF!+#REF!+#REF!+#REF!+#REF!+#REF!+#REF!+#REF!+#REF!</f>
        <v>#REF!</v>
      </c>
      <c r="G151" s="517" t="e">
        <f>#REF!+#REF!+#REF!+#REF!+#REF!+#REF!+#REF!+#REF!+#REF!+#REF!+#REF!+#REF!+#REF!</f>
        <v>#REF!</v>
      </c>
      <c r="H151" s="222" t="e">
        <f>#REF!+#REF!+#REF!+#REF!+#REF!+#REF!+#REF!+#REF!+#REF!+#REF!+#REF!+#REF!+#REF!</f>
        <v>#REF!</v>
      </c>
      <c r="I151" s="222" t="e">
        <f>#REF!+#REF!+#REF!+#REF!+#REF!+#REF!+#REF!+#REF!+#REF!+#REF!+#REF!+#REF!+#REF!</f>
        <v>#REF!</v>
      </c>
      <c r="J151" s="222" t="e">
        <f>#REF!+#REF!+#REF!+#REF!+#REF!+#REF!+#REF!+#REF!+#REF!+#REF!+#REF!+#REF!+#REF!</f>
        <v>#REF!</v>
      </c>
      <c r="K151" s="222" t="e">
        <f>#REF!+#REF!+#REF!+#REF!+#REF!+#REF!+#REF!+#REF!+#REF!+#REF!+#REF!+#REF!+#REF!</f>
        <v>#REF!</v>
      </c>
      <c r="L151" s="222" t="e">
        <f>#REF!+#REF!+#REF!+#REF!+#REF!+#REF!+#REF!+#REF!+#REF!+#REF!+#REF!+#REF!+#REF!</f>
        <v>#REF!</v>
      </c>
      <c r="M151" s="222" t="e">
        <f>#REF!+#REF!+#REF!+#REF!+#REF!+#REF!+#REF!+#REF!+#REF!+#REF!+#REF!+#REF!+#REF!</f>
        <v>#REF!</v>
      </c>
      <c r="N151" s="222" t="e">
        <f>#REF!+#REF!+#REF!+#REF!+#REF!+#REF!+#REF!+#REF!+#REF!+#REF!+#REF!+#REF!+#REF!</f>
        <v>#REF!</v>
      </c>
      <c r="O151" s="222"/>
      <c r="P151" s="222"/>
      <c r="Q151" s="222"/>
      <c r="R151" s="222" t="e">
        <f>#REF!+#REF!+#REF!+#REF!+#REF!+#REF!+#REF!+#REF!+#REF!+#REF!+#REF!+#REF!+#REF!</f>
        <v>#REF!</v>
      </c>
      <c r="S151" s="222"/>
      <c r="T151" s="484" t="e">
        <f>#REF!+#REF!+#REF!+#REF!+#REF!+#REF!+#REF!+#REF!+#REF!+#REF!+#REF!+#REF!+#REF!</f>
        <v>#REF!</v>
      </c>
      <c r="U151" s="484"/>
      <c r="V151" s="222" t="e">
        <f>#REF!+#REF!+#REF!+#REF!+#REF!+#REF!+#REF!+#REF!+#REF!+#REF!+#REF!+#REF!+#REF!</f>
        <v>#REF!</v>
      </c>
      <c r="W151" s="222" t="e">
        <f>#REF!+#REF!+#REF!+#REF!+#REF!+#REF!+#REF!+#REF!+#REF!+#REF!+#REF!+#REF!+#REF!</f>
        <v>#REF!</v>
      </c>
      <c r="X151" s="484" t="e">
        <f>#REF!+#REF!+#REF!+#REF!+#REF!+#REF!+#REF!+#REF!+#REF!+#REF!+#REF!+#REF!+#REF!</f>
        <v>#REF!</v>
      </c>
      <c r="Y151" s="484" t="e">
        <f>#REF!+#REF!+#REF!+#REF!+#REF!+#REF!+#REF!+#REF!+#REF!+#REF!+#REF!+#REF!+#REF!</f>
        <v>#REF!</v>
      </c>
      <c r="Z151" s="484"/>
      <c r="AA151" s="484"/>
      <c r="AB151" s="223" t="e">
        <f>#REF!+#REF!+#REF!+#REF!+#REF!+#REF!+#REF!+#REF!+#REF!+#REF!+#REF!+#REF!+#REF!</f>
        <v>#REF!</v>
      </c>
      <c r="AC151" s="308" t="e">
        <f>#REF!+#REF!+#REF!+#REF!+#REF!+#REF!+#REF!+#REF!+#REF!+#REF!+#REF!+#REF!+#REF!</f>
        <v>#REF!</v>
      </c>
      <c r="AD151" s="222"/>
      <c r="AE151" s="222" t="e">
        <f>#REF!+#REF!+#REF!+#REF!+#REF!+#REF!+#REF!+#REF!+#REF!+#REF!+#REF!+#REF!+#REF!</f>
        <v>#REF!</v>
      </c>
      <c r="AF151" s="222" t="e">
        <f>#REF!+#REF!+#REF!+#REF!+#REF!+#REF!+#REF!+#REF!+#REF!+#REF!+#REF!+#REF!+#REF!</f>
        <v>#REF!</v>
      </c>
      <c r="AG151" s="241" t="e">
        <f>#REF!+#REF!+#REF!+#REF!+#REF!+#REF!+#REF!+#REF!+#REF!+#REF!+#REF!+#REF!+#REF!</f>
        <v>#REF!</v>
      </c>
    </row>
    <row r="152" spans="1:34" ht="60.75" hidden="1" x14ac:dyDescent="0.3">
      <c r="A152" s="225" t="s">
        <v>62</v>
      </c>
      <c r="B152" s="379"/>
      <c r="C152" s="222" t="e">
        <f>#REF!+#REF!+#REF!+#REF!+#REF!+#REF!+#REF!+#REF!+#REF!+#REF!+#REF!+#REF!+#REF!</f>
        <v>#REF!</v>
      </c>
      <c r="D152" s="222" t="e">
        <f>#REF!+#REF!+#REF!+#REF!+#REF!+#REF!+#REF!+#REF!+#REF!+#REF!+#REF!+#REF!+#REF!</f>
        <v>#REF!</v>
      </c>
      <c r="E152" s="222" t="e">
        <f>#REF!+#REF!+#REF!+#REF!+#REF!+#REF!+#REF!+#REF!+#REF!+#REF!+#REF!+#REF!+#REF!</f>
        <v>#REF!</v>
      </c>
      <c r="F152" s="222" t="e">
        <f>#REF!+#REF!+#REF!+#REF!+#REF!+#REF!+#REF!+#REF!+#REF!+#REF!+#REF!+#REF!+#REF!</f>
        <v>#REF!</v>
      </c>
      <c r="G152" s="517" t="e">
        <f>#REF!+#REF!+#REF!+#REF!+#REF!+#REF!+#REF!+#REF!+#REF!+#REF!+#REF!+#REF!+#REF!</f>
        <v>#REF!</v>
      </c>
      <c r="H152" s="222" t="e">
        <f>#REF!+#REF!+#REF!+#REF!+#REF!+#REF!+#REF!+#REF!+#REF!+#REF!+#REF!+#REF!+#REF!</f>
        <v>#REF!</v>
      </c>
      <c r="I152" s="222" t="e">
        <f>#REF!+#REF!+#REF!+#REF!+#REF!+#REF!+#REF!+#REF!+#REF!+#REF!+#REF!+#REF!+#REF!</f>
        <v>#REF!</v>
      </c>
      <c r="J152" s="222" t="e">
        <f>#REF!+#REF!+#REF!+#REF!+#REF!+#REF!+#REF!+#REF!+#REF!+#REF!+#REF!+#REF!+#REF!</f>
        <v>#REF!</v>
      </c>
      <c r="K152" s="222" t="e">
        <f>#REF!+#REF!+#REF!+#REF!+#REF!+#REF!+#REF!+#REF!+#REF!+#REF!+#REF!+#REF!+#REF!</f>
        <v>#REF!</v>
      </c>
      <c r="L152" s="222" t="e">
        <f>#REF!+#REF!+#REF!+#REF!+#REF!+#REF!+#REF!+#REF!+#REF!+#REF!+#REF!+#REF!+#REF!</f>
        <v>#REF!</v>
      </c>
      <c r="M152" s="222" t="e">
        <f>#REF!+#REF!+#REF!+#REF!+#REF!+#REF!+#REF!+#REF!+#REF!+#REF!+#REF!+#REF!+#REF!</f>
        <v>#REF!</v>
      </c>
      <c r="N152" s="222" t="e">
        <f>#REF!+#REF!+#REF!+#REF!+#REF!+#REF!+#REF!+#REF!+#REF!+#REF!+#REF!+#REF!+#REF!</f>
        <v>#REF!</v>
      </c>
      <c r="O152" s="222"/>
      <c r="P152" s="222"/>
      <c r="Q152" s="222"/>
      <c r="R152" s="222" t="e">
        <f>#REF!+#REF!+#REF!+#REF!+#REF!+#REF!+#REF!+#REF!+#REF!+#REF!+#REF!+#REF!+#REF!</f>
        <v>#REF!</v>
      </c>
      <c r="S152" s="222"/>
      <c r="T152" s="484" t="e">
        <f>#REF!+#REF!+#REF!+#REF!+#REF!+#REF!+#REF!+#REF!+#REF!+#REF!+#REF!+#REF!+#REF!</f>
        <v>#REF!</v>
      </c>
      <c r="U152" s="484"/>
      <c r="V152" s="222" t="e">
        <f>#REF!+#REF!+#REF!+#REF!+#REF!+#REF!+#REF!+#REF!+#REF!+#REF!+#REF!+#REF!+#REF!</f>
        <v>#REF!</v>
      </c>
      <c r="W152" s="222" t="e">
        <f>#REF!+#REF!+#REF!+#REF!+#REF!+#REF!+#REF!+#REF!+#REF!+#REF!+#REF!+#REF!+#REF!</f>
        <v>#REF!</v>
      </c>
      <c r="X152" s="484" t="e">
        <f>#REF!+#REF!+#REF!+#REF!+#REF!+#REF!+#REF!+#REF!+#REF!+#REF!+#REF!+#REF!+#REF!</f>
        <v>#REF!</v>
      </c>
      <c r="Y152" s="484" t="e">
        <f>#REF!+#REF!+#REF!+#REF!+#REF!+#REF!+#REF!+#REF!+#REF!+#REF!+#REF!+#REF!+#REF!</f>
        <v>#REF!</v>
      </c>
      <c r="Z152" s="484"/>
      <c r="AA152" s="484"/>
      <c r="AB152" s="223" t="e">
        <f>#REF!+#REF!+#REF!+#REF!+#REF!+#REF!+#REF!+#REF!+#REF!+#REF!+#REF!+#REF!+#REF!</f>
        <v>#REF!</v>
      </c>
      <c r="AC152" s="308" t="e">
        <f>#REF!+#REF!+#REF!+#REF!+#REF!+#REF!+#REF!+#REF!+#REF!+#REF!+#REF!+#REF!+#REF!</f>
        <v>#REF!</v>
      </c>
      <c r="AD152" s="222"/>
      <c r="AE152" s="222" t="e">
        <f>#REF!+#REF!+#REF!+#REF!+#REF!+#REF!+#REF!+#REF!+#REF!+#REF!+#REF!+#REF!+#REF!</f>
        <v>#REF!</v>
      </c>
      <c r="AF152" s="222" t="e">
        <f>#REF!+#REF!+#REF!+#REF!+#REF!+#REF!+#REF!+#REF!+#REF!+#REF!+#REF!+#REF!+#REF!</f>
        <v>#REF!</v>
      </c>
      <c r="AG152" s="241" t="e">
        <f>#REF!+#REF!+#REF!+#REF!+#REF!+#REF!+#REF!+#REF!+#REF!+#REF!+#REF!+#REF!+#REF!</f>
        <v>#REF!</v>
      </c>
    </row>
    <row r="153" spans="1:34" ht="60.75" hidden="1" x14ac:dyDescent="0.3">
      <c r="A153" s="225" t="s">
        <v>63</v>
      </c>
      <c r="B153" s="379"/>
      <c r="C153" s="222" t="e">
        <f>#REF!+#REF!+#REF!+#REF!+#REF!+#REF!+#REF!+#REF!+#REF!+#REF!+#REF!+#REF!+#REF!</f>
        <v>#REF!</v>
      </c>
      <c r="D153" s="222" t="e">
        <f>#REF!+#REF!+#REF!+#REF!+#REF!+#REF!+#REF!+#REF!+#REF!+#REF!+#REF!+#REF!+#REF!</f>
        <v>#REF!</v>
      </c>
      <c r="E153" s="222" t="e">
        <f>#REF!+#REF!+#REF!+#REF!+#REF!+#REF!+#REF!+#REF!+#REF!+#REF!+#REF!+#REF!+#REF!</f>
        <v>#REF!</v>
      </c>
      <c r="F153" s="222" t="e">
        <f>#REF!+#REF!+#REF!+#REF!+#REF!+#REF!+#REF!+#REF!+#REF!+#REF!+#REF!+#REF!+#REF!</f>
        <v>#REF!</v>
      </c>
      <c r="G153" s="517" t="e">
        <f>#REF!+#REF!+#REF!+#REF!+#REF!+#REF!+#REF!+#REF!+#REF!+#REF!+#REF!+#REF!+#REF!</f>
        <v>#REF!</v>
      </c>
      <c r="H153" s="222" t="e">
        <f>#REF!+#REF!+#REF!+#REF!+#REF!+#REF!+#REF!+#REF!+#REF!+#REF!+#REF!+#REF!+#REF!</f>
        <v>#REF!</v>
      </c>
      <c r="I153" s="222" t="e">
        <f>#REF!+#REF!+#REF!+#REF!+#REF!+#REF!+#REF!+#REF!+#REF!+#REF!+#REF!+#REF!+#REF!</f>
        <v>#REF!</v>
      </c>
      <c r="J153" s="222" t="e">
        <f>#REF!+#REF!+#REF!+#REF!+#REF!+#REF!+#REF!+#REF!+#REF!+#REF!+#REF!+#REF!+#REF!</f>
        <v>#REF!</v>
      </c>
      <c r="K153" s="222" t="e">
        <f>#REF!+#REF!+#REF!+#REF!+#REF!+#REF!+#REF!+#REF!+#REF!+#REF!+#REF!+#REF!+#REF!</f>
        <v>#REF!</v>
      </c>
      <c r="L153" s="222" t="e">
        <f>#REF!+#REF!+#REF!+#REF!+#REF!+#REF!+#REF!+#REF!+#REF!+#REF!+#REF!+#REF!+#REF!</f>
        <v>#REF!</v>
      </c>
      <c r="M153" s="222" t="e">
        <f>#REF!+#REF!+#REF!+#REF!+#REF!+#REF!+#REF!+#REF!+#REF!+#REF!+#REF!+#REF!+#REF!</f>
        <v>#REF!</v>
      </c>
      <c r="N153" s="222" t="e">
        <f>#REF!+#REF!+#REF!+#REF!+#REF!+#REF!+#REF!+#REF!+#REF!+#REF!+#REF!+#REF!+#REF!</f>
        <v>#REF!</v>
      </c>
      <c r="O153" s="222"/>
      <c r="P153" s="222"/>
      <c r="Q153" s="222"/>
      <c r="R153" s="222" t="e">
        <f>#REF!+#REF!+#REF!+#REF!+#REF!+#REF!+#REF!+#REF!+#REF!+#REF!+#REF!+#REF!+#REF!</f>
        <v>#REF!</v>
      </c>
      <c r="S153" s="222"/>
      <c r="T153" s="484" t="e">
        <f>#REF!+#REF!+#REF!+#REF!+#REF!+#REF!+#REF!+#REF!+#REF!+#REF!+#REF!+#REF!+#REF!</f>
        <v>#REF!</v>
      </c>
      <c r="U153" s="484"/>
      <c r="V153" s="222" t="e">
        <f>#REF!+#REF!+#REF!+#REF!+#REF!+#REF!+#REF!+#REF!+#REF!+#REF!+#REF!+#REF!+#REF!</f>
        <v>#REF!</v>
      </c>
      <c r="W153" s="222" t="e">
        <f>#REF!+#REF!+#REF!+#REF!+#REF!+#REF!+#REF!+#REF!+#REF!+#REF!+#REF!+#REF!+#REF!</f>
        <v>#REF!</v>
      </c>
      <c r="X153" s="484" t="e">
        <f>#REF!+#REF!+#REF!+#REF!+#REF!+#REF!+#REF!+#REF!+#REF!+#REF!+#REF!+#REF!+#REF!</f>
        <v>#REF!</v>
      </c>
      <c r="Y153" s="484" t="e">
        <f>#REF!+#REF!+#REF!+#REF!+#REF!+#REF!+#REF!+#REF!+#REF!+#REF!+#REF!+#REF!+#REF!</f>
        <v>#REF!</v>
      </c>
      <c r="Z153" s="484"/>
      <c r="AA153" s="484"/>
      <c r="AB153" s="223" t="e">
        <f>#REF!+#REF!+#REF!+#REF!+#REF!+#REF!+#REF!+#REF!+#REF!+#REF!+#REF!+#REF!+#REF!</f>
        <v>#REF!</v>
      </c>
      <c r="AC153" s="308" t="e">
        <f>#REF!+#REF!+#REF!+#REF!+#REF!+#REF!+#REF!+#REF!+#REF!+#REF!+#REF!+#REF!+#REF!</f>
        <v>#REF!</v>
      </c>
      <c r="AD153" s="222"/>
      <c r="AE153" s="222" t="e">
        <f>#REF!+#REF!+#REF!+#REF!+#REF!+#REF!+#REF!+#REF!+#REF!+#REF!+#REF!+#REF!+#REF!</f>
        <v>#REF!</v>
      </c>
      <c r="AF153" s="222" t="e">
        <f>#REF!+#REF!+#REF!+#REF!+#REF!+#REF!+#REF!+#REF!+#REF!+#REF!+#REF!+#REF!+#REF!</f>
        <v>#REF!</v>
      </c>
      <c r="AG153" s="241" t="e">
        <f>#REF!+#REF!+#REF!+#REF!+#REF!+#REF!+#REF!+#REF!+#REF!+#REF!+#REF!+#REF!+#REF!</f>
        <v>#REF!</v>
      </c>
    </row>
    <row r="154" spans="1:34" ht="60.75" hidden="1" x14ac:dyDescent="0.3">
      <c r="A154" s="225" t="s">
        <v>64</v>
      </c>
      <c r="B154" s="379"/>
      <c r="C154" s="222" t="e">
        <f>#REF!+#REF!+#REF!+#REF!+#REF!+#REF!+#REF!+#REF!+#REF!+#REF!+#REF!+#REF!+#REF!</f>
        <v>#REF!</v>
      </c>
      <c r="D154" s="222" t="e">
        <f>#REF!+#REF!+#REF!+#REF!+#REF!+#REF!+#REF!+#REF!+#REF!+#REF!+#REF!+#REF!+#REF!</f>
        <v>#REF!</v>
      </c>
      <c r="E154" s="222" t="e">
        <f>#REF!+#REF!+#REF!+#REF!+#REF!+#REF!+#REF!+#REF!+#REF!+#REF!+#REF!+#REF!+#REF!</f>
        <v>#REF!</v>
      </c>
      <c r="F154" s="222" t="e">
        <f>#REF!+#REF!+#REF!+#REF!+#REF!+#REF!+#REF!+#REF!+#REF!+#REF!+#REF!+#REF!+#REF!</f>
        <v>#REF!</v>
      </c>
      <c r="G154" s="517" t="e">
        <f>#REF!+#REF!+#REF!+#REF!+#REF!+#REF!+#REF!+#REF!+#REF!+#REF!+#REF!+#REF!+#REF!</f>
        <v>#REF!</v>
      </c>
      <c r="H154" s="222" t="e">
        <f>#REF!+#REF!+#REF!+#REF!+#REF!+#REF!+#REF!+#REF!+#REF!+#REF!+#REF!+#REF!+#REF!</f>
        <v>#REF!</v>
      </c>
      <c r="I154" s="222" t="e">
        <f>#REF!+#REF!+#REF!+#REF!+#REF!+#REF!+#REF!+#REF!+#REF!+#REF!+#REF!+#REF!+#REF!</f>
        <v>#REF!</v>
      </c>
      <c r="J154" s="222" t="e">
        <f>#REF!+#REF!+#REF!+#REF!+#REF!+#REF!+#REF!+#REF!+#REF!+#REF!+#REF!+#REF!+#REF!</f>
        <v>#REF!</v>
      </c>
      <c r="K154" s="222" t="e">
        <f>#REF!+#REF!+#REF!+#REF!+#REF!+#REF!+#REF!+#REF!+#REF!+#REF!+#REF!+#REF!+#REF!</f>
        <v>#REF!</v>
      </c>
      <c r="L154" s="222" t="e">
        <f>#REF!+#REF!+#REF!+#REF!+#REF!+#REF!+#REF!+#REF!+#REF!+#REF!+#REF!+#REF!+#REF!</f>
        <v>#REF!</v>
      </c>
      <c r="M154" s="222" t="e">
        <f>#REF!+#REF!+#REF!+#REF!+#REF!+#REF!+#REF!+#REF!+#REF!+#REF!+#REF!+#REF!+#REF!</f>
        <v>#REF!</v>
      </c>
      <c r="N154" s="222" t="e">
        <f>#REF!+#REF!+#REF!+#REF!+#REF!+#REF!+#REF!+#REF!+#REF!+#REF!+#REF!+#REF!+#REF!</f>
        <v>#REF!</v>
      </c>
      <c r="O154" s="222"/>
      <c r="P154" s="222"/>
      <c r="Q154" s="222"/>
      <c r="R154" s="222" t="e">
        <f>#REF!+#REF!+#REF!+#REF!+#REF!+#REF!+#REF!+#REF!+#REF!+#REF!+#REF!+#REF!+#REF!</f>
        <v>#REF!</v>
      </c>
      <c r="S154" s="222"/>
      <c r="T154" s="484" t="e">
        <f>#REF!+#REF!+#REF!+#REF!+#REF!+#REF!+#REF!+#REF!+#REF!+#REF!+#REF!+#REF!+#REF!</f>
        <v>#REF!</v>
      </c>
      <c r="U154" s="484"/>
      <c r="V154" s="222" t="e">
        <f>#REF!+#REF!+#REF!+#REF!+#REF!+#REF!+#REF!+#REF!+#REF!+#REF!+#REF!+#REF!+#REF!</f>
        <v>#REF!</v>
      </c>
      <c r="W154" s="222" t="e">
        <f>#REF!+#REF!+#REF!+#REF!+#REF!+#REF!+#REF!+#REF!+#REF!+#REF!+#REF!+#REF!+#REF!</f>
        <v>#REF!</v>
      </c>
      <c r="X154" s="484" t="e">
        <f>#REF!+#REF!+#REF!+#REF!+#REF!+#REF!+#REF!+#REF!+#REF!+#REF!+#REF!+#REF!+#REF!</f>
        <v>#REF!</v>
      </c>
      <c r="Y154" s="484" t="e">
        <f>#REF!+#REF!+#REF!+#REF!+#REF!+#REF!+#REF!+#REF!+#REF!+#REF!+#REF!+#REF!+#REF!</f>
        <v>#REF!</v>
      </c>
      <c r="Z154" s="484"/>
      <c r="AA154" s="484"/>
      <c r="AB154" s="223" t="e">
        <f>#REF!+#REF!+#REF!+#REF!+#REF!+#REF!+#REF!+#REF!+#REF!+#REF!+#REF!+#REF!+#REF!</f>
        <v>#REF!</v>
      </c>
      <c r="AC154" s="308" t="e">
        <f>#REF!+#REF!+#REF!+#REF!+#REF!+#REF!+#REF!+#REF!+#REF!+#REF!+#REF!+#REF!+#REF!</f>
        <v>#REF!</v>
      </c>
      <c r="AD154" s="222"/>
      <c r="AE154" s="222" t="e">
        <f>#REF!+#REF!+#REF!+#REF!+#REF!+#REF!+#REF!+#REF!+#REF!+#REF!+#REF!+#REF!+#REF!</f>
        <v>#REF!</v>
      </c>
      <c r="AF154" s="222" t="e">
        <f>#REF!+#REF!+#REF!+#REF!+#REF!+#REF!+#REF!+#REF!+#REF!+#REF!+#REF!+#REF!+#REF!</f>
        <v>#REF!</v>
      </c>
      <c r="AG154" s="241" t="e">
        <f>#REF!+#REF!+#REF!+#REF!+#REF!+#REF!+#REF!+#REF!+#REF!+#REF!+#REF!+#REF!+#REF!</f>
        <v>#REF!</v>
      </c>
    </row>
    <row r="155" spans="1:34" ht="18" hidden="1" customHeight="1" x14ac:dyDescent="0.3">
      <c r="A155" s="221" t="s">
        <v>65</v>
      </c>
      <c r="B155" s="378"/>
      <c r="C155" s="222" t="e">
        <f>#REF!+#REF!+#REF!+#REF!+#REF!+#REF!+#REF!+#REF!+#REF!+#REF!+#REF!+#REF!+#REF!</f>
        <v>#REF!</v>
      </c>
      <c r="D155" s="222" t="e">
        <f>#REF!+#REF!+#REF!+#REF!+#REF!+#REF!+#REF!+#REF!+#REF!+#REF!+#REF!+#REF!+#REF!</f>
        <v>#REF!</v>
      </c>
      <c r="E155" s="222" t="e">
        <f>#REF!+#REF!+#REF!+#REF!+#REF!+#REF!+#REF!+#REF!+#REF!+#REF!+#REF!+#REF!+#REF!</f>
        <v>#REF!</v>
      </c>
      <c r="F155" s="222" t="e">
        <f>#REF!+#REF!+#REF!+#REF!+#REF!+#REF!+#REF!+#REF!+#REF!+#REF!+#REF!+#REF!+#REF!</f>
        <v>#REF!</v>
      </c>
      <c r="G155" s="517" t="e">
        <f>#REF!+#REF!+#REF!+#REF!+#REF!+#REF!+#REF!+#REF!+#REF!+#REF!+#REF!+#REF!+#REF!</f>
        <v>#REF!</v>
      </c>
      <c r="H155" s="222" t="e">
        <f>#REF!+#REF!+#REF!+#REF!+#REF!+#REF!+#REF!+#REF!+#REF!+#REF!+#REF!+#REF!+#REF!</f>
        <v>#REF!</v>
      </c>
      <c r="I155" s="222" t="e">
        <f>#REF!+#REF!+#REF!+#REF!+#REF!+#REF!+#REF!+#REF!+#REF!+#REF!+#REF!+#REF!+#REF!</f>
        <v>#REF!</v>
      </c>
      <c r="J155" s="222" t="e">
        <f>#REF!+#REF!+#REF!+#REF!+#REF!+#REF!+#REF!+#REF!+#REF!+#REF!+#REF!+#REF!+#REF!</f>
        <v>#REF!</v>
      </c>
      <c r="K155" s="222" t="e">
        <f>#REF!+#REF!+#REF!+#REF!+#REF!+#REF!+#REF!+#REF!+#REF!+#REF!+#REF!+#REF!+#REF!</f>
        <v>#REF!</v>
      </c>
      <c r="L155" s="222" t="e">
        <f>#REF!+#REF!+#REF!+#REF!+#REF!+#REF!+#REF!+#REF!+#REF!+#REF!+#REF!+#REF!+#REF!</f>
        <v>#REF!</v>
      </c>
      <c r="M155" s="222" t="e">
        <f>#REF!+#REF!+#REF!+#REF!+#REF!+#REF!+#REF!+#REF!+#REF!+#REF!+#REF!+#REF!+#REF!</f>
        <v>#REF!</v>
      </c>
      <c r="N155" s="222" t="e">
        <f>#REF!+#REF!+#REF!+#REF!+#REF!+#REF!+#REF!+#REF!+#REF!+#REF!+#REF!+#REF!+#REF!</f>
        <v>#REF!</v>
      </c>
      <c r="O155" s="222"/>
      <c r="P155" s="222"/>
      <c r="Q155" s="222"/>
      <c r="R155" s="222" t="e">
        <f>#REF!+#REF!+#REF!+#REF!+#REF!+#REF!+#REF!+#REF!+#REF!+#REF!+#REF!+#REF!+#REF!</f>
        <v>#REF!</v>
      </c>
      <c r="S155" s="222"/>
      <c r="T155" s="484" t="e">
        <f>#REF!+#REF!+#REF!+#REF!+#REF!+#REF!+#REF!+#REF!+#REF!+#REF!+#REF!+#REF!+#REF!</f>
        <v>#REF!</v>
      </c>
      <c r="U155" s="484"/>
      <c r="V155" s="222" t="e">
        <f>#REF!+#REF!+#REF!+#REF!+#REF!+#REF!+#REF!+#REF!+#REF!+#REF!+#REF!+#REF!+#REF!</f>
        <v>#REF!</v>
      </c>
      <c r="W155" s="222" t="e">
        <f>#REF!+#REF!+#REF!+#REF!+#REF!+#REF!+#REF!+#REF!+#REF!+#REF!+#REF!+#REF!+#REF!</f>
        <v>#REF!</v>
      </c>
      <c r="X155" s="484" t="e">
        <f>#REF!+#REF!+#REF!+#REF!+#REF!+#REF!+#REF!+#REF!+#REF!+#REF!+#REF!+#REF!+#REF!</f>
        <v>#REF!</v>
      </c>
      <c r="Y155" s="484" t="e">
        <f>#REF!+#REF!+#REF!+#REF!+#REF!+#REF!+#REF!+#REF!+#REF!+#REF!+#REF!+#REF!+#REF!</f>
        <v>#REF!</v>
      </c>
      <c r="Z155" s="484"/>
      <c r="AA155" s="484"/>
      <c r="AB155" s="223" t="e">
        <f>#REF!+#REF!+#REF!+#REF!+#REF!+#REF!+#REF!+#REF!+#REF!+#REF!+#REF!+#REF!+#REF!</f>
        <v>#REF!</v>
      </c>
      <c r="AC155" s="308" t="e">
        <f>#REF!+#REF!+#REF!+#REF!+#REF!+#REF!+#REF!+#REF!+#REF!+#REF!+#REF!+#REF!+#REF!</f>
        <v>#REF!</v>
      </c>
      <c r="AD155" s="222"/>
      <c r="AE155" s="222" t="e">
        <f>#REF!+#REF!+#REF!+#REF!+#REF!+#REF!+#REF!+#REF!+#REF!+#REF!+#REF!+#REF!+#REF!</f>
        <v>#REF!</v>
      </c>
      <c r="AF155" s="222" t="e">
        <f>#REF!+#REF!+#REF!+#REF!+#REF!+#REF!+#REF!+#REF!+#REF!+#REF!+#REF!+#REF!+#REF!</f>
        <v>#REF!</v>
      </c>
      <c r="AG155" s="241" t="e">
        <f>#REF!+#REF!+#REF!+#REF!+#REF!+#REF!+#REF!+#REF!+#REF!+#REF!+#REF!+#REF!+#REF!</f>
        <v>#REF!</v>
      </c>
    </row>
    <row r="156" spans="1:34" ht="18" hidden="1" customHeight="1" x14ac:dyDescent="0.3">
      <c r="A156" s="225" t="s">
        <v>63</v>
      </c>
      <c r="B156" s="379"/>
      <c r="C156" s="222" t="e">
        <f>#REF!+#REF!+#REF!+#REF!+#REF!+#REF!+#REF!+#REF!+#REF!+#REF!+#REF!+#REF!+#REF!</f>
        <v>#REF!</v>
      </c>
      <c r="D156" s="222" t="e">
        <f>#REF!+#REF!+#REF!+#REF!+#REF!+#REF!+#REF!+#REF!+#REF!+#REF!+#REF!+#REF!+#REF!</f>
        <v>#REF!</v>
      </c>
      <c r="E156" s="222" t="e">
        <f>#REF!+#REF!+#REF!+#REF!+#REF!+#REF!+#REF!+#REF!+#REF!+#REF!+#REF!+#REF!+#REF!</f>
        <v>#REF!</v>
      </c>
      <c r="F156" s="222" t="e">
        <f>#REF!+#REF!+#REF!+#REF!+#REF!+#REF!+#REF!+#REF!+#REF!+#REF!+#REF!+#REF!+#REF!</f>
        <v>#REF!</v>
      </c>
      <c r="G156" s="517" t="e">
        <f>#REF!+#REF!+#REF!+#REF!+#REF!+#REF!+#REF!+#REF!+#REF!+#REF!+#REF!+#REF!+#REF!</f>
        <v>#REF!</v>
      </c>
      <c r="H156" s="222" t="e">
        <f>#REF!+#REF!+#REF!+#REF!+#REF!+#REF!+#REF!+#REF!+#REF!+#REF!+#REF!+#REF!+#REF!</f>
        <v>#REF!</v>
      </c>
      <c r="I156" s="222" t="e">
        <f>#REF!+#REF!+#REF!+#REF!+#REF!+#REF!+#REF!+#REF!+#REF!+#REF!+#REF!+#REF!+#REF!</f>
        <v>#REF!</v>
      </c>
      <c r="J156" s="222" t="e">
        <f>#REF!+#REF!+#REF!+#REF!+#REF!+#REF!+#REF!+#REF!+#REF!+#REF!+#REF!+#REF!+#REF!</f>
        <v>#REF!</v>
      </c>
      <c r="K156" s="222" t="e">
        <f>#REF!+#REF!+#REF!+#REF!+#REF!+#REF!+#REF!+#REF!+#REF!+#REF!+#REF!+#REF!+#REF!</f>
        <v>#REF!</v>
      </c>
      <c r="L156" s="222" t="e">
        <f>#REF!+#REF!+#REF!+#REF!+#REF!+#REF!+#REF!+#REF!+#REF!+#REF!+#REF!+#REF!+#REF!</f>
        <v>#REF!</v>
      </c>
      <c r="M156" s="222" t="e">
        <f>#REF!+#REF!+#REF!+#REF!+#REF!+#REF!+#REF!+#REF!+#REF!+#REF!+#REF!+#REF!+#REF!</f>
        <v>#REF!</v>
      </c>
      <c r="N156" s="222" t="e">
        <f>#REF!+#REF!+#REF!+#REF!+#REF!+#REF!+#REF!+#REF!+#REF!+#REF!+#REF!+#REF!+#REF!</f>
        <v>#REF!</v>
      </c>
      <c r="O156" s="222"/>
      <c r="P156" s="222"/>
      <c r="Q156" s="222"/>
      <c r="R156" s="222" t="e">
        <f>#REF!+#REF!+#REF!+#REF!+#REF!+#REF!+#REF!+#REF!+#REF!+#REF!+#REF!+#REF!+#REF!</f>
        <v>#REF!</v>
      </c>
      <c r="S156" s="222"/>
      <c r="T156" s="484" t="e">
        <f>#REF!+#REF!+#REF!+#REF!+#REF!+#REF!+#REF!+#REF!+#REF!+#REF!+#REF!+#REF!+#REF!</f>
        <v>#REF!</v>
      </c>
      <c r="U156" s="484"/>
      <c r="V156" s="222" t="e">
        <f>#REF!+#REF!+#REF!+#REF!+#REF!+#REF!+#REF!+#REF!+#REF!+#REF!+#REF!+#REF!+#REF!</f>
        <v>#REF!</v>
      </c>
      <c r="W156" s="222" t="e">
        <f>#REF!+#REF!+#REF!+#REF!+#REF!+#REF!+#REF!+#REF!+#REF!+#REF!+#REF!+#REF!+#REF!</f>
        <v>#REF!</v>
      </c>
      <c r="X156" s="484" t="e">
        <f>#REF!+#REF!+#REF!+#REF!+#REF!+#REF!+#REF!+#REF!+#REF!+#REF!+#REF!+#REF!+#REF!</f>
        <v>#REF!</v>
      </c>
      <c r="Y156" s="484" t="e">
        <f>#REF!+#REF!+#REF!+#REF!+#REF!+#REF!+#REF!+#REF!+#REF!+#REF!+#REF!+#REF!+#REF!</f>
        <v>#REF!</v>
      </c>
      <c r="Z156" s="484"/>
      <c r="AA156" s="484"/>
      <c r="AB156" s="223" t="e">
        <f>#REF!+#REF!+#REF!+#REF!+#REF!+#REF!+#REF!+#REF!+#REF!+#REF!+#REF!+#REF!+#REF!</f>
        <v>#REF!</v>
      </c>
      <c r="AC156" s="308" t="e">
        <f>#REF!+#REF!+#REF!+#REF!+#REF!+#REF!+#REF!+#REF!+#REF!+#REF!+#REF!+#REF!+#REF!</f>
        <v>#REF!</v>
      </c>
      <c r="AD156" s="222"/>
      <c r="AE156" s="222" t="e">
        <f>#REF!+#REF!+#REF!+#REF!+#REF!+#REF!+#REF!+#REF!+#REF!+#REF!+#REF!+#REF!+#REF!</f>
        <v>#REF!</v>
      </c>
      <c r="AF156" s="222" t="e">
        <f>#REF!+#REF!+#REF!+#REF!+#REF!+#REF!+#REF!+#REF!+#REF!+#REF!+#REF!+#REF!+#REF!</f>
        <v>#REF!</v>
      </c>
      <c r="AG156" s="241" t="e">
        <f>#REF!+#REF!+#REF!+#REF!+#REF!+#REF!+#REF!+#REF!+#REF!+#REF!+#REF!+#REF!+#REF!</f>
        <v>#REF!</v>
      </c>
    </row>
    <row r="157" spans="1:34" ht="26.45" hidden="1" customHeight="1" x14ac:dyDescent="0.3">
      <c r="A157" s="225" t="s">
        <v>64</v>
      </c>
      <c r="B157" s="379"/>
      <c r="C157" s="222" t="e">
        <f>#REF!+#REF!+#REF!+#REF!+#REF!+#REF!+#REF!+#REF!+#REF!+#REF!+#REF!+#REF!+#REF!</f>
        <v>#REF!</v>
      </c>
      <c r="D157" s="222" t="e">
        <f>#REF!+#REF!+#REF!+#REF!+#REF!+#REF!+#REF!+#REF!+#REF!+#REF!+#REF!+#REF!+#REF!</f>
        <v>#REF!</v>
      </c>
      <c r="E157" s="222" t="e">
        <f>#REF!+#REF!+#REF!+#REF!+#REF!+#REF!+#REF!+#REF!+#REF!+#REF!+#REF!+#REF!+#REF!</f>
        <v>#REF!</v>
      </c>
      <c r="F157" s="222" t="e">
        <f>#REF!+#REF!+#REF!+#REF!+#REF!+#REF!+#REF!+#REF!+#REF!+#REF!+#REF!+#REF!+#REF!</f>
        <v>#REF!</v>
      </c>
      <c r="G157" s="517" t="e">
        <f>#REF!+#REF!+#REF!+#REF!+#REF!+#REF!+#REF!+#REF!+#REF!+#REF!+#REF!+#REF!+#REF!</f>
        <v>#REF!</v>
      </c>
      <c r="H157" s="222" t="e">
        <f>#REF!+#REF!+#REF!+#REF!+#REF!+#REF!+#REF!+#REF!+#REF!+#REF!+#REF!+#REF!+#REF!</f>
        <v>#REF!</v>
      </c>
      <c r="I157" s="222" t="e">
        <f>#REF!+#REF!+#REF!+#REF!+#REF!+#REF!+#REF!+#REF!+#REF!+#REF!+#REF!+#REF!+#REF!</f>
        <v>#REF!</v>
      </c>
      <c r="J157" s="222" t="e">
        <f>#REF!+#REF!+#REF!+#REF!+#REF!+#REF!+#REF!+#REF!+#REF!+#REF!+#REF!+#REF!+#REF!</f>
        <v>#REF!</v>
      </c>
      <c r="K157" s="222" t="e">
        <f>#REF!+#REF!+#REF!+#REF!+#REF!+#REF!+#REF!+#REF!+#REF!+#REF!+#REF!+#REF!+#REF!</f>
        <v>#REF!</v>
      </c>
      <c r="L157" s="222" t="e">
        <f>#REF!+#REF!+#REF!+#REF!+#REF!+#REF!+#REF!+#REF!+#REF!+#REF!+#REF!+#REF!+#REF!</f>
        <v>#REF!</v>
      </c>
      <c r="M157" s="222" t="e">
        <f>#REF!+#REF!+#REF!+#REF!+#REF!+#REF!+#REF!+#REF!+#REF!+#REF!+#REF!+#REF!+#REF!</f>
        <v>#REF!</v>
      </c>
      <c r="N157" s="222" t="e">
        <f>#REF!+#REF!+#REF!+#REF!+#REF!+#REF!+#REF!+#REF!+#REF!+#REF!+#REF!+#REF!+#REF!</f>
        <v>#REF!</v>
      </c>
      <c r="O157" s="222"/>
      <c r="P157" s="222"/>
      <c r="Q157" s="222"/>
      <c r="R157" s="222" t="e">
        <f>#REF!+#REF!+#REF!+#REF!+#REF!+#REF!+#REF!+#REF!+#REF!+#REF!+#REF!+#REF!+#REF!</f>
        <v>#REF!</v>
      </c>
      <c r="S157" s="222"/>
      <c r="T157" s="484" t="e">
        <f>#REF!+#REF!+#REF!+#REF!+#REF!+#REF!+#REF!+#REF!+#REF!+#REF!+#REF!+#REF!+#REF!</f>
        <v>#REF!</v>
      </c>
      <c r="U157" s="484"/>
      <c r="V157" s="222" t="e">
        <f>#REF!+#REF!+#REF!+#REF!+#REF!+#REF!+#REF!+#REF!+#REF!+#REF!+#REF!+#REF!+#REF!</f>
        <v>#REF!</v>
      </c>
      <c r="W157" s="222" t="e">
        <f>#REF!+#REF!+#REF!+#REF!+#REF!+#REF!+#REF!+#REF!+#REF!+#REF!+#REF!+#REF!+#REF!</f>
        <v>#REF!</v>
      </c>
      <c r="X157" s="484" t="e">
        <f>#REF!+#REF!+#REF!+#REF!+#REF!+#REF!+#REF!+#REF!+#REF!+#REF!+#REF!+#REF!+#REF!</f>
        <v>#REF!</v>
      </c>
      <c r="Y157" s="484" t="e">
        <f>#REF!+#REF!+#REF!+#REF!+#REF!+#REF!+#REF!+#REF!+#REF!+#REF!+#REF!+#REF!+#REF!</f>
        <v>#REF!</v>
      </c>
      <c r="Z157" s="484"/>
      <c r="AA157" s="484"/>
      <c r="AB157" s="223" t="e">
        <f>#REF!+#REF!+#REF!+#REF!+#REF!+#REF!+#REF!+#REF!+#REF!+#REF!+#REF!+#REF!+#REF!</f>
        <v>#REF!</v>
      </c>
      <c r="AC157" s="308" t="e">
        <f>#REF!+#REF!+#REF!+#REF!+#REF!+#REF!+#REF!+#REF!+#REF!+#REF!+#REF!+#REF!+#REF!</f>
        <v>#REF!</v>
      </c>
      <c r="AD157" s="222"/>
      <c r="AE157" s="222" t="e">
        <f>#REF!+#REF!+#REF!+#REF!+#REF!+#REF!+#REF!+#REF!+#REF!+#REF!+#REF!+#REF!+#REF!</f>
        <v>#REF!</v>
      </c>
      <c r="AF157" s="222" t="e">
        <f>#REF!+#REF!+#REF!+#REF!+#REF!+#REF!+#REF!+#REF!+#REF!+#REF!+#REF!+#REF!+#REF!</f>
        <v>#REF!</v>
      </c>
      <c r="AG157" s="241" t="e">
        <f>#REF!+#REF!+#REF!+#REF!+#REF!+#REF!+#REF!+#REF!+#REF!+#REF!+#REF!+#REF!+#REF!</f>
        <v>#REF!</v>
      </c>
    </row>
    <row r="158" spans="1:34" hidden="1" x14ac:dyDescent="0.3">
      <c r="A158" s="221" t="s">
        <v>66</v>
      </c>
      <c r="B158" s="378"/>
      <c r="C158" s="222" t="e">
        <f>#REF!+#REF!+#REF!+#REF!+#REF!+#REF!+#REF!+#REF!+#REF!+#REF!+#REF!+#REF!+#REF!</f>
        <v>#REF!</v>
      </c>
      <c r="D158" s="222" t="e">
        <f>#REF!+#REF!+#REF!+#REF!+#REF!+#REF!+#REF!+#REF!+#REF!+#REF!+#REF!+#REF!+#REF!</f>
        <v>#REF!</v>
      </c>
      <c r="E158" s="222" t="e">
        <f>#REF!+#REF!+#REF!+#REF!+#REF!+#REF!+#REF!+#REF!+#REF!+#REF!+#REF!+#REF!+#REF!</f>
        <v>#REF!</v>
      </c>
      <c r="F158" s="222" t="e">
        <f>#REF!+#REF!+#REF!+#REF!+#REF!+#REF!+#REF!+#REF!+#REF!+#REF!+#REF!+#REF!+#REF!</f>
        <v>#REF!</v>
      </c>
      <c r="G158" s="517" t="e">
        <f>#REF!+#REF!+#REF!+#REF!+#REF!+#REF!+#REF!+#REF!+#REF!+#REF!+#REF!+#REF!+#REF!</f>
        <v>#REF!</v>
      </c>
      <c r="H158" s="222" t="e">
        <f>#REF!+#REF!+#REF!+#REF!+#REF!+#REF!+#REF!+#REF!+#REF!+#REF!+#REF!+#REF!+#REF!</f>
        <v>#REF!</v>
      </c>
      <c r="I158" s="222" t="e">
        <f>#REF!+#REF!+#REF!+#REF!+#REF!+#REF!+#REF!+#REF!+#REF!+#REF!+#REF!+#REF!+#REF!</f>
        <v>#REF!</v>
      </c>
      <c r="J158" s="222" t="e">
        <f>#REF!+#REF!+#REF!+#REF!+#REF!+#REF!+#REF!+#REF!+#REF!+#REF!+#REF!+#REF!+#REF!</f>
        <v>#REF!</v>
      </c>
      <c r="K158" s="222" t="e">
        <f>#REF!+#REF!+#REF!+#REF!+#REF!+#REF!+#REF!+#REF!+#REF!+#REF!+#REF!+#REF!+#REF!</f>
        <v>#REF!</v>
      </c>
      <c r="L158" s="222" t="e">
        <f>#REF!+#REF!+#REF!+#REF!+#REF!+#REF!+#REF!+#REF!+#REF!+#REF!+#REF!+#REF!+#REF!</f>
        <v>#REF!</v>
      </c>
      <c r="M158" s="222" t="e">
        <f>#REF!+#REF!+#REF!+#REF!+#REF!+#REF!+#REF!+#REF!+#REF!+#REF!+#REF!+#REF!+#REF!</f>
        <v>#REF!</v>
      </c>
      <c r="N158" s="222" t="e">
        <f>#REF!+#REF!+#REF!+#REF!+#REF!+#REF!+#REF!+#REF!+#REF!+#REF!+#REF!+#REF!+#REF!</f>
        <v>#REF!</v>
      </c>
      <c r="O158" s="222"/>
      <c r="P158" s="222"/>
      <c r="Q158" s="222"/>
      <c r="R158" s="222" t="e">
        <f>#REF!+#REF!+#REF!+#REF!+#REF!+#REF!+#REF!+#REF!+#REF!+#REF!+#REF!+#REF!+#REF!</f>
        <v>#REF!</v>
      </c>
      <c r="S158" s="222"/>
      <c r="T158" s="484" t="e">
        <f>#REF!+#REF!+#REF!+#REF!+#REF!+#REF!+#REF!+#REF!+#REF!+#REF!+#REF!+#REF!+#REF!</f>
        <v>#REF!</v>
      </c>
      <c r="U158" s="484"/>
      <c r="V158" s="222" t="e">
        <f>#REF!+#REF!+#REF!+#REF!+#REF!+#REF!+#REF!+#REF!+#REF!+#REF!+#REF!+#REF!+#REF!</f>
        <v>#REF!</v>
      </c>
      <c r="W158" s="222" t="e">
        <f>#REF!+#REF!+#REF!+#REF!+#REF!+#REF!+#REF!+#REF!+#REF!+#REF!+#REF!+#REF!+#REF!</f>
        <v>#REF!</v>
      </c>
      <c r="X158" s="484" t="e">
        <f>#REF!+#REF!+#REF!+#REF!+#REF!+#REF!+#REF!+#REF!+#REF!+#REF!+#REF!+#REF!+#REF!</f>
        <v>#REF!</v>
      </c>
      <c r="Y158" s="484" t="e">
        <f>#REF!+#REF!+#REF!+#REF!+#REF!+#REF!+#REF!+#REF!+#REF!+#REF!+#REF!+#REF!+#REF!</f>
        <v>#REF!</v>
      </c>
      <c r="Z158" s="484"/>
      <c r="AA158" s="484"/>
      <c r="AB158" s="223" t="e">
        <f>#REF!+#REF!+#REF!+#REF!+#REF!+#REF!+#REF!+#REF!+#REF!+#REF!+#REF!+#REF!+#REF!</f>
        <v>#REF!</v>
      </c>
      <c r="AC158" s="308" t="e">
        <f>#REF!+#REF!+#REF!+#REF!+#REF!+#REF!+#REF!+#REF!+#REF!+#REF!+#REF!+#REF!+#REF!</f>
        <v>#REF!</v>
      </c>
      <c r="AD158" s="222"/>
      <c r="AE158" s="222" t="e">
        <f>#REF!+#REF!+#REF!+#REF!+#REF!+#REF!+#REF!+#REF!+#REF!+#REF!+#REF!+#REF!+#REF!</f>
        <v>#REF!</v>
      </c>
      <c r="AF158" s="222" t="e">
        <f>#REF!+#REF!+#REF!+#REF!+#REF!+#REF!+#REF!+#REF!+#REF!+#REF!+#REF!+#REF!+#REF!</f>
        <v>#REF!</v>
      </c>
      <c r="AG158" s="241" t="e">
        <f>#REF!+#REF!+#REF!+#REF!+#REF!+#REF!+#REF!+#REF!+#REF!+#REF!+#REF!+#REF!+#REF!</f>
        <v>#REF!</v>
      </c>
    </row>
    <row r="159" spans="1:34" ht="60.75" hidden="1" x14ac:dyDescent="0.3">
      <c r="A159" s="225" t="s">
        <v>63</v>
      </c>
      <c r="B159" s="379"/>
      <c r="C159" s="222" t="e">
        <f>#REF!+#REF!+#REF!+#REF!+#REF!+#REF!+#REF!+#REF!+#REF!+#REF!+#REF!+#REF!+#REF!</f>
        <v>#REF!</v>
      </c>
      <c r="D159" s="222" t="e">
        <f>#REF!+#REF!+#REF!+#REF!+#REF!+#REF!+#REF!+#REF!+#REF!+#REF!+#REF!+#REF!+#REF!</f>
        <v>#REF!</v>
      </c>
      <c r="E159" s="222" t="e">
        <f>#REF!+#REF!+#REF!+#REF!+#REF!+#REF!+#REF!+#REF!+#REF!+#REF!+#REF!+#REF!+#REF!</f>
        <v>#REF!</v>
      </c>
      <c r="F159" s="222" t="e">
        <f>#REF!+#REF!+#REF!+#REF!+#REF!+#REF!+#REF!+#REF!+#REF!+#REF!+#REF!+#REF!+#REF!</f>
        <v>#REF!</v>
      </c>
      <c r="G159" s="517" t="e">
        <f>#REF!+#REF!+#REF!+#REF!+#REF!+#REF!+#REF!+#REF!+#REF!+#REF!+#REF!+#REF!+#REF!</f>
        <v>#REF!</v>
      </c>
      <c r="H159" s="222" t="e">
        <f>#REF!+#REF!+#REF!+#REF!+#REF!+#REF!+#REF!+#REF!+#REF!+#REF!+#REF!+#REF!+#REF!</f>
        <v>#REF!</v>
      </c>
      <c r="I159" s="222" t="e">
        <f>#REF!+#REF!+#REF!+#REF!+#REF!+#REF!+#REF!+#REF!+#REF!+#REF!+#REF!+#REF!+#REF!</f>
        <v>#REF!</v>
      </c>
      <c r="J159" s="222" t="e">
        <f>#REF!+#REF!+#REF!+#REF!+#REF!+#REF!+#REF!+#REF!+#REF!+#REF!+#REF!+#REF!+#REF!</f>
        <v>#REF!</v>
      </c>
      <c r="K159" s="222" t="e">
        <f>#REF!+#REF!+#REF!+#REF!+#REF!+#REF!+#REF!+#REF!+#REF!+#REF!+#REF!+#REF!+#REF!</f>
        <v>#REF!</v>
      </c>
      <c r="L159" s="222" t="e">
        <f>#REF!+#REF!+#REF!+#REF!+#REF!+#REF!+#REF!+#REF!+#REF!+#REF!+#REF!+#REF!+#REF!</f>
        <v>#REF!</v>
      </c>
      <c r="M159" s="222" t="e">
        <f>#REF!+#REF!+#REF!+#REF!+#REF!+#REF!+#REF!+#REF!+#REF!+#REF!+#REF!+#REF!+#REF!</f>
        <v>#REF!</v>
      </c>
      <c r="N159" s="222" t="e">
        <f>#REF!+#REF!+#REF!+#REF!+#REF!+#REF!+#REF!+#REF!+#REF!+#REF!+#REF!+#REF!+#REF!</f>
        <v>#REF!</v>
      </c>
      <c r="O159" s="222"/>
      <c r="P159" s="222"/>
      <c r="Q159" s="222"/>
      <c r="R159" s="222" t="e">
        <f>#REF!+#REF!+#REF!+#REF!+#REF!+#REF!+#REF!+#REF!+#REF!+#REF!+#REF!+#REF!+#REF!</f>
        <v>#REF!</v>
      </c>
      <c r="S159" s="222"/>
      <c r="T159" s="484" t="e">
        <f>#REF!+#REF!+#REF!+#REF!+#REF!+#REF!+#REF!+#REF!+#REF!+#REF!+#REF!+#REF!+#REF!</f>
        <v>#REF!</v>
      </c>
      <c r="U159" s="484"/>
      <c r="V159" s="222" t="e">
        <f>#REF!+#REF!+#REF!+#REF!+#REF!+#REF!+#REF!+#REF!+#REF!+#REF!+#REF!+#REF!+#REF!</f>
        <v>#REF!</v>
      </c>
      <c r="W159" s="222" t="e">
        <f>#REF!+#REF!+#REF!+#REF!+#REF!+#REF!+#REF!+#REF!+#REF!+#REF!+#REF!+#REF!+#REF!</f>
        <v>#REF!</v>
      </c>
      <c r="X159" s="484" t="e">
        <f>#REF!+#REF!+#REF!+#REF!+#REF!+#REF!+#REF!+#REF!+#REF!+#REF!+#REF!+#REF!+#REF!</f>
        <v>#REF!</v>
      </c>
      <c r="Y159" s="484" t="e">
        <f>#REF!+#REF!+#REF!+#REF!+#REF!+#REF!+#REF!+#REF!+#REF!+#REF!+#REF!+#REF!+#REF!</f>
        <v>#REF!</v>
      </c>
      <c r="Z159" s="484"/>
      <c r="AA159" s="484"/>
      <c r="AB159" s="223" t="e">
        <f>#REF!+#REF!+#REF!+#REF!+#REF!+#REF!+#REF!+#REF!+#REF!+#REF!+#REF!+#REF!+#REF!</f>
        <v>#REF!</v>
      </c>
      <c r="AC159" s="308" t="e">
        <f>#REF!+#REF!+#REF!+#REF!+#REF!+#REF!+#REF!+#REF!+#REF!+#REF!+#REF!+#REF!+#REF!</f>
        <v>#REF!</v>
      </c>
      <c r="AD159" s="222"/>
      <c r="AE159" s="222" t="e">
        <f>#REF!+#REF!+#REF!+#REF!+#REF!+#REF!+#REF!+#REF!+#REF!+#REF!+#REF!+#REF!+#REF!</f>
        <v>#REF!</v>
      </c>
      <c r="AF159" s="222" t="e">
        <f>#REF!+#REF!+#REF!+#REF!+#REF!+#REF!+#REF!+#REF!+#REF!+#REF!+#REF!+#REF!+#REF!</f>
        <v>#REF!</v>
      </c>
      <c r="AG159" s="241" t="e">
        <f>#REF!+#REF!+#REF!+#REF!+#REF!+#REF!+#REF!+#REF!+#REF!+#REF!+#REF!+#REF!+#REF!</f>
        <v>#REF!</v>
      </c>
    </row>
    <row r="160" spans="1:34" ht="60.75" hidden="1" x14ac:dyDescent="0.3">
      <c r="A160" s="225" t="s">
        <v>64</v>
      </c>
      <c r="B160" s="379"/>
      <c r="C160" s="222" t="e">
        <f>#REF!+#REF!+#REF!+#REF!+#REF!+#REF!+#REF!+#REF!+#REF!+#REF!+#REF!+#REF!+#REF!</f>
        <v>#REF!</v>
      </c>
      <c r="D160" s="222" t="e">
        <f>#REF!+#REF!+#REF!+#REF!+#REF!+#REF!+#REF!+#REF!+#REF!+#REF!+#REF!+#REF!+#REF!</f>
        <v>#REF!</v>
      </c>
      <c r="E160" s="222" t="e">
        <f>#REF!+#REF!+#REF!+#REF!+#REF!+#REF!+#REF!+#REF!+#REF!+#REF!+#REF!+#REF!+#REF!</f>
        <v>#REF!</v>
      </c>
      <c r="F160" s="222" t="e">
        <f>#REF!+#REF!+#REF!+#REF!+#REF!+#REF!+#REF!+#REF!+#REF!+#REF!+#REF!+#REF!+#REF!</f>
        <v>#REF!</v>
      </c>
      <c r="G160" s="517" t="e">
        <f>#REF!+#REF!+#REF!+#REF!+#REF!+#REF!+#REF!+#REF!+#REF!+#REF!+#REF!+#REF!+#REF!</f>
        <v>#REF!</v>
      </c>
      <c r="H160" s="222" t="e">
        <f>#REF!+#REF!+#REF!+#REF!+#REF!+#REF!+#REF!+#REF!+#REF!+#REF!+#REF!+#REF!+#REF!</f>
        <v>#REF!</v>
      </c>
      <c r="I160" s="222" t="e">
        <f>#REF!+#REF!+#REF!+#REF!+#REF!+#REF!+#REF!+#REF!+#REF!+#REF!+#REF!+#REF!+#REF!</f>
        <v>#REF!</v>
      </c>
      <c r="J160" s="222" t="e">
        <f>#REF!+#REF!+#REF!+#REF!+#REF!+#REF!+#REF!+#REF!+#REF!+#REF!+#REF!+#REF!+#REF!</f>
        <v>#REF!</v>
      </c>
      <c r="K160" s="222" t="e">
        <f>#REF!+#REF!+#REF!+#REF!+#REF!+#REF!+#REF!+#REF!+#REF!+#REF!+#REF!+#REF!+#REF!</f>
        <v>#REF!</v>
      </c>
      <c r="L160" s="222" t="e">
        <f>#REF!+#REF!+#REF!+#REF!+#REF!+#REF!+#REF!+#REF!+#REF!+#REF!+#REF!+#REF!+#REF!</f>
        <v>#REF!</v>
      </c>
      <c r="M160" s="222" t="e">
        <f>#REF!+#REF!+#REF!+#REF!+#REF!+#REF!+#REF!+#REF!+#REF!+#REF!+#REF!+#REF!+#REF!</f>
        <v>#REF!</v>
      </c>
      <c r="N160" s="222" t="e">
        <f>#REF!+#REF!+#REF!+#REF!+#REF!+#REF!+#REF!+#REF!+#REF!+#REF!+#REF!+#REF!+#REF!</f>
        <v>#REF!</v>
      </c>
      <c r="O160" s="222"/>
      <c r="P160" s="222"/>
      <c r="Q160" s="222"/>
      <c r="R160" s="222" t="e">
        <f>#REF!+#REF!+#REF!+#REF!+#REF!+#REF!+#REF!+#REF!+#REF!+#REF!+#REF!+#REF!+#REF!</f>
        <v>#REF!</v>
      </c>
      <c r="S160" s="222"/>
      <c r="T160" s="484" t="e">
        <f>#REF!+#REF!+#REF!+#REF!+#REF!+#REF!+#REF!+#REF!+#REF!+#REF!+#REF!+#REF!+#REF!</f>
        <v>#REF!</v>
      </c>
      <c r="U160" s="484"/>
      <c r="V160" s="222" t="e">
        <f>#REF!+#REF!+#REF!+#REF!+#REF!+#REF!+#REF!+#REF!+#REF!+#REF!+#REF!+#REF!+#REF!</f>
        <v>#REF!</v>
      </c>
      <c r="W160" s="222" t="e">
        <f>#REF!+#REF!+#REF!+#REF!+#REF!+#REF!+#REF!+#REF!+#REF!+#REF!+#REF!+#REF!+#REF!</f>
        <v>#REF!</v>
      </c>
      <c r="X160" s="484" t="e">
        <f>#REF!+#REF!+#REF!+#REF!+#REF!+#REF!+#REF!+#REF!+#REF!+#REF!+#REF!+#REF!+#REF!</f>
        <v>#REF!</v>
      </c>
      <c r="Y160" s="484" t="e">
        <f>#REF!+#REF!+#REF!+#REF!+#REF!+#REF!+#REF!+#REF!+#REF!+#REF!+#REF!+#REF!+#REF!</f>
        <v>#REF!</v>
      </c>
      <c r="Z160" s="484"/>
      <c r="AA160" s="484"/>
      <c r="AB160" s="223" t="e">
        <f>#REF!+#REF!+#REF!+#REF!+#REF!+#REF!+#REF!+#REF!+#REF!+#REF!+#REF!+#REF!+#REF!</f>
        <v>#REF!</v>
      </c>
      <c r="AC160" s="308" t="e">
        <f>#REF!+#REF!+#REF!+#REF!+#REF!+#REF!+#REF!+#REF!+#REF!+#REF!+#REF!+#REF!+#REF!</f>
        <v>#REF!</v>
      </c>
      <c r="AD160" s="222"/>
      <c r="AE160" s="222" t="e">
        <f>#REF!+#REF!+#REF!+#REF!+#REF!+#REF!+#REF!+#REF!+#REF!+#REF!+#REF!+#REF!+#REF!</f>
        <v>#REF!</v>
      </c>
      <c r="AF160" s="222" t="e">
        <f>#REF!+#REF!+#REF!+#REF!+#REF!+#REF!+#REF!+#REF!+#REF!+#REF!+#REF!+#REF!+#REF!</f>
        <v>#REF!</v>
      </c>
      <c r="AG160" s="241" t="e">
        <f>#REF!+#REF!+#REF!+#REF!+#REF!+#REF!+#REF!+#REF!+#REF!+#REF!+#REF!+#REF!+#REF!</f>
        <v>#REF!</v>
      </c>
    </row>
    <row r="161" spans="1:39" hidden="1" x14ac:dyDescent="0.3">
      <c r="A161" s="221" t="s">
        <v>67</v>
      </c>
      <c r="B161" s="378"/>
      <c r="C161" s="222" t="e">
        <f>#REF!+#REF!+#REF!+#REF!+#REF!+#REF!+#REF!+#REF!+#REF!+#REF!+#REF!+#REF!+#REF!</f>
        <v>#REF!</v>
      </c>
      <c r="D161" s="222" t="e">
        <f>#REF!+#REF!+#REF!+#REF!+#REF!+#REF!+#REF!+#REF!+#REF!+#REF!+#REF!+#REF!+#REF!</f>
        <v>#REF!</v>
      </c>
      <c r="E161" s="222" t="e">
        <f>#REF!+#REF!+#REF!+#REF!+#REF!+#REF!+#REF!+#REF!+#REF!+#REF!+#REF!+#REF!+#REF!</f>
        <v>#REF!</v>
      </c>
      <c r="F161" s="222" t="e">
        <f>#REF!+#REF!+#REF!+#REF!+#REF!+#REF!+#REF!+#REF!+#REF!+#REF!+#REF!+#REF!+#REF!</f>
        <v>#REF!</v>
      </c>
      <c r="G161" s="517" t="e">
        <f>#REF!+#REF!+#REF!+#REF!+#REF!+#REF!+#REF!+#REF!+#REF!+#REF!+#REF!+#REF!+#REF!</f>
        <v>#REF!</v>
      </c>
      <c r="H161" s="222" t="e">
        <f>#REF!+#REF!+#REF!+#REF!+#REF!+#REF!+#REF!+#REF!+#REF!+#REF!+#REF!+#REF!+#REF!</f>
        <v>#REF!</v>
      </c>
      <c r="I161" s="222" t="e">
        <f>#REF!+#REF!+#REF!+#REF!+#REF!+#REF!+#REF!+#REF!+#REF!+#REF!+#REF!+#REF!+#REF!</f>
        <v>#REF!</v>
      </c>
      <c r="J161" s="222" t="e">
        <f>#REF!+#REF!+#REF!+#REF!+#REF!+#REF!+#REF!+#REF!+#REF!+#REF!+#REF!+#REF!+#REF!</f>
        <v>#REF!</v>
      </c>
      <c r="K161" s="222" t="e">
        <f>#REF!+#REF!+#REF!+#REF!+#REF!+#REF!+#REF!+#REF!+#REF!+#REF!+#REF!+#REF!+#REF!</f>
        <v>#REF!</v>
      </c>
      <c r="L161" s="222" t="e">
        <f>#REF!+#REF!+#REF!+#REF!+#REF!+#REF!+#REF!+#REF!+#REF!+#REF!+#REF!+#REF!+#REF!</f>
        <v>#REF!</v>
      </c>
      <c r="M161" s="222" t="e">
        <f>#REF!+#REF!+#REF!+#REF!+#REF!+#REF!+#REF!+#REF!+#REF!+#REF!+#REF!+#REF!+#REF!</f>
        <v>#REF!</v>
      </c>
      <c r="N161" s="222" t="e">
        <f>#REF!+#REF!+#REF!+#REF!+#REF!+#REF!+#REF!+#REF!+#REF!+#REF!+#REF!+#REF!+#REF!</f>
        <v>#REF!</v>
      </c>
      <c r="O161" s="222"/>
      <c r="P161" s="222"/>
      <c r="Q161" s="222"/>
      <c r="R161" s="222" t="e">
        <f>#REF!+#REF!+#REF!+#REF!+#REF!+#REF!+#REF!+#REF!+#REF!+#REF!+#REF!+#REF!+#REF!</f>
        <v>#REF!</v>
      </c>
      <c r="S161" s="222"/>
      <c r="T161" s="484" t="e">
        <f>#REF!+#REF!+#REF!+#REF!+#REF!+#REF!+#REF!+#REF!+#REF!+#REF!+#REF!+#REF!+#REF!</f>
        <v>#REF!</v>
      </c>
      <c r="U161" s="484"/>
      <c r="V161" s="222" t="e">
        <f>#REF!+#REF!+#REF!+#REF!+#REF!+#REF!+#REF!+#REF!+#REF!+#REF!+#REF!+#REF!+#REF!</f>
        <v>#REF!</v>
      </c>
      <c r="W161" s="222" t="e">
        <f>#REF!+#REF!+#REF!+#REF!+#REF!+#REF!+#REF!+#REF!+#REF!+#REF!+#REF!+#REF!+#REF!</f>
        <v>#REF!</v>
      </c>
      <c r="X161" s="484" t="e">
        <f>#REF!+#REF!+#REF!+#REF!+#REF!+#REF!+#REF!+#REF!+#REF!+#REF!+#REF!+#REF!+#REF!</f>
        <v>#REF!</v>
      </c>
      <c r="Y161" s="484" t="e">
        <f>#REF!+#REF!+#REF!+#REF!+#REF!+#REF!+#REF!+#REF!+#REF!+#REF!+#REF!+#REF!+#REF!</f>
        <v>#REF!</v>
      </c>
      <c r="Z161" s="484"/>
      <c r="AA161" s="484"/>
      <c r="AB161" s="223" t="e">
        <f>#REF!+#REF!+#REF!+#REF!+#REF!+#REF!+#REF!+#REF!+#REF!+#REF!+#REF!+#REF!+#REF!</f>
        <v>#REF!</v>
      </c>
      <c r="AC161" s="308" t="e">
        <f>#REF!+#REF!+#REF!+#REF!+#REF!+#REF!+#REF!+#REF!+#REF!+#REF!+#REF!+#REF!+#REF!</f>
        <v>#REF!</v>
      </c>
      <c r="AD161" s="222"/>
      <c r="AE161" s="222" t="e">
        <f>#REF!+#REF!+#REF!+#REF!+#REF!+#REF!+#REF!+#REF!+#REF!+#REF!+#REF!+#REF!+#REF!</f>
        <v>#REF!</v>
      </c>
      <c r="AF161" s="222" t="e">
        <f>#REF!+#REF!+#REF!+#REF!+#REF!+#REF!+#REF!+#REF!+#REF!+#REF!+#REF!+#REF!+#REF!</f>
        <v>#REF!</v>
      </c>
      <c r="AG161" s="241" t="e">
        <f>#REF!+#REF!+#REF!+#REF!+#REF!+#REF!+#REF!+#REF!+#REF!+#REF!+#REF!+#REF!+#REF!</f>
        <v>#REF!</v>
      </c>
    </row>
    <row r="162" spans="1:39" hidden="1" x14ac:dyDescent="0.3">
      <c r="A162" s="221" t="s">
        <v>68</v>
      </c>
      <c r="B162" s="378"/>
      <c r="C162" s="222" t="e">
        <f>#REF!+#REF!+#REF!+#REF!+#REF!+#REF!+#REF!+#REF!+#REF!+#REF!+#REF!+#REF!+#REF!</f>
        <v>#REF!</v>
      </c>
      <c r="D162" s="222" t="e">
        <f>#REF!+#REF!+#REF!+#REF!+#REF!+#REF!+#REF!+#REF!+#REF!+#REF!+#REF!+#REF!+#REF!</f>
        <v>#REF!</v>
      </c>
      <c r="E162" s="222" t="e">
        <f>#REF!+#REF!+#REF!+#REF!+#REF!+#REF!+#REF!+#REF!+#REF!+#REF!+#REF!+#REF!+#REF!</f>
        <v>#REF!</v>
      </c>
      <c r="F162" s="222" t="e">
        <f>#REF!+#REF!+#REF!+#REF!+#REF!+#REF!+#REF!+#REF!+#REF!+#REF!+#REF!+#REF!+#REF!</f>
        <v>#REF!</v>
      </c>
      <c r="G162" s="517" t="e">
        <f>#REF!+#REF!+#REF!+#REF!+#REF!+#REF!+#REF!+#REF!+#REF!+#REF!+#REF!+#REF!+#REF!</f>
        <v>#REF!</v>
      </c>
      <c r="H162" s="222" t="e">
        <f>#REF!+#REF!+#REF!+#REF!+#REF!+#REF!+#REF!+#REF!+#REF!+#REF!+#REF!+#REF!+#REF!</f>
        <v>#REF!</v>
      </c>
      <c r="I162" s="222" t="e">
        <f>#REF!+#REF!+#REF!+#REF!+#REF!+#REF!+#REF!+#REF!+#REF!+#REF!+#REF!+#REF!+#REF!</f>
        <v>#REF!</v>
      </c>
      <c r="J162" s="222" t="e">
        <f>#REF!+#REF!+#REF!+#REF!+#REF!+#REF!+#REF!+#REF!+#REF!+#REF!+#REF!+#REF!+#REF!</f>
        <v>#REF!</v>
      </c>
      <c r="K162" s="222" t="e">
        <f>#REF!+#REF!+#REF!+#REF!+#REF!+#REF!+#REF!+#REF!+#REF!+#REF!+#REF!+#REF!+#REF!</f>
        <v>#REF!</v>
      </c>
      <c r="L162" s="222" t="e">
        <f>#REF!+#REF!+#REF!+#REF!+#REF!+#REF!+#REF!+#REF!+#REF!+#REF!+#REF!+#REF!+#REF!</f>
        <v>#REF!</v>
      </c>
      <c r="M162" s="222" t="e">
        <f>#REF!+#REF!+#REF!+#REF!+#REF!+#REF!+#REF!+#REF!+#REF!+#REF!+#REF!+#REF!+#REF!</f>
        <v>#REF!</v>
      </c>
      <c r="N162" s="222" t="e">
        <f>#REF!+#REF!+#REF!+#REF!+#REF!+#REF!+#REF!+#REF!+#REF!+#REF!+#REF!+#REF!+#REF!</f>
        <v>#REF!</v>
      </c>
      <c r="O162" s="222"/>
      <c r="P162" s="222"/>
      <c r="Q162" s="222"/>
      <c r="R162" s="222" t="e">
        <f>#REF!+#REF!+#REF!+#REF!+#REF!+#REF!+#REF!+#REF!+#REF!+#REF!+#REF!+#REF!+#REF!</f>
        <v>#REF!</v>
      </c>
      <c r="S162" s="222"/>
      <c r="T162" s="484" t="e">
        <f>#REF!+#REF!+#REF!+#REF!+#REF!+#REF!+#REF!+#REF!+#REF!+#REF!+#REF!+#REF!+#REF!</f>
        <v>#REF!</v>
      </c>
      <c r="U162" s="484"/>
      <c r="V162" s="222" t="e">
        <f>#REF!+#REF!+#REF!+#REF!+#REF!+#REF!+#REF!+#REF!+#REF!+#REF!+#REF!+#REF!+#REF!</f>
        <v>#REF!</v>
      </c>
      <c r="W162" s="222" t="e">
        <f>#REF!+#REF!+#REF!+#REF!+#REF!+#REF!+#REF!+#REF!+#REF!+#REF!+#REF!+#REF!+#REF!</f>
        <v>#REF!</v>
      </c>
      <c r="X162" s="484" t="e">
        <f>#REF!+#REF!+#REF!+#REF!+#REF!+#REF!+#REF!+#REF!+#REF!+#REF!+#REF!+#REF!+#REF!</f>
        <v>#REF!</v>
      </c>
      <c r="Y162" s="484" t="e">
        <f>#REF!+#REF!+#REF!+#REF!+#REF!+#REF!+#REF!+#REF!+#REF!+#REF!+#REF!+#REF!+#REF!</f>
        <v>#REF!</v>
      </c>
      <c r="Z162" s="484"/>
      <c r="AA162" s="484"/>
      <c r="AB162" s="223" t="e">
        <f>#REF!+#REF!+#REF!+#REF!+#REF!+#REF!+#REF!+#REF!+#REF!+#REF!+#REF!+#REF!+#REF!</f>
        <v>#REF!</v>
      </c>
      <c r="AC162" s="308" t="e">
        <f>#REF!+#REF!+#REF!+#REF!+#REF!+#REF!+#REF!+#REF!+#REF!+#REF!+#REF!+#REF!+#REF!</f>
        <v>#REF!</v>
      </c>
      <c r="AD162" s="222"/>
      <c r="AE162" s="222" t="e">
        <f>#REF!+#REF!+#REF!+#REF!+#REF!+#REF!+#REF!+#REF!+#REF!+#REF!+#REF!+#REF!+#REF!</f>
        <v>#REF!</v>
      </c>
      <c r="AF162" s="222" t="e">
        <f>#REF!+#REF!+#REF!+#REF!+#REF!+#REF!+#REF!+#REF!+#REF!+#REF!+#REF!+#REF!+#REF!</f>
        <v>#REF!</v>
      </c>
      <c r="AG162" s="241" t="e">
        <f>#REF!+#REF!+#REF!+#REF!+#REF!+#REF!+#REF!+#REF!+#REF!+#REF!+#REF!+#REF!+#REF!</f>
        <v>#REF!</v>
      </c>
    </row>
    <row r="163" spans="1:39" hidden="1" x14ac:dyDescent="0.3">
      <c r="A163" s="221" t="s">
        <v>69</v>
      </c>
      <c r="B163" s="378"/>
      <c r="C163" s="222" t="e">
        <f>#REF!+#REF!+#REF!+#REF!+#REF!+#REF!+#REF!+#REF!+#REF!+#REF!+#REF!+#REF!+#REF!</f>
        <v>#REF!</v>
      </c>
      <c r="D163" s="222" t="e">
        <f>#REF!+#REF!+#REF!+#REF!+#REF!+#REF!+#REF!+#REF!+#REF!+#REF!+#REF!+#REF!+#REF!</f>
        <v>#REF!</v>
      </c>
      <c r="E163" s="222" t="e">
        <f>#REF!+#REF!+#REF!+#REF!+#REF!+#REF!+#REF!+#REF!+#REF!+#REF!+#REF!+#REF!+#REF!</f>
        <v>#REF!</v>
      </c>
      <c r="F163" s="222" t="e">
        <f>#REF!+#REF!+#REF!+#REF!+#REF!+#REF!+#REF!+#REF!+#REF!+#REF!+#REF!+#REF!+#REF!</f>
        <v>#REF!</v>
      </c>
      <c r="G163" s="517" t="e">
        <f>#REF!+#REF!+#REF!+#REF!+#REF!+#REF!+#REF!+#REF!+#REF!+#REF!+#REF!+#REF!+#REF!</f>
        <v>#REF!</v>
      </c>
      <c r="H163" s="222" t="e">
        <f>#REF!+#REF!+#REF!+#REF!+#REF!+#REF!+#REF!+#REF!+#REF!+#REF!+#REF!+#REF!+#REF!</f>
        <v>#REF!</v>
      </c>
      <c r="I163" s="222" t="e">
        <f>#REF!+#REF!+#REF!+#REF!+#REF!+#REF!+#REF!+#REF!+#REF!+#REF!+#REF!+#REF!+#REF!</f>
        <v>#REF!</v>
      </c>
      <c r="J163" s="222" t="e">
        <f>#REF!+#REF!+#REF!+#REF!+#REF!+#REF!+#REF!+#REF!+#REF!+#REF!+#REF!+#REF!+#REF!</f>
        <v>#REF!</v>
      </c>
      <c r="K163" s="222" t="e">
        <f>#REF!+#REF!+#REF!+#REF!+#REF!+#REF!+#REF!+#REF!+#REF!+#REF!+#REF!+#REF!+#REF!</f>
        <v>#REF!</v>
      </c>
      <c r="L163" s="222" t="e">
        <f>#REF!+#REF!+#REF!+#REF!+#REF!+#REF!+#REF!+#REF!+#REF!+#REF!+#REF!+#REF!+#REF!</f>
        <v>#REF!</v>
      </c>
      <c r="M163" s="222" t="e">
        <f>#REF!+#REF!+#REF!+#REF!+#REF!+#REF!+#REF!+#REF!+#REF!+#REF!+#REF!+#REF!+#REF!</f>
        <v>#REF!</v>
      </c>
      <c r="N163" s="222" t="e">
        <f>#REF!+#REF!+#REF!+#REF!+#REF!+#REF!+#REF!+#REF!+#REF!+#REF!+#REF!+#REF!+#REF!</f>
        <v>#REF!</v>
      </c>
      <c r="O163" s="222"/>
      <c r="P163" s="222"/>
      <c r="Q163" s="222"/>
      <c r="R163" s="222" t="e">
        <f>#REF!+#REF!+#REF!+#REF!+#REF!+#REF!+#REF!+#REF!+#REF!+#REF!+#REF!+#REF!+#REF!</f>
        <v>#REF!</v>
      </c>
      <c r="S163" s="222"/>
      <c r="T163" s="484" t="e">
        <f>#REF!+#REF!+#REF!+#REF!+#REF!+#REF!+#REF!+#REF!+#REF!+#REF!+#REF!+#REF!+#REF!</f>
        <v>#REF!</v>
      </c>
      <c r="U163" s="484"/>
      <c r="V163" s="222" t="e">
        <f>#REF!+#REF!+#REF!+#REF!+#REF!+#REF!+#REF!+#REF!+#REF!+#REF!+#REF!+#REF!+#REF!</f>
        <v>#REF!</v>
      </c>
      <c r="W163" s="222" t="e">
        <f>#REF!+#REF!+#REF!+#REF!+#REF!+#REF!+#REF!+#REF!+#REF!+#REF!+#REF!+#REF!+#REF!</f>
        <v>#REF!</v>
      </c>
      <c r="X163" s="484" t="e">
        <f>#REF!+#REF!+#REF!+#REF!+#REF!+#REF!+#REF!+#REF!+#REF!+#REF!+#REF!+#REF!+#REF!</f>
        <v>#REF!</v>
      </c>
      <c r="Y163" s="484" t="e">
        <f>#REF!+#REF!+#REF!+#REF!+#REF!+#REF!+#REF!+#REF!+#REF!+#REF!+#REF!+#REF!+#REF!</f>
        <v>#REF!</v>
      </c>
      <c r="Z163" s="484"/>
      <c r="AA163" s="484"/>
      <c r="AB163" s="223" t="e">
        <f>#REF!+#REF!+#REF!+#REF!+#REF!+#REF!+#REF!+#REF!+#REF!+#REF!+#REF!+#REF!+#REF!</f>
        <v>#REF!</v>
      </c>
      <c r="AC163" s="308" t="e">
        <f>#REF!+#REF!+#REF!+#REF!+#REF!+#REF!+#REF!+#REF!+#REF!+#REF!+#REF!+#REF!+#REF!</f>
        <v>#REF!</v>
      </c>
      <c r="AD163" s="222"/>
      <c r="AE163" s="222" t="e">
        <f>#REF!+#REF!+#REF!+#REF!+#REF!+#REF!+#REF!+#REF!+#REF!+#REF!+#REF!+#REF!+#REF!</f>
        <v>#REF!</v>
      </c>
      <c r="AF163" s="222" t="e">
        <f>#REF!+#REF!+#REF!+#REF!+#REF!+#REF!+#REF!+#REF!+#REF!+#REF!+#REF!+#REF!+#REF!</f>
        <v>#REF!</v>
      </c>
      <c r="AG163" s="241" t="e">
        <f>#REF!+#REF!+#REF!+#REF!+#REF!+#REF!+#REF!+#REF!+#REF!+#REF!+#REF!+#REF!+#REF!</f>
        <v>#REF!</v>
      </c>
    </row>
    <row r="164" spans="1:39" hidden="1" x14ac:dyDescent="0.3">
      <c r="A164" s="221" t="s">
        <v>70</v>
      </c>
      <c r="B164" s="378"/>
      <c r="C164" s="222" t="e">
        <f>#REF!+#REF!+#REF!+#REF!+#REF!+#REF!+#REF!+#REF!+#REF!+#REF!+#REF!+#REF!+#REF!</f>
        <v>#REF!</v>
      </c>
      <c r="D164" s="222" t="e">
        <f>#REF!+#REF!+#REF!+#REF!+#REF!+#REF!+#REF!+#REF!+#REF!+#REF!+#REF!+#REF!+#REF!</f>
        <v>#REF!</v>
      </c>
      <c r="E164" s="222" t="e">
        <f>#REF!+#REF!+#REF!+#REF!+#REF!+#REF!+#REF!+#REF!+#REF!+#REF!+#REF!+#REF!+#REF!</f>
        <v>#REF!</v>
      </c>
      <c r="F164" s="222" t="e">
        <f>#REF!+#REF!+#REF!+#REF!+#REF!+#REF!+#REF!+#REF!+#REF!+#REF!+#REF!+#REF!+#REF!</f>
        <v>#REF!</v>
      </c>
      <c r="G164" s="517" t="e">
        <f>#REF!+#REF!+#REF!+#REF!+#REF!+#REF!+#REF!+#REF!+#REF!+#REF!+#REF!+#REF!+#REF!</f>
        <v>#REF!</v>
      </c>
      <c r="H164" s="222" t="e">
        <f>#REF!+#REF!+#REF!+#REF!+#REF!+#REF!+#REF!+#REF!+#REF!+#REF!+#REF!+#REF!+#REF!</f>
        <v>#REF!</v>
      </c>
      <c r="I164" s="222" t="e">
        <f>#REF!+#REF!+#REF!+#REF!+#REF!+#REF!+#REF!+#REF!+#REF!+#REF!+#REF!+#REF!+#REF!</f>
        <v>#REF!</v>
      </c>
      <c r="J164" s="222" t="e">
        <f>#REF!+#REF!+#REF!+#REF!+#REF!+#REF!+#REF!+#REF!+#REF!+#REF!+#REF!+#REF!+#REF!</f>
        <v>#REF!</v>
      </c>
      <c r="K164" s="222" t="e">
        <f>#REF!+#REF!+#REF!+#REF!+#REF!+#REF!+#REF!+#REF!+#REF!+#REF!+#REF!+#REF!+#REF!</f>
        <v>#REF!</v>
      </c>
      <c r="L164" s="222" t="e">
        <f>#REF!+#REF!+#REF!+#REF!+#REF!+#REF!+#REF!+#REF!+#REF!+#REF!+#REF!+#REF!+#REF!</f>
        <v>#REF!</v>
      </c>
      <c r="M164" s="222" t="e">
        <f>#REF!+#REF!+#REF!+#REF!+#REF!+#REF!+#REF!+#REF!+#REF!+#REF!+#REF!+#REF!+#REF!</f>
        <v>#REF!</v>
      </c>
      <c r="N164" s="222" t="e">
        <f>#REF!+#REF!+#REF!+#REF!+#REF!+#REF!+#REF!+#REF!+#REF!+#REF!+#REF!+#REF!+#REF!</f>
        <v>#REF!</v>
      </c>
      <c r="O164" s="222"/>
      <c r="P164" s="222"/>
      <c r="Q164" s="222"/>
      <c r="R164" s="222" t="e">
        <f>#REF!+#REF!+#REF!+#REF!+#REF!+#REF!+#REF!+#REF!+#REF!+#REF!+#REF!+#REF!+#REF!</f>
        <v>#REF!</v>
      </c>
      <c r="S164" s="222"/>
      <c r="T164" s="484" t="e">
        <f>#REF!+#REF!+#REF!+#REF!+#REF!+#REF!+#REF!+#REF!+#REF!+#REF!+#REF!+#REF!+#REF!</f>
        <v>#REF!</v>
      </c>
      <c r="U164" s="484"/>
      <c r="V164" s="222" t="e">
        <f>#REF!+#REF!+#REF!+#REF!+#REF!+#REF!+#REF!+#REF!+#REF!+#REF!+#REF!+#REF!+#REF!</f>
        <v>#REF!</v>
      </c>
      <c r="W164" s="222" t="e">
        <f>#REF!+#REF!+#REF!+#REF!+#REF!+#REF!+#REF!+#REF!+#REF!+#REF!+#REF!+#REF!+#REF!</f>
        <v>#REF!</v>
      </c>
      <c r="X164" s="484" t="e">
        <f>#REF!+#REF!+#REF!+#REF!+#REF!+#REF!+#REF!+#REF!+#REF!+#REF!+#REF!+#REF!+#REF!</f>
        <v>#REF!</v>
      </c>
      <c r="Y164" s="484" t="e">
        <f>#REF!+#REF!+#REF!+#REF!+#REF!+#REF!+#REF!+#REF!+#REF!+#REF!+#REF!+#REF!+#REF!</f>
        <v>#REF!</v>
      </c>
      <c r="Z164" s="484"/>
      <c r="AA164" s="484"/>
      <c r="AB164" s="223" t="e">
        <f>#REF!+#REF!+#REF!+#REF!+#REF!+#REF!+#REF!+#REF!+#REF!+#REF!+#REF!+#REF!+#REF!</f>
        <v>#REF!</v>
      </c>
      <c r="AC164" s="308" t="e">
        <f>#REF!+#REF!+#REF!+#REF!+#REF!+#REF!+#REF!+#REF!+#REF!+#REF!+#REF!+#REF!+#REF!</f>
        <v>#REF!</v>
      </c>
      <c r="AD164" s="222"/>
      <c r="AE164" s="222" t="e">
        <f>#REF!+#REF!+#REF!+#REF!+#REF!+#REF!+#REF!+#REF!+#REF!+#REF!+#REF!+#REF!+#REF!</f>
        <v>#REF!</v>
      </c>
      <c r="AF164" s="222" t="e">
        <f>#REF!+#REF!+#REF!+#REF!+#REF!+#REF!+#REF!+#REF!+#REF!+#REF!+#REF!+#REF!+#REF!</f>
        <v>#REF!</v>
      </c>
      <c r="AG164" s="241" t="e">
        <f>#REF!+#REF!+#REF!+#REF!+#REF!+#REF!+#REF!+#REF!+#REF!+#REF!+#REF!+#REF!+#REF!</f>
        <v>#REF!</v>
      </c>
    </row>
    <row r="165" spans="1:39" hidden="1" x14ac:dyDescent="0.3">
      <c r="A165" s="221" t="s">
        <v>71</v>
      </c>
      <c r="B165" s="378"/>
      <c r="C165" s="222" t="e">
        <f>#REF!+#REF!+#REF!+#REF!+#REF!+#REF!+#REF!+#REF!+#REF!+#REF!+#REF!+#REF!+#REF!</f>
        <v>#REF!</v>
      </c>
      <c r="D165" s="222" t="e">
        <f>#REF!+#REF!+#REF!+#REF!+#REF!+#REF!+#REF!+#REF!+#REF!+#REF!+#REF!+#REF!+#REF!</f>
        <v>#REF!</v>
      </c>
      <c r="E165" s="222" t="e">
        <f>#REF!+#REF!+#REF!+#REF!+#REF!+#REF!+#REF!+#REF!+#REF!+#REF!+#REF!+#REF!+#REF!</f>
        <v>#REF!</v>
      </c>
      <c r="F165" s="222" t="e">
        <f>#REF!+#REF!+#REF!+#REF!+#REF!+#REF!+#REF!+#REF!+#REF!+#REF!+#REF!+#REF!+#REF!</f>
        <v>#REF!</v>
      </c>
      <c r="G165" s="517" t="e">
        <f>#REF!+#REF!+#REF!+#REF!+#REF!+#REF!+#REF!+#REF!+#REF!+#REF!+#REF!+#REF!+#REF!</f>
        <v>#REF!</v>
      </c>
      <c r="H165" s="222" t="e">
        <f>#REF!+#REF!+#REF!+#REF!+#REF!+#REF!+#REF!+#REF!+#REF!+#REF!+#REF!+#REF!+#REF!</f>
        <v>#REF!</v>
      </c>
      <c r="I165" s="222" t="e">
        <f>#REF!+#REF!+#REF!+#REF!+#REF!+#REF!+#REF!+#REF!+#REF!+#REF!+#REF!+#REF!+#REF!</f>
        <v>#REF!</v>
      </c>
      <c r="J165" s="222" t="e">
        <f>#REF!+#REF!+#REF!+#REF!+#REF!+#REF!+#REF!+#REF!+#REF!+#REF!+#REF!+#REF!+#REF!</f>
        <v>#REF!</v>
      </c>
      <c r="K165" s="222" t="e">
        <f>#REF!+#REF!+#REF!+#REF!+#REF!+#REF!+#REF!+#REF!+#REF!+#REF!+#REF!+#REF!+#REF!</f>
        <v>#REF!</v>
      </c>
      <c r="L165" s="222" t="e">
        <f>#REF!+#REF!+#REF!+#REF!+#REF!+#REF!+#REF!+#REF!+#REF!+#REF!+#REF!+#REF!+#REF!</f>
        <v>#REF!</v>
      </c>
      <c r="M165" s="222" t="e">
        <f>#REF!+#REF!+#REF!+#REF!+#REF!+#REF!+#REF!+#REF!+#REF!+#REF!+#REF!+#REF!+#REF!</f>
        <v>#REF!</v>
      </c>
      <c r="N165" s="222" t="e">
        <f>#REF!+#REF!+#REF!+#REF!+#REF!+#REF!+#REF!+#REF!+#REF!+#REF!+#REF!+#REF!+#REF!</f>
        <v>#REF!</v>
      </c>
      <c r="O165" s="222"/>
      <c r="P165" s="222"/>
      <c r="Q165" s="222"/>
      <c r="R165" s="222" t="e">
        <f>#REF!+#REF!+#REF!+#REF!+#REF!+#REF!+#REF!+#REF!+#REF!+#REF!+#REF!+#REF!+#REF!</f>
        <v>#REF!</v>
      </c>
      <c r="S165" s="222"/>
      <c r="T165" s="484" t="e">
        <f>#REF!+#REF!+#REF!+#REF!+#REF!+#REF!+#REF!+#REF!+#REF!+#REF!+#REF!+#REF!+#REF!</f>
        <v>#REF!</v>
      </c>
      <c r="U165" s="484"/>
      <c r="V165" s="222" t="e">
        <f>#REF!+#REF!+#REF!+#REF!+#REF!+#REF!+#REF!+#REF!+#REF!+#REF!+#REF!+#REF!+#REF!</f>
        <v>#REF!</v>
      </c>
      <c r="W165" s="222" t="e">
        <f>#REF!+#REF!+#REF!+#REF!+#REF!+#REF!+#REF!+#REF!+#REF!+#REF!+#REF!+#REF!+#REF!</f>
        <v>#REF!</v>
      </c>
      <c r="X165" s="484" t="e">
        <f>#REF!+#REF!+#REF!+#REF!+#REF!+#REF!+#REF!+#REF!+#REF!+#REF!+#REF!+#REF!+#REF!</f>
        <v>#REF!</v>
      </c>
      <c r="Y165" s="484" t="e">
        <f>#REF!+#REF!+#REF!+#REF!+#REF!+#REF!+#REF!+#REF!+#REF!+#REF!+#REF!+#REF!+#REF!</f>
        <v>#REF!</v>
      </c>
      <c r="Z165" s="484"/>
      <c r="AA165" s="484"/>
      <c r="AB165" s="223" t="e">
        <f>#REF!+#REF!+#REF!+#REF!+#REF!+#REF!+#REF!+#REF!+#REF!+#REF!+#REF!+#REF!+#REF!</f>
        <v>#REF!</v>
      </c>
      <c r="AC165" s="308" t="e">
        <f>#REF!+#REF!+#REF!+#REF!+#REF!+#REF!+#REF!+#REF!+#REF!+#REF!+#REF!+#REF!+#REF!</f>
        <v>#REF!</v>
      </c>
      <c r="AD165" s="222"/>
      <c r="AE165" s="222" t="e">
        <f>#REF!+#REF!+#REF!+#REF!+#REF!+#REF!+#REF!+#REF!+#REF!+#REF!+#REF!+#REF!+#REF!</f>
        <v>#REF!</v>
      </c>
      <c r="AF165" s="222" t="e">
        <f>#REF!+#REF!+#REF!+#REF!+#REF!+#REF!+#REF!+#REF!+#REF!+#REF!+#REF!+#REF!+#REF!</f>
        <v>#REF!</v>
      </c>
      <c r="AG165" s="241" t="e">
        <f>#REF!+#REF!+#REF!+#REF!+#REF!+#REF!+#REF!+#REF!+#REF!+#REF!+#REF!+#REF!+#REF!</f>
        <v>#REF!</v>
      </c>
    </row>
    <row r="166" spans="1:39" hidden="1" x14ac:dyDescent="0.3">
      <c r="A166" s="221" t="s">
        <v>72</v>
      </c>
      <c r="B166" s="378"/>
      <c r="C166" s="222" t="e">
        <f>#REF!+#REF!+#REF!+#REF!+#REF!+#REF!+#REF!+#REF!+#REF!+#REF!+#REF!+#REF!+#REF!</f>
        <v>#REF!</v>
      </c>
      <c r="D166" s="222" t="e">
        <f>#REF!+#REF!+#REF!+#REF!+#REF!+#REF!+#REF!+#REF!+#REF!+#REF!+#REF!+#REF!+#REF!</f>
        <v>#REF!</v>
      </c>
      <c r="E166" s="222" t="e">
        <f>#REF!+#REF!+#REF!+#REF!+#REF!+#REF!+#REF!+#REF!+#REF!+#REF!+#REF!+#REF!+#REF!</f>
        <v>#REF!</v>
      </c>
      <c r="F166" s="222" t="e">
        <f>#REF!+#REF!+#REF!+#REF!+#REF!+#REF!+#REF!+#REF!+#REF!+#REF!+#REF!+#REF!+#REF!</f>
        <v>#REF!</v>
      </c>
      <c r="G166" s="517" t="e">
        <f>#REF!+#REF!+#REF!+#REF!+#REF!+#REF!+#REF!+#REF!+#REF!+#REF!+#REF!+#REF!+#REF!</f>
        <v>#REF!</v>
      </c>
      <c r="H166" s="222" t="e">
        <f>#REF!+#REF!+#REF!+#REF!+#REF!+#REF!+#REF!+#REF!+#REF!+#REF!+#REF!+#REF!+#REF!</f>
        <v>#REF!</v>
      </c>
      <c r="I166" s="222" t="e">
        <f>#REF!+#REF!+#REF!+#REF!+#REF!+#REF!+#REF!+#REF!+#REF!+#REF!+#REF!+#REF!+#REF!</f>
        <v>#REF!</v>
      </c>
      <c r="J166" s="222" t="e">
        <f>#REF!+#REF!+#REF!+#REF!+#REF!+#REF!+#REF!+#REF!+#REF!+#REF!+#REF!+#REF!+#REF!</f>
        <v>#REF!</v>
      </c>
      <c r="K166" s="222" t="e">
        <f>#REF!+#REF!+#REF!+#REF!+#REF!+#REF!+#REF!+#REF!+#REF!+#REF!+#REF!+#REF!+#REF!</f>
        <v>#REF!</v>
      </c>
      <c r="L166" s="222" t="e">
        <f>#REF!+#REF!+#REF!+#REF!+#REF!+#REF!+#REF!+#REF!+#REF!+#REF!+#REF!+#REF!+#REF!</f>
        <v>#REF!</v>
      </c>
      <c r="M166" s="222" t="e">
        <f>#REF!+#REF!+#REF!+#REF!+#REF!+#REF!+#REF!+#REF!+#REF!+#REF!+#REF!+#REF!+#REF!</f>
        <v>#REF!</v>
      </c>
      <c r="N166" s="222" t="e">
        <f>#REF!+#REF!+#REF!+#REF!+#REF!+#REF!+#REF!+#REF!+#REF!+#REF!+#REF!+#REF!+#REF!</f>
        <v>#REF!</v>
      </c>
      <c r="O166" s="222"/>
      <c r="P166" s="222"/>
      <c r="Q166" s="222"/>
      <c r="R166" s="222" t="e">
        <f>#REF!+#REF!+#REF!+#REF!+#REF!+#REF!+#REF!+#REF!+#REF!+#REF!+#REF!+#REF!+#REF!</f>
        <v>#REF!</v>
      </c>
      <c r="S166" s="222"/>
      <c r="T166" s="484" t="e">
        <f>#REF!+#REF!+#REF!+#REF!+#REF!+#REF!+#REF!+#REF!+#REF!+#REF!+#REF!+#REF!+#REF!</f>
        <v>#REF!</v>
      </c>
      <c r="U166" s="484"/>
      <c r="V166" s="222" t="e">
        <f>#REF!+#REF!+#REF!+#REF!+#REF!+#REF!+#REF!+#REF!+#REF!+#REF!+#REF!+#REF!+#REF!</f>
        <v>#REF!</v>
      </c>
      <c r="W166" s="222" t="e">
        <f>#REF!+#REF!+#REF!+#REF!+#REF!+#REF!+#REF!+#REF!+#REF!+#REF!+#REF!+#REF!+#REF!</f>
        <v>#REF!</v>
      </c>
      <c r="X166" s="484" t="e">
        <f>#REF!+#REF!+#REF!+#REF!+#REF!+#REF!+#REF!+#REF!+#REF!+#REF!+#REF!+#REF!+#REF!</f>
        <v>#REF!</v>
      </c>
      <c r="Y166" s="484" t="e">
        <f>#REF!+#REF!+#REF!+#REF!+#REF!+#REF!+#REF!+#REF!+#REF!+#REF!+#REF!+#REF!+#REF!</f>
        <v>#REF!</v>
      </c>
      <c r="Z166" s="484"/>
      <c r="AA166" s="484"/>
      <c r="AB166" s="223" t="e">
        <f>#REF!+#REF!+#REF!+#REF!+#REF!+#REF!+#REF!+#REF!+#REF!+#REF!+#REF!+#REF!+#REF!</f>
        <v>#REF!</v>
      </c>
      <c r="AC166" s="308" t="e">
        <f>#REF!+#REF!+#REF!+#REF!+#REF!+#REF!+#REF!+#REF!+#REF!+#REF!+#REF!+#REF!+#REF!</f>
        <v>#REF!</v>
      </c>
      <c r="AD166" s="222"/>
      <c r="AE166" s="222" t="e">
        <f>#REF!+#REF!+#REF!+#REF!+#REF!+#REF!+#REF!+#REF!+#REF!+#REF!+#REF!+#REF!+#REF!</f>
        <v>#REF!</v>
      </c>
      <c r="AF166" s="222" t="e">
        <f>#REF!+#REF!+#REF!+#REF!+#REF!+#REF!+#REF!+#REF!+#REF!+#REF!+#REF!+#REF!+#REF!</f>
        <v>#REF!</v>
      </c>
      <c r="AG166" s="241" t="e">
        <f>#REF!+#REF!+#REF!+#REF!+#REF!+#REF!+#REF!+#REF!+#REF!+#REF!+#REF!+#REF!+#REF!</f>
        <v>#REF!</v>
      </c>
    </row>
    <row r="167" spans="1:39" ht="15.75" hidden="1" customHeight="1" x14ac:dyDescent="0.3">
      <c r="A167" s="221" t="s">
        <v>73</v>
      </c>
      <c r="B167" s="378"/>
      <c r="C167" s="222" t="e">
        <f>#REF!+#REF!+#REF!+#REF!+#REF!+#REF!+#REF!+#REF!+#REF!+#REF!+#REF!+#REF!+#REF!</f>
        <v>#REF!</v>
      </c>
      <c r="D167" s="222" t="e">
        <f>#REF!+#REF!+#REF!+#REF!+#REF!+#REF!+#REF!+#REF!+#REF!+#REF!+#REF!+#REF!+#REF!</f>
        <v>#REF!</v>
      </c>
      <c r="E167" s="222" t="e">
        <f>#REF!+#REF!+#REF!+#REF!+#REF!+#REF!+#REF!+#REF!+#REF!+#REF!+#REF!+#REF!+#REF!</f>
        <v>#REF!</v>
      </c>
      <c r="F167" s="222" t="e">
        <f>#REF!+#REF!+#REF!+#REF!+#REF!+#REF!+#REF!+#REF!+#REF!+#REF!+#REF!+#REF!+#REF!</f>
        <v>#REF!</v>
      </c>
      <c r="G167" s="517" t="e">
        <f>#REF!+#REF!+#REF!+#REF!+#REF!+#REF!+#REF!+#REF!+#REF!+#REF!+#REF!+#REF!+#REF!</f>
        <v>#REF!</v>
      </c>
      <c r="H167" s="222" t="e">
        <f>#REF!+#REF!+#REF!+#REF!+#REF!+#REF!+#REF!+#REF!+#REF!+#REF!+#REF!+#REF!+#REF!</f>
        <v>#REF!</v>
      </c>
      <c r="I167" s="222" t="e">
        <f>#REF!+#REF!+#REF!+#REF!+#REF!+#REF!+#REF!+#REF!+#REF!+#REF!+#REF!+#REF!+#REF!</f>
        <v>#REF!</v>
      </c>
      <c r="J167" s="222" t="e">
        <f>#REF!+#REF!+#REF!+#REF!+#REF!+#REF!+#REF!+#REF!+#REF!+#REF!+#REF!+#REF!+#REF!</f>
        <v>#REF!</v>
      </c>
      <c r="K167" s="222" t="e">
        <f>#REF!+#REF!+#REF!+#REF!+#REF!+#REF!+#REF!+#REF!+#REF!+#REF!+#REF!+#REF!+#REF!</f>
        <v>#REF!</v>
      </c>
      <c r="L167" s="222" t="e">
        <f>#REF!+#REF!+#REF!+#REF!+#REF!+#REF!+#REF!+#REF!+#REF!+#REF!+#REF!+#REF!+#REF!</f>
        <v>#REF!</v>
      </c>
      <c r="M167" s="222" t="e">
        <f>#REF!+#REF!+#REF!+#REF!+#REF!+#REF!+#REF!+#REF!+#REF!+#REF!+#REF!+#REF!+#REF!</f>
        <v>#REF!</v>
      </c>
      <c r="N167" s="222" t="e">
        <f>#REF!+#REF!+#REF!+#REF!+#REF!+#REF!+#REF!+#REF!+#REF!+#REF!+#REF!+#REF!+#REF!</f>
        <v>#REF!</v>
      </c>
      <c r="O167" s="222"/>
      <c r="P167" s="222"/>
      <c r="Q167" s="222"/>
      <c r="R167" s="222" t="e">
        <f>#REF!+#REF!+#REF!+#REF!+#REF!+#REF!+#REF!+#REF!+#REF!+#REF!+#REF!+#REF!+#REF!</f>
        <v>#REF!</v>
      </c>
      <c r="S167" s="222"/>
      <c r="T167" s="484" t="e">
        <f>#REF!+#REF!+#REF!+#REF!+#REF!+#REF!+#REF!+#REF!+#REF!+#REF!+#REF!+#REF!+#REF!</f>
        <v>#REF!</v>
      </c>
      <c r="U167" s="484"/>
      <c r="V167" s="222" t="e">
        <f>#REF!+#REF!+#REF!+#REF!+#REF!+#REF!+#REF!+#REF!+#REF!+#REF!+#REF!+#REF!+#REF!</f>
        <v>#REF!</v>
      </c>
      <c r="W167" s="222" t="e">
        <f>#REF!+#REF!+#REF!+#REF!+#REF!+#REF!+#REF!+#REF!+#REF!+#REF!+#REF!+#REF!+#REF!</f>
        <v>#REF!</v>
      </c>
      <c r="X167" s="484" t="e">
        <f>#REF!+#REF!+#REF!+#REF!+#REF!+#REF!+#REF!+#REF!+#REF!+#REF!+#REF!+#REF!+#REF!</f>
        <v>#REF!</v>
      </c>
      <c r="Y167" s="484" t="e">
        <f>#REF!+#REF!+#REF!+#REF!+#REF!+#REF!+#REF!+#REF!+#REF!+#REF!+#REF!+#REF!+#REF!</f>
        <v>#REF!</v>
      </c>
      <c r="Z167" s="484"/>
      <c r="AA167" s="484"/>
      <c r="AB167" s="223" t="e">
        <f>#REF!+#REF!+#REF!+#REF!+#REF!+#REF!+#REF!+#REF!+#REF!+#REF!+#REF!+#REF!+#REF!</f>
        <v>#REF!</v>
      </c>
      <c r="AC167" s="308" t="e">
        <f>#REF!+#REF!+#REF!+#REF!+#REF!+#REF!+#REF!+#REF!+#REF!+#REF!+#REF!+#REF!+#REF!</f>
        <v>#REF!</v>
      </c>
      <c r="AD167" s="222"/>
      <c r="AE167" s="222" t="e">
        <f>#REF!+#REF!+#REF!+#REF!+#REF!+#REF!+#REF!+#REF!+#REF!+#REF!+#REF!+#REF!+#REF!</f>
        <v>#REF!</v>
      </c>
      <c r="AF167" s="222" t="e">
        <f>#REF!+#REF!+#REF!+#REF!+#REF!+#REF!+#REF!+#REF!+#REF!+#REF!+#REF!+#REF!+#REF!</f>
        <v>#REF!</v>
      </c>
      <c r="AG167" s="241" t="e">
        <f>#REF!+#REF!+#REF!+#REF!+#REF!+#REF!+#REF!+#REF!+#REF!+#REF!+#REF!+#REF!+#REF!</f>
        <v>#REF!</v>
      </c>
    </row>
    <row r="168" spans="1:39" ht="17.45" hidden="1" customHeight="1" thickBot="1" x14ac:dyDescent="0.35">
      <c r="A168" s="226" t="s">
        <v>74</v>
      </c>
      <c r="B168" s="380"/>
      <c r="C168" s="242" t="e">
        <f>#REF!+#REF!+#REF!+#REF!+#REF!+#REF!+#REF!+#REF!+#REF!+#REF!+#REF!+#REF!+#REF!</f>
        <v>#REF!</v>
      </c>
      <c r="D168" s="242" t="e">
        <f>#REF!+#REF!+#REF!+#REF!+#REF!+#REF!+#REF!+#REF!+#REF!+#REF!+#REF!+#REF!+#REF!</f>
        <v>#REF!</v>
      </c>
      <c r="E168" s="242" t="e">
        <f>#REF!+#REF!+#REF!+#REF!+#REF!+#REF!+#REF!+#REF!+#REF!+#REF!+#REF!+#REF!+#REF!</f>
        <v>#REF!</v>
      </c>
      <c r="F168" s="242" t="e">
        <f>#REF!+#REF!+#REF!+#REF!+#REF!+#REF!+#REF!+#REF!+#REF!+#REF!+#REF!+#REF!+#REF!</f>
        <v>#REF!</v>
      </c>
      <c r="G168" s="521" t="e">
        <f>#REF!+#REF!+#REF!+#REF!+#REF!+#REF!+#REF!+#REF!+#REF!+#REF!+#REF!+#REF!+#REF!</f>
        <v>#REF!</v>
      </c>
      <c r="H168" s="242" t="e">
        <f>#REF!+#REF!+#REF!+#REF!+#REF!+#REF!+#REF!+#REF!+#REF!+#REF!+#REF!+#REF!+#REF!</f>
        <v>#REF!</v>
      </c>
      <c r="I168" s="242" t="e">
        <f>#REF!+#REF!+#REF!+#REF!+#REF!+#REF!+#REF!+#REF!+#REF!+#REF!+#REF!+#REF!+#REF!</f>
        <v>#REF!</v>
      </c>
      <c r="J168" s="242" t="e">
        <f>#REF!+#REF!+#REF!+#REF!+#REF!+#REF!+#REF!+#REF!+#REF!+#REF!+#REF!+#REF!+#REF!</f>
        <v>#REF!</v>
      </c>
      <c r="K168" s="242" t="e">
        <f>#REF!+#REF!+#REF!+#REF!+#REF!+#REF!+#REF!+#REF!+#REF!+#REF!+#REF!+#REF!+#REF!</f>
        <v>#REF!</v>
      </c>
      <c r="L168" s="242" t="e">
        <f>#REF!+#REF!+#REF!+#REF!+#REF!+#REF!+#REF!+#REF!+#REF!+#REF!+#REF!+#REF!+#REF!</f>
        <v>#REF!</v>
      </c>
      <c r="M168" s="242" t="e">
        <f>#REF!+#REF!+#REF!+#REF!+#REF!+#REF!+#REF!+#REF!+#REF!+#REF!+#REF!+#REF!+#REF!</f>
        <v>#REF!</v>
      </c>
      <c r="N168" s="242" t="e">
        <f>#REF!+#REF!+#REF!+#REF!+#REF!+#REF!+#REF!+#REF!+#REF!+#REF!+#REF!+#REF!+#REF!</f>
        <v>#REF!</v>
      </c>
      <c r="O168" s="242"/>
      <c r="P168" s="242"/>
      <c r="Q168" s="242"/>
      <c r="R168" s="242" t="e">
        <f>#REF!+#REF!+#REF!+#REF!+#REF!+#REF!+#REF!+#REF!+#REF!+#REF!+#REF!+#REF!+#REF!</f>
        <v>#REF!</v>
      </c>
      <c r="S168" s="242"/>
      <c r="T168" s="488" t="e">
        <f>#REF!+#REF!+#REF!+#REF!+#REF!+#REF!+#REF!+#REF!+#REF!+#REF!+#REF!+#REF!+#REF!</f>
        <v>#REF!</v>
      </c>
      <c r="U168" s="488"/>
      <c r="V168" s="242" t="e">
        <f>#REF!+#REF!+#REF!+#REF!+#REF!+#REF!+#REF!+#REF!+#REF!+#REF!+#REF!+#REF!+#REF!</f>
        <v>#REF!</v>
      </c>
      <c r="W168" s="242" t="e">
        <f>#REF!+#REF!+#REF!+#REF!+#REF!+#REF!+#REF!+#REF!+#REF!+#REF!+#REF!+#REF!+#REF!</f>
        <v>#REF!</v>
      </c>
      <c r="X168" s="488" t="e">
        <f>#REF!+#REF!+#REF!+#REF!+#REF!+#REF!+#REF!+#REF!+#REF!+#REF!+#REF!+#REF!+#REF!</f>
        <v>#REF!</v>
      </c>
      <c r="Y168" s="488" t="e">
        <f>#REF!+#REF!+#REF!+#REF!+#REF!+#REF!+#REF!+#REF!+#REF!+#REF!+#REF!+#REF!+#REF!</f>
        <v>#REF!</v>
      </c>
      <c r="Z168" s="488"/>
      <c r="AA168" s="488"/>
      <c r="AB168" s="243" t="e">
        <f>#REF!+#REF!+#REF!+#REF!+#REF!+#REF!+#REF!+#REF!+#REF!+#REF!+#REF!+#REF!+#REF!</f>
        <v>#REF!</v>
      </c>
      <c r="AC168" s="312" t="e">
        <f>#REF!+#REF!+#REF!+#REF!+#REF!+#REF!+#REF!+#REF!+#REF!+#REF!+#REF!+#REF!+#REF!</f>
        <v>#REF!</v>
      </c>
      <c r="AD168" s="242"/>
      <c r="AE168" s="227" t="e">
        <f>#REF!+#REF!+#REF!+#REF!+#REF!+#REF!+#REF!+#REF!+#REF!+#REF!+#REF!+#REF!+#REF!</f>
        <v>#REF!</v>
      </c>
      <c r="AF168" s="242" t="e">
        <f>#REF!+#REF!+#REF!+#REF!+#REF!+#REF!+#REF!+#REF!+#REF!+#REF!+#REF!+#REF!+#REF!</f>
        <v>#REF!</v>
      </c>
      <c r="AG168" s="244" t="e">
        <f>#REF!+#REF!+#REF!+#REF!+#REF!+#REF!+#REF!+#REF!+#REF!+#REF!+#REF!+#REF!+#REF!</f>
        <v>#REF!</v>
      </c>
    </row>
    <row r="169" spans="1:39" ht="21" hidden="1" thickBot="1" x14ac:dyDescent="0.35">
      <c r="A169" s="234" t="s">
        <v>75</v>
      </c>
      <c r="B169" s="385"/>
      <c r="C169" s="245" t="e">
        <f>#REF!+#REF!+#REF!+#REF!+#REF!+#REF!+#REF!+#REF!+#REF!+#REF!+#REF!+#REF!+#REF!</f>
        <v>#REF!</v>
      </c>
      <c r="D169" s="230" t="e">
        <f>#REF!+#REF!+#REF!+#REF!+#REF!+#REF!+#REF!+#REF!+#REF!+#REF!+#REF!+#REF!+#REF!</f>
        <v>#REF!</v>
      </c>
      <c r="E169" s="230" t="e">
        <f>#REF!+#REF!+#REF!+#REF!+#REF!+#REF!+#REF!+#REF!+#REF!+#REF!+#REF!+#REF!+#REF!</f>
        <v>#REF!</v>
      </c>
      <c r="F169" s="230" t="e">
        <f>#REF!+#REF!+#REF!+#REF!+#REF!+#REF!+#REF!+#REF!+#REF!+#REF!+#REF!+#REF!+#REF!</f>
        <v>#REF!</v>
      </c>
      <c r="G169" s="519" t="e">
        <f>#REF!+#REF!+#REF!+#REF!+#REF!+#REF!+#REF!+#REF!+#REF!+#REF!+#REF!+#REF!+#REF!</f>
        <v>#REF!</v>
      </c>
      <c r="H169" s="230" t="e">
        <f>#REF!+#REF!+#REF!+#REF!+#REF!+#REF!+#REF!+#REF!+#REF!+#REF!+#REF!+#REF!+#REF!</f>
        <v>#REF!</v>
      </c>
      <c r="I169" s="230" t="e">
        <f>#REF!+#REF!+#REF!+#REF!+#REF!+#REF!+#REF!+#REF!+#REF!+#REF!+#REF!+#REF!+#REF!</f>
        <v>#REF!</v>
      </c>
      <c r="J169" s="230" t="e">
        <f>#REF!+#REF!+#REF!+#REF!+#REF!+#REF!+#REF!+#REF!+#REF!+#REF!+#REF!+#REF!+#REF!</f>
        <v>#REF!</v>
      </c>
      <c r="K169" s="230" t="e">
        <f>#REF!+#REF!+#REF!+#REF!+#REF!+#REF!+#REF!+#REF!+#REF!+#REF!+#REF!+#REF!+#REF!</f>
        <v>#REF!</v>
      </c>
      <c r="L169" s="230" t="e">
        <f>#REF!+#REF!+#REF!+#REF!+#REF!+#REF!+#REF!+#REF!+#REF!+#REF!+#REF!+#REF!+#REF!</f>
        <v>#REF!</v>
      </c>
      <c r="M169" s="230" t="e">
        <f>#REF!+#REF!+#REF!+#REF!+#REF!+#REF!+#REF!+#REF!+#REF!+#REF!+#REF!+#REF!+#REF!</f>
        <v>#REF!</v>
      </c>
      <c r="N169" s="230" t="e">
        <f>#REF!+#REF!+#REF!+#REF!+#REF!+#REF!+#REF!+#REF!+#REF!+#REF!+#REF!+#REF!+#REF!</f>
        <v>#REF!</v>
      </c>
      <c r="O169" s="230"/>
      <c r="P169" s="230"/>
      <c r="Q169" s="230"/>
      <c r="R169" s="230" t="e">
        <f>#REF!+#REF!+#REF!+#REF!+#REF!+#REF!+#REF!+#REF!+#REF!+#REF!+#REF!+#REF!+#REF!</f>
        <v>#REF!</v>
      </c>
      <c r="S169" s="230"/>
      <c r="T169" s="486" t="e">
        <f>#REF!+#REF!+#REF!+#REF!+#REF!+#REF!+#REF!+#REF!+#REF!+#REF!+#REF!+#REF!+#REF!</f>
        <v>#REF!</v>
      </c>
      <c r="U169" s="486"/>
      <c r="V169" s="230" t="e">
        <f>#REF!+#REF!+#REF!+#REF!+#REF!+#REF!+#REF!+#REF!+#REF!+#REF!+#REF!+#REF!+#REF!</f>
        <v>#REF!</v>
      </c>
      <c r="W169" s="230" t="e">
        <f>#REF!+#REF!+#REF!+#REF!+#REF!+#REF!+#REF!+#REF!+#REF!+#REF!+#REF!+#REF!+#REF!</f>
        <v>#REF!</v>
      </c>
      <c r="X169" s="486" t="e">
        <f>#REF!+#REF!+#REF!+#REF!+#REF!+#REF!+#REF!+#REF!+#REF!+#REF!+#REF!+#REF!+#REF!</f>
        <v>#REF!</v>
      </c>
      <c r="Y169" s="486" t="e">
        <f>#REF!+#REF!+#REF!+#REF!+#REF!+#REF!+#REF!+#REF!+#REF!+#REF!+#REF!+#REF!+#REF!</f>
        <v>#REF!</v>
      </c>
      <c r="Z169" s="486"/>
      <c r="AA169" s="486"/>
      <c r="AB169" s="231" t="e">
        <f>#REF!+#REF!+#REF!+#REF!+#REF!+#REF!+#REF!+#REF!+#REF!+#REF!+#REF!+#REF!+#REF!</f>
        <v>#REF!</v>
      </c>
      <c r="AC169" s="310" t="e">
        <f>#REF!+#REF!+#REF!+#REF!+#REF!+#REF!+#REF!+#REF!+#REF!+#REF!+#REF!+#REF!+#REF!</f>
        <v>#REF!</v>
      </c>
      <c r="AD169" s="230"/>
      <c r="AE169" s="230" t="e">
        <f>#REF!+#REF!+#REF!+#REF!+#REF!+#REF!+#REF!+#REF!+#REF!+#REF!+#REF!+#REF!+#REF!</f>
        <v>#REF!</v>
      </c>
      <c r="AF169" s="230" t="e">
        <f>#REF!+#REF!+#REF!+#REF!+#REF!+#REF!+#REF!+#REF!+#REF!+#REF!+#REF!+#REF!+#REF!</f>
        <v>#REF!</v>
      </c>
      <c r="AG169" s="246" t="e">
        <f>#REF!+#REF!+#REF!+#REF!+#REF!+#REF!+#REF!+#REF!+#REF!+#REF!+#REF!+#REF!+#REF!</f>
        <v>#REF!</v>
      </c>
      <c r="AH169" s="247"/>
    </row>
    <row r="170" spans="1:39" ht="21" hidden="1" thickBot="1" x14ac:dyDescent="0.35">
      <c r="A170" s="233" t="s">
        <v>76</v>
      </c>
      <c r="B170" s="382"/>
      <c r="C170" s="248" t="e">
        <f>#REF!+#REF!+#REF!+#REF!+#REF!+#REF!+#REF!+#REF!+#REF!+#REF!+#REF!+#REF!+#REF!</f>
        <v>#REF!</v>
      </c>
      <c r="D170" s="248" t="e">
        <f>#REF!+#REF!+#REF!+#REF!+#REF!+#REF!+#REF!+#REF!+#REF!+#REF!+#REF!+#REF!+#REF!</f>
        <v>#REF!</v>
      </c>
      <c r="E170" s="248" t="e">
        <f>#REF!+#REF!+#REF!+#REF!+#REF!+#REF!+#REF!+#REF!+#REF!+#REF!+#REF!+#REF!+#REF!</f>
        <v>#REF!</v>
      </c>
      <c r="F170" s="248" t="e">
        <f>#REF!+#REF!+#REF!+#REF!+#REF!+#REF!+#REF!+#REF!+#REF!+#REF!+#REF!+#REF!+#REF!</f>
        <v>#REF!</v>
      </c>
      <c r="G170" s="522" t="e">
        <f>#REF!+#REF!+#REF!+#REF!+#REF!+#REF!+#REF!+#REF!+#REF!+#REF!+#REF!+#REF!+#REF!</f>
        <v>#REF!</v>
      </c>
      <c r="H170" s="248" t="e">
        <f>#REF!+#REF!+#REF!+#REF!+#REF!+#REF!+#REF!+#REF!+#REF!+#REF!+#REF!+#REF!+#REF!</f>
        <v>#REF!</v>
      </c>
      <c r="I170" s="248" t="e">
        <f>#REF!+#REF!+#REF!+#REF!+#REF!+#REF!+#REF!+#REF!+#REF!+#REF!+#REF!+#REF!+#REF!</f>
        <v>#REF!</v>
      </c>
      <c r="J170" s="248" t="e">
        <f>#REF!+#REF!+#REF!+#REF!+#REF!+#REF!+#REF!+#REF!+#REF!+#REF!+#REF!+#REF!+#REF!</f>
        <v>#REF!</v>
      </c>
      <c r="K170" s="248" t="e">
        <f>#REF!+#REF!+#REF!+#REF!+#REF!+#REF!+#REF!+#REF!+#REF!+#REF!+#REF!+#REF!+#REF!</f>
        <v>#REF!</v>
      </c>
      <c r="L170" s="248" t="e">
        <f>#REF!+#REF!+#REF!+#REF!+#REF!+#REF!+#REF!+#REF!+#REF!+#REF!+#REF!+#REF!+#REF!</f>
        <v>#REF!</v>
      </c>
      <c r="M170" s="248" t="e">
        <f>#REF!+#REF!+#REF!+#REF!+#REF!+#REF!+#REF!+#REF!+#REF!+#REF!+#REF!+#REF!+#REF!</f>
        <v>#REF!</v>
      </c>
      <c r="N170" s="248" t="e">
        <f>#REF!+#REF!+#REF!+#REF!+#REF!+#REF!+#REF!+#REF!+#REF!+#REF!+#REF!+#REF!+#REF!</f>
        <v>#REF!</v>
      </c>
      <c r="O170" s="248"/>
      <c r="P170" s="248"/>
      <c r="Q170" s="248"/>
      <c r="R170" s="248" t="e">
        <f>#REF!+#REF!+#REF!+#REF!+#REF!+#REF!+#REF!+#REF!+#REF!+#REF!+#REF!+#REF!+#REF!</f>
        <v>#REF!</v>
      </c>
      <c r="S170" s="248"/>
      <c r="T170" s="489" t="e">
        <f>#REF!+#REF!+#REF!+#REF!+#REF!+#REF!+#REF!+#REF!+#REF!+#REF!+#REF!+#REF!+#REF!</f>
        <v>#REF!</v>
      </c>
      <c r="U170" s="489"/>
      <c r="V170" s="248" t="e">
        <f>#REF!+#REF!+#REF!+#REF!+#REF!+#REF!+#REF!+#REF!+#REF!+#REF!+#REF!+#REF!+#REF!</f>
        <v>#REF!</v>
      </c>
      <c r="W170" s="248" t="e">
        <f>#REF!+#REF!+#REF!+#REF!+#REF!+#REF!+#REF!+#REF!+#REF!+#REF!+#REF!+#REF!+#REF!</f>
        <v>#REF!</v>
      </c>
      <c r="X170" s="489" t="e">
        <f>#REF!+#REF!+#REF!+#REF!+#REF!+#REF!+#REF!+#REF!+#REF!+#REF!+#REF!+#REF!+#REF!</f>
        <v>#REF!</v>
      </c>
      <c r="Y170" s="489" t="e">
        <f>#REF!+#REF!+#REF!+#REF!+#REF!+#REF!+#REF!+#REF!+#REF!+#REF!+#REF!+#REF!+#REF!</f>
        <v>#REF!</v>
      </c>
      <c r="Z170" s="489"/>
      <c r="AA170" s="489"/>
      <c r="AB170" s="249" t="e">
        <f>#REF!+#REF!+#REF!+#REF!+#REF!+#REF!+#REF!+#REF!+#REF!+#REF!+#REF!+#REF!+#REF!</f>
        <v>#REF!</v>
      </c>
      <c r="AC170" s="313" t="e">
        <f>#REF!+#REF!+#REF!+#REF!+#REF!+#REF!+#REF!+#REF!+#REF!+#REF!+#REF!+#REF!+#REF!</f>
        <v>#REF!</v>
      </c>
      <c r="AD170" s="248"/>
      <c r="AE170" s="230" t="e">
        <f>#REF!+#REF!+#REF!+#REF!+#REF!+#REF!+#REF!+#REF!+#REF!+#REF!+#REF!+#REF!+#REF!</f>
        <v>#REF!</v>
      </c>
      <c r="AF170" s="248" t="e">
        <f>#REF!+#REF!+#REF!+#REF!+#REF!+#REF!+#REF!+#REF!+#REF!+#REF!+#REF!+#REF!+#REF!</f>
        <v>#REF!</v>
      </c>
      <c r="AG170" s="250" t="e">
        <f>#REF!+#REF!+#REF!+#REF!+#REF!+#REF!+#REF!+#REF!+#REF!+#REF!+#REF!+#REF!+#REF!</f>
        <v>#REF!</v>
      </c>
      <c r="AH170" s="247"/>
    </row>
    <row r="171" spans="1:39" hidden="1" x14ac:dyDescent="0.3">
      <c r="A171" s="236" t="s">
        <v>83</v>
      </c>
      <c r="B171" s="384"/>
      <c r="C171" s="237"/>
      <c r="D171" s="238"/>
      <c r="E171" s="238"/>
      <c r="F171" s="238"/>
      <c r="G171" s="520"/>
      <c r="H171" s="238"/>
      <c r="I171" s="238"/>
      <c r="J171" s="238"/>
      <c r="K171" s="238"/>
      <c r="L171" s="238"/>
      <c r="M171" s="238"/>
      <c r="N171" s="238"/>
      <c r="O171" s="238"/>
      <c r="P171" s="238"/>
      <c r="Q171" s="238"/>
      <c r="R171" s="238"/>
      <c r="S171" s="238"/>
      <c r="T171" s="487"/>
      <c r="U171" s="487"/>
      <c r="V171" s="238"/>
      <c r="W171" s="238"/>
      <c r="X171" s="487"/>
      <c r="Y171" s="487"/>
      <c r="Z171" s="487"/>
      <c r="AA171" s="487"/>
      <c r="AB171" s="239"/>
      <c r="AC171" s="311"/>
      <c r="AD171" s="238"/>
      <c r="AE171" s="238"/>
      <c r="AF171" s="238"/>
      <c r="AG171" s="240"/>
    </row>
    <row r="172" spans="1:39" ht="21" hidden="1" thickBot="1" x14ac:dyDescent="0.35">
      <c r="A172" s="254" t="s">
        <v>57</v>
      </c>
      <c r="B172" s="386"/>
      <c r="C172" s="255">
        <v>2000</v>
      </c>
      <c r="D172" s="255">
        <v>2110</v>
      </c>
      <c r="E172" s="255">
        <v>2210</v>
      </c>
      <c r="F172" s="255">
        <v>2210</v>
      </c>
      <c r="G172" s="523">
        <v>2210</v>
      </c>
      <c r="H172" s="255">
        <v>2210</v>
      </c>
      <c r="I172" s="255">
        <v>2210</v>
      </c>
      <c r="J172" s="255">
        <v>2220</v>
      </c>
      <c r="K172" s="255">
        <v>2230</v>
      </c>
      <c r="L172" s="255">
        <v>2250</v>
      </c>
      <c r="M172" s="255">
        <v>2260</v>
      </c>
      <c r="N172" s="255">
        <v>2270</v>
      </c>
      <c r="O172" s="255"/>
      <c r="P172" s="255"/>
      <c r="Q172" s="255"/>
      <c r="R172" s="255">
        <v>2271</v>
      </c>
      <c r="S172" s="255"/>
      <c r="T172" s="490">
        <v>2272</v>
      </c>
      <c r="U172" s="490"/>
      <c r="V172" s="255">
        <v>2273</v>
      </c>
      <c r="W172" s="255">
        <v>2274</v>
      </c>
      <c r="X172" s="490">
        <v>2275</v>
      </c>
      <c r="Y172" s="490">
        <v>2282</v>
      </c>
      <c r="Z172" s="490"/>
      <c r="AA172" s="490"/>
      <c r="AB172" s="256">
        <v>2730</v>
      </c>
      <c r="AC172" s="314">
        <v>2800</v>
      </c>
      <c r="AD172" s="255"/>
      <c r="AE172" s="257">
        <v>3142</v>
      </c>
      <c r="AF172" s="255">
        <v>3210</v>
      </c>
      <c r="AG172" s="258" t="s">
        <v>58</v>
      </c>
      <c r="AI172" s="247"/>
      <c r="AJ172" s="247"/>
    </row>
    <row r="173" spans="1:39" ht="18.75" hidden="1" customHeight="1" x14ac:dyDescent="0.3">
      <c r="A173" s="259" t="s">
        <v>59</v>
      </c>
      <c r="B173" s="387"/>
      <c r="C173" s="260" t="e">
        <f>#REF!+#REF!+#REF!+#REF!+#REF!+#REF!+#REF!+#REF!+#REF!+#REF!+#REF!+#REF!+#REF!</f>
        <v>#REF!</v>
      </c>
      <c r="D173" s="260" t="e">
        <f>#REF!+#REF!+#REF!+#REF!+#REF!+#REF!+#REF!+#REF!+#REF!+#REF!+#REF!+#REF!+#REF!</f>
        <v>#REF!</v>
      </c>
      <c r="E173" s="260" t="e">
        <f>#REF!+#REF!+#REF!+#REF!+#REF!+#REF!+#REF!+#REF!+#REF!+#REF!+#REF!+#REF!+#REF!</f>
        <v>#REF!</v>
      </c>
      <c r="F173" s="260" t="e">
        <f>#REF!+#REF!+#REF!+#REF!+#REF!+#REF!+#REF!+#REF!+#REF!+#REF!+#REF!+#REF!+#REF!</f>
        <v>#REF!</v>
      </c>
      <c r="G173" s="524" t="e">
        <f>#REF!+#REF!+#REF!+#REF!+#REF!+#REF!+#REF!+#REF!+#REF!+#REF!+#REF!+#REF!+#REF!</f>
        <v>#REF!</v>
      </c>
      <c r="H173" s="260" t="e">
        <f>#REF!+#REF!+#REF!+#REF!+#REF!+#REF!+#REF!+#REF!+#REF!+#REF!+#REF!+#REF!+#REF!</f>
        <v>#REF!</v>
      </c>
      <c r="I173" s="260" t="e">
        <f>#REF!+#REF!+#REF!+#REF!+#REF!+#REF!+#REF!+#REF!+#REF!+#REF!+#REF!+#REF!+#REF!</f>
        <v>#REF!</v>
      </c>
      <c r="J173" s="260" t="e">
        <f>#REF!+#REF!+#REF!+#REF!+#REF!+#REF!+#REF!+#REF!+#REF!+#REF!+#REF!+#REF!+#REF!</f>
        <v>#REF!</v>
      </c>
      <c r="K173" s="260" t="e">
        <f>#REF!+#REF!+#REF!+#REF!+#REF!+#REF!+#REF!+#REF!+#REF!+#REF!+#REF!+#REF!+#REF!</f>
        <v>#REF!</v>
      </c>
      <c r="L173" s="260" t="e">
        <f>#REF!+#REF!+#REF!+#REF!+#REF!+#REF!+#REF!+#REF!+#REF!+#REF!+#REF!+#REF!+#REF!</f>
        <v>#REF!</v>
      </c>
      <c r="M173" s="260" t="e">
        <f>#REF!+#REF!+#REF!+#REF!+#REF!+#REF!+#REF!+#REF!+#REF!+#REF!+#REF!+#REF!+#REF!</f>
        <v>#REF!</v>
      </c>
      <c r="N173" s="260" t="e">
        <f>#REF!+#REF!+#REF!+#REF!+#REF!+#REF!+#REF!+#REF!+#REF!+#REF!+#REF!+#REF!+#REF!</f>
        <v>#REF!</v>
      </c>
      <c r="O173" s="260"/>
      <c r="P173" s="260"/>
      <c r="Q173" s="260"/>
      <c r="R173" s="260" t="e">
        <f>#REF!+#REF!+#REF!+#REF!+#REF!+#REF!+#REF!+#REF!+#REF!+#REF!+#REF!+#REF!+#REF!</f>
        <v>#REF!</v>
      </c>
      <c r="S173" s="260"/>
      <c r="T173" s="491" t="e">
        <f>#REF!+#REF!+#REF!+#REF!+#REF!+#REF!+#REF!+#REF!+#REF!+#REF!+#REF!+#REF!+#REF!</f>
        <v>#REF!</v>
      </c>
      <c r="U173" s="491"/>
      <c r="V173" s="260" t="e">
        <f>#REF!+#REF!+#REF!+#REF!+#REF!+#REF!+#REF!+#REF!+#REF!+#REF!+#REF!+#REF!+#REF!</f>
        <v>#REF!</v>
      </c>
      <c r="W173" s="260" t="e">
        <f>#REF!+#REF!+#REF!+#REF!+#REF!+#REF!+#REF!+#REF!+#REF!+#REF!+#REF!+#REF!+#REF!</f>
        <v>#REF!</v>
      </c>
      <c r="X173" s="491" t="e">
        <f>#REF!+#REF!+#REF!+#REF!+#REF!+#REF!+#REF!+#REF!+#REF!+#REF!+#REF!+#REF!+#REF!</f>
        <v>#REF!</v>
      </c>
      <c r="Y173" s="491" t="e">
        <f>#REF!+#REF!+#REF!+#REF!+#REF!+#REF!+#REF!+#REF!+#REF!+#REF!+#REF!+#REF!+#REF!</f>
        <v>#REF!</v>
      </c>
      <c r="Z173" s="491"/>
      <c r="AA173" s="491"/>
      <c r="AB173" s="261" t="e">
        <f>#REF!+#REF!+#REF!+#REF!+#REF!+#REF!+#REF!+#REF!+#REF!+#REF!+#REF!+#REF!+#REF!</f>
        <v>#REF!</v>
      </c>
      <c r="AC173" s="315" t="e">
        <f>#REF!+#REF!+#REF!+#REF!+#REF!+#REF!+#REF!+#REF!+#REF!+#REF!+#REF!+#REF!+#REF!</f>
        <v>#REF!</v>
      </c>
      <c r="AD173" s="260"/>
      <c r="AE173" s="262" t="e">
        <f>#REF!+#REF!+#REF!+#REF!+#REF!+#REF!+#REF!+#REF!+#REF!+#REF!+#REF!+#REF!+#REF!</f>
        <v>#REF!</v>
      </c>
      <c r="AF173" s="260" t="e">
        <f>#REF!+#REF!+#REF!+#REF!+#REF!+#REF!+#REF!+#REF!+#REF!+#REF!+#REF!+#REF!+#REF!</f>
        <v>#REF!</v>
      </c>
      <c r="AG173" s="263" t="e">
        <f>#REF!+#REF!+#REF!+#REF!+#REF!+#REF!+#REF!+#REF!+#REF!+#REF!+#REF!+#REF!+#REF!</f>
        <v>#REF!</v>
      </c>
    </row>
    <row r="174" spans="1:39" ht="17.45" hidden="1" customHeight="1" x14ac:dyDescent="0.3">
      <c r="A174" s="221" t="s">
        <v>60</v>
      </c>
      <c r="B174" s="378"/>
      <c r="C174" s="222" t="e">
        <f>#REF!+#REF!+#REF!+#REF!+#REF!+#REF!+#REF!+#REF!+#REF!+#REF!+#REF!+#REF!+#REF!</f>
        <v>#REF!</v>
      </c>
      <c r="D174" s="222" t="e">
        <f>#REF!+#REF!+#REF!+#REF!+#REF!+#REF!+#REF!+#REF!+#REF!+#REF!+#REF!+#REF!+#REF!</f>
        <v>#REF!</v>
      </c>
      <c r="E174" s="222" t="e">
        <f>#REF!+#REF!+#REF!+#REF!+#REF!+#REF!+#REF!+#REF!+#REF!+#REF!+#REF!+#REF!+#REF!</f>
        <v>#REF!</v>
      </c>
      <c r="F174" s="222" t="e">
        <f>#REF!+#REF!+#REF!+#REF!+#REF!+#REF!+#REF!+#REF!+#REF!+#REF!+#REF!+#REF!+#REF!</f>
        <v>#REF!</v>
      </c>
      <c r="G174" s="517" t="e">
        <f>#REF!+#REF!+#REF!+#REF!+#REF!+#REF!+#REF!+#REF!+#REF!+#REF!+#REF!+#REF!+#REF!</f>
        <v>#REF!</v>
      </c>
      <c r="H174" s="222" t="e">
        <f>#REF!+#REF!+#REF!+#REF!+#REF!+#REF!+#REF!+#REF!+#REF!+#REF!+#REF!+#REF!+#REF!</f>
        <v>#REF!</v>
      </c>
      <c r="I174" s="222" t="e">
        <f>#REF!+#REF!+#REF!+#REF!+#REF!+#REF!+#REF!+#REF!+#REF!+#REF!+#REF!+#REF!+#REF!</f>
        <v>#REF!</v>
      </c>
      <c r="J174" s="222" t="e">
        <f>#REF!+#REF!+#REF!+#REF!+#REF!+#REF!+#REF!+#REF!+#REF!+#REF!+#REF!+#REF!+#REF!</f>
        <v>#REF!</v>
      </c>
      <c r="K174" s="222" t="e">
        <f>#REF!+#REF!+#REF!+#REF!+#REF!+#REF!+#REF!+#REF!+#REF!+#REF!+#REF!+#REF!+#REF!</f>
        <v>#REF!</v>
      </c>
      <c r="L174" s="222" t="e">
        <f>#REF!+#REF!+#REF!+#REF!+#REF!+#REF!+#REF!+#REF!+#REF!+#REF!+#REF!+#REF!+#REF!</f>
        <v>#REF!</v>
      </c>
      <c r="M174" s="222" t="e">
        <f>#REF!+#REF!+#REF!+#REF!+#REF!+#REF!+#REF!+#REF!+#REF!+#REF!+#REF!+#REF!+#REF!</f>
        <v>#REF!</v>
      </c>
      <c r="N174" s="222" t="e">
        <f>#REF!+#REF!+#REF!+#REF!+#REF!+#REF!+#REF!+#REF!+#REF!+#REF!+#REF!+#REF!+#REF!</f>
        <v>#REF!</v>
      </c>
      <c r="O174" s="222"/>
      <c r="P174" s="222"/>
      <c r="Q174" s="222"/>
      <c r="R174" s="222" t="e">
        <f>#REF!+#REF!+#REF!+#REF!+#REF!+#REF!+#REF!+#REF!+#REF!+#REF!+#REF!+#REF!+#REF!</f>
        <v>#REF!</v>
      </c>
      <c r="S174" s="222"/>
      <c r="T174" s="484" t="e">
        <f>#REF!+#REF!+#REF!+#REF!+#REF!+#REF!+#REF!+#REF!+#REF!+#REF!+#REF!+#REF!+#REF!</f>
        <v>#REF!</v>
      </c>
      <c r="U174" s="484"/>
      <c r="V174" s="222" t="e">
        <f>#REF!+#REF!+#REF!+#REF!+#REF!+#REF!+#REF!+#REF!+#REF!+#REF!+#REF!+#REF!+#REF!</f>
        <v>#REF!</v>
      </c>
      <c r="W174" s="222" t="e">
        <f>#REF!+#REF!+#REF!+#REF!+#REF!+#REF!+#REF!+#REF!+#REF!+#REF!+#REF!+#REF!+#REF!</f>
        <v>#REF!</v>
      </c>
      <c r="X174" s="484" t="e">
        <f>#REF!+#REF!+#REF!+#REF!+#REF!+#REF!+#REF!+#REF!+#REF!+#REF!+#REF!+#REF!+#REF!</f>
        <v>#REF!</v>
      </c>
      <c r="Y174" s="484" t="e">
        <f>#REF!+#REF!+#REF!+#REF!+#REF!+#REF!+#REF!+#REF!+#REF!+#REF!+#REF!+#REF!+#REF!</f>
        <v>#REF!</v>
      </c>
      <c r="Z174" s="484"/>
      <c r="AA174" s="484"/>
      <c r="AB174" s="223" t="e">
        <f>#REF!+#REF!+#REF!+#REF!+#REF!+#REF!+#REF!+#REF!+#REF!+#REF!+#REF!+#REF!+#REF!</f>
        <v>#REF!</v>
      </c>
      <c r="AC174" s="308" t="e">
        <f>#REF!+#REF!+#REF!+#REF!+#REF!+#REF!+#REF!+#REF!+#REF!+#REF!+#REF!+#REF!+#REF!</f>
        <v>#REF!</v>
      </c>
      <c r="AD174" s="222"/>
      <c r="AE174" s="222" t="e">
        <f>#REF!+#REF!+#REF!+#REF!+#REF!+#REF!+#REF!+#REF!+#REF!+#REF!+#REF!+#REF!+#REF!</f>
        <v>#REF!</v>
      </c>
      <c r="AF174" s="222" t="e">
        <f>#REF!+#REF!+#REF!+#REF!+#REF!+#REF!+#REF!+#REF!+#REF!+#REF!+#REF!+#REF!+#REF!</f>
        <v>#REF!</v>
      </c>
      <c r="AG174" s="241" t="e">
        <f>#REF!+#REF!+#REF!+#REF!+#REF!+#REF!+#REF!+#REF!+#REF!+#REF!+#REF!+#REF!+#REF!</f>
        <v>#REF!</v>
      </c>
      <c r="AH174" s="253"/>
      <c r="AI174" s="264"/>
      <c r="AJ174" s="264"/>
      <c r="AK174" s="264"/>
      <c r="AL174" s="264"/>
      <c r="AM174" s="264"/>
    </row>
    <row r="175" spans="1:39" ht="24.75" hidden="1" customHeight="1" x14ac:dyDescent="0.3">
      <c r="A175" s="225" t="s">
        <v>61</v>
      </c>
      <c r="B175" s="379"/>
      <c r="C175" s="222" t="e">
        <f>#REF!+#REF!+#REF!+#REF!+#REF!+#REF!+#REF!+#REF!+#REF!+#REF!+#REF!+#REF!+#REF!</f>
        <v>#REF!</v>
      </c>
      <c r="D175" s="222" t="e">
        <f>#REF!+#REF!+#REF!+#REF!+#REF!+#REF!+#REF!+#REF!+#REF!+#REF!+#REF!+#REF!+#REF!</f>
        <v>#REF!</v>
      </c>
      <c r="E175" s="222" t="e">
        <f>#REF!+#REF!+#REF!+#REF!+#REF!+#REF!+#REF!+#REF!+#REF!+#REF!+#REF!+#REF!+#REF!</f>
        <v>#REF!</v>
      </c>
      <c r="F175" s="222" t="e">
        <f>#REF!+#REF!+#REF!+#REF!+#REF!+#REF!+#REF!+#REF!+#REF!+#REF!+#REF!+#REF!+#REF!</f>
        <v>#REF!</v>
      </c>
      <c r="G175" s="517" t="e">
        <f>#REF!+#REF!+#REF!+#REF!+#REF!+#REF!+#REF!+#REF!+#REF!+#REF!+#REF!+#REF!+#REF!</f>
        <v>#REF!</v>
      </c>
      <c r="H175" s="222" t="e">
        <f>#REF!+#REF!+#REF!+#REF!+#REF!+#REF!+#REF!+#REF!+#REF!+#REF!+#REF!+#REF!+#REF!</f>
        <v>#REF!</v>
      </c>
      <c r="I175" s="222" t="e">
        <f>#REF!+#REF!+#REF!+#REF!+#REF!+#REF!+#REF!+#REF!+#REF!+#REF!+#REF!+#REF!+#REF!</f>
        <v>#REF!</v>
      </c>
      <c r="J175" s="222" t="e">
        <f>#REF!+#REF!+#REF!+#REF!+#REF!+#REF!+#REF!+#REF!+#REF!+#REF!+#REF!+#REF!+#REF!</f>
        <v>#REF!</v>
      </c>
      <c r="K175" s="222" t="e">
        <f>#REF!+#REF!+#REF!+#REF!+#REF!+#REF!+#REF!+#REF!+#REF!+#REF!+#REF!+#REF!+#REF!</f>
        <v>#REF!</v>
      </c>
      <c r="L175" s="222" t="e">
        <f>#REF!+#REF!+#REF!+#REF!+#REF!+#REF!+#REF!+#REF!+#REF!+#REF!+#REF!+#REF!+#REF!</f>
        <v>#REF!</v>
      </c>
      <c r="M175" s="222" t="e">
        <f>#REF!+#REF!+#REF!+#REF!+#REF!+#REF!+#REF!+#REF!+#REF!+#REF!+#REF!+#REF!+#REF!</f>
        <v>#REF!</v>
      </c>
      <c r="N175" s="222" t="e">
        <f>#REF!+#REF!+#REF!+#REF!+#REF!+#REF!+#REF!+#REF!+#REF!+#REF!+#REF!+#REF!+#REF!</f>
        <v>#REF!</v>
      </c>
      <c r="O175" s="222"/>
      <c r="P175" s="222"/>
      <c r="Q175" s="222"/>
      <c r="R175" s="222" t="e">
        <f>#REF!+#REF!+#REF!+#REF!+#REF!+#REF!+#REF!+#REF!+#REF!+#REF!+#REF!+#REF!+#REF!</f>
        <v>#REF!</v>
      </c>
      <c r="S175" s="222"/>
      <c r="T175" s="484" t="e">
        <f>#REF!+#REF!+#REF!+#REF!+#REF!+#REF!+#REF!+#REF!+#REF!+#REF!+#REF!+#REF!+#REF!</f>
        <v>#REF!</v>
      </c>
      <c r="U175" s="484"/>
      <c r="V175" s="222" t="e">
        <f>#REF!+#REF!+#REF!+#REF!+#REF!+#REF!+#REF!+#REF!+#REF!+#REF!+#REF!+#REF!+#REF!</f>
        <v>#REF!</v>
      </c>
      <c r="W175" s="222" t="e">
        <f>#REF!+#REF!+#REF!+#REF!+#REF!+#REF!+#REF!+#REF!+#REF!+#REF!+#REF!+#REF!+#REF!</f>
        <v>#REF!</v>
      </c>
      <c r="X175" s="484" t="e">
        <f>#REF!+#REF!+#REF!+#REF!+#REF!+#REF!+#REF!+#REF!+#REF!+#REF!+#REF!+#REF!+#REF!</f>
        <v>#REF!</v>
      </c>
      <c r="Y175" s="484" t="e">
        <f>#REF!+#REF!+#REF!+#REF!+#REF!+#REF!+#REF!+#REF!+#REF!+#REF!+#REF!+#REF!+#REF!</f>
        <v>#REF!</v>
      </c>
      <c r="Z175" s="484"/>
      <c r="AA175" s="484"/>
      <c r="AB175" s="223" t="e">
        <f>#REF!+#REF!+#REF!+#REF!+#REF!+#REF!+#REF!+#REF!+#REF!+#REF!+#REF!+#REF!+#REF!</f>
        <v>#REF!</v>
      </c>
      <c r="AC175" s="308" t="e">
        <f>#REF!+#REF!+#REF!+#REF!+#REF!+#REF!+#REF!+#REF!+#REF!+#REF!+#REF!+#REF!+#REF!</f>
        <v>#REF!</v>
      </c>
      <c r="AD175" s="222"/>
      <c r="AE175" s="222" t="e">
        <f>#REF!+#REF!+#REF!+#REF!+#REF!+#REF!+#REF!+#REF!+#REF!+#REF!+#REF!+#REF!+#REF!</f>
        <v>#REF!</v>
      </c>
      <c r="AF175" s="222" t="e">
        <f>#REF!+#REF!+#REF!+#REF!+#REF!+#REF!+#REF!+#REF!+#REF!+#REF!+#REF!+#REF!+#REF!</f>
        <v>#REF!</v>
      </c>
      <c r="AG175" s="241" t="e">
        <f>#REF!+#REF!+#REF!+#REF!+#REF!+#REF!+#REF!+#REF!+#REF!+#REF!+#REF!+#REF!+#REF!</f>
        <v>#REF!</v>
      </c>
      <c r="AH175" s="253"/>
      <c r="AI175" s="264"/>
      <c r="AJ175" s="264"/>
      <c r="AK175" s="264"/>
      <c r="AL175" s="264"/>
      <c r="AM175" s="264"/>
    </row>
    <row r="176" spans="1:39" ht="27" hidden="1" customHeight="1" x14ac:dyDescent="0.3">
      <c r="A176" s="225" t="s">
        <v>62</v>
      </c>
      <c r="B176" s="379"/>
      <c r="C176" s="222" t="e">
        <f>#REF!+#REF!+#REF!+#REF!+#REF!+#REF!+#REF!+#REF!+#REF!+#REF!+#REF!+#REF!+#REF!</f>
        <v>#REF!</v>
      </c>
      <c r="D176" s="222" t="e">
        <f>#REF!+#REF!+#REF!+#REF!+#REF!+#REF!+#REF!+#REF!+#REF!+#REF!+#REF!+#REF!+#REF!</f>
        <v>#REF!</v>
      </c>
      <c r="E176" s="222" t="e">
        <f>#REF!+#REF!+#REF!+#REF!+#REF!+#REF!+#REF!+#REF!+#REF!+#REF!+#REF!+#REF!+#REF!</f>
        <v>#REF!</v>
      </c>
      <c r="F176" s="222" t="e">
        <f>#REF!+#REF!+#REF!+#REF!+#REF!+#REF!+#REF!+#REF!+#REF!+#REF!+#REF!+#REF!+#REF!</f>
        <v>#REF!</v>
      </c>
      <c r="G176" s="517" t="e">
        <f>#REF!+#REF!+#REF!+#REF!+#REF!+#REF!+#REF!+#REF!+#REF!+#REF!+#REF!+#REF!+#REF!</f>
        <v>#REF!</v>
      </c>
      <c r="H176" s="222" t="e">
        <f>#REF!+#REF!+#REF!+#REF!+#REF!+#REF!+#REF!+#REF!+#REF!+#REF!+#REF!+#REF!+#REF!</f>
        <v>#REF!</v>
      </c>
      <c r="I176" s="222" t="e">
        <f>#REF!+#REF!+#REF!+#REF!+#REF!+#REF!+#REF!+#REF!+#REF!+#REF!+#REF!+#REF!+#REF!</f>
        <v>#REF!</v>
      </c>
      <c r="J176" s="222" t="e">
        <f>#REF!+#REF!+#REF!+#REF!+#REF!+#REF!+#REF!+#REF!+#REF!+#REF!+#REF!+#REF!+#REF!</f>
        <v>#REF!</v>
      </c>
      <c r="K176" s="222" t="e">
        <f>#REF!+#REF!+#REF!+#REF!+#REF!+#REF!+#REF!+#REF!+#REF!+#REF!+#REF!+#REF!+#REF!</f>
        <v>#REF!</v>
      </c>
      <c r="L176" s="222" t="e">
        <f>#REF!+#REF!+#REF!+#REF!+#REF!+#REF!+#REF!+#REF!+#REF!+#REF!+#REF!+#REF!+#REF!</f>
        <v>#REF!</v>
      </c>
      <c r="M176" s="222" t="e">
        <f>#REF!+#REF!+#REF!+#REF!+#REF!+#REF!+#REF!+#REF!+#REF!+#REF!+#REF!+#REF!+#REF!</f>
        <v>#REF!</v>
      </c>
      <c r="N176" s="222" t="e">
        <f>#REF!+#REF!+#REF!+#REF!+#REF!+#REF!+#REF!+#REF!+#REF!+#REF!+#REF!+#REF!+#REF!</f>
        <v>#REF!</v>
      </c>
      <c r="O176" s="222"/>
      <c r="P176" s="222"/>
      <c r="Q176" s="222"/>
      <c r="R176" s="222" t="e">
        <f>#REF!+#REF!+#REF!+#REF!+#REF!+#REF!+#REF!+#REF!+#REF!+#REF!+#REF!+#REF!+#REF!</f>
        <v>#REF!</v>
      </c>
      <c r="S176" s="222"/>
      <c r="T176" s="484" t="e">
        <f>#REF!+#REF!+#REF!+#REF!+#REF!+#REF!+#REF!+#REF!+#REF!+#REF!+#REF!+#REF!+#REF!</f>
        <v>#REF!</v>
      </c>
      <c r="U176" s="484"/>
      <c r="V176" s="222" t="e">
        <f>#REF!+#REF!+#REF!+#REF!+#REF!+#REF!+#REF!+#REF!+#REF!+#REF!+#REF!+#REF!+#REF!</f>
        <v>#REF!</v>
      </c>
      <c r="W176" s="222" t="e">
        <f>#REF!+#REF!+#REF!+#REF!+#REF!+#REF!+#REF!+#REF!+#REF!+#REF!+#REF!+#REF!+#REF!</f>
        <v>#REF!</v>
      </c>
      <c r="X176" s="484" t="e">
        <f>#REF!+#REF!+#REF!+#REF!+#REF!+#REF!+#REF!+#REF!+#REF!+#REF!+#REF!+#REF!+#REF!</f>
        <v>#REF!</v>
      </c>
      <c r="Y176" s="484" t="e">
        <f>#REF!+#REF!+#REF!+#REF!+#REF!+#REF!+#REF!+#REF!+#REF!+#REF!+#REF!+#REF!+#REF!</f>
        <v>#REF!</v>
      </c>
      <c r="Z176" s="484"/>
      <c r="AA176" s="484"/>
      <c r="AB176" s="223" t="e">
        <f>#REF!+#REF!+#REF!+#REF!+#REF!+#REF!+#REF!+#REF!+#REF!+#REF!+#REF!+#REF!+#REF!</f>
        <v>#REF!</v>
      </c>
      <c r="AC176" s="308" t="e">
        <f>#REF!+#REF!+#REF!+#REF!+#REF!+#REF!+#REF!+#REF!+#REF!+#REF!+#REF!+#REF!+#REF!</f>
        <v>#REF!</v>
      </c>
      <c r="AD176" s="222"/>
      <c r="AE176" s="222" t="e">
        <f>#REF!+#REF!+#REF!+#REF!+#REF!+#REF!+#REF!+#REF!+#REF!+#REF!+#REF!+#REF!+#REF!</f>
        <v>#REF!</v>
      </c>
      <c r="AF176" s="222" t="e">
        <f>#REF!+#REF!+#REF!+#REF!+#REF!+#REF!+#REF!+#REF!+#REF!+#REF!+#REF!+#REF!+#REF!</f>
        <v>#REF!</v>
      </c>
      <c r="AG176" s="241" t="e">
        <f>#REF!+#REF!+#REF!+#REF!+#REF!+#REF!+#REF!+#REF!+#REF!+#REF!+#REF!+#REF!+#REF!</f>
        <v>#REF!</v>
      </c>
      <c r="AH176" s="253"/>
      <c r="AI176" s="264"/>
      <c r="AJ176" s="264"/>
      <c r="AK176" s="264"/>
      <c r="AL176" s="264"/>
      <c r="AM176" s="264"/>
    </row>
    <row r="177" spans="1:39" ht="17.45" hidden="1" customHeight="1" x14ac:dyDescent="0.3">
      <c r="A177" s="225" t="s">
        <v>63</v>
      </c>
      <c r="B177" s="379"/>
      <c r="C177" s="222" t="e">
        <f>#REF!+#REF!+#REF!+#REF!+#REF!+#REF!+#REF!+#REF!+#REF!+#REF!+#REF!+#REF!+#REF!</f>
        <v>#REF!</v>
      </c>
      <c r="D177" s="222" t="e">
        <f>#REF!+#REF!+#REF!+#REF!+#REF!+#REF!+#REF!+#REF!+#REF!+#REF!+#REF!+#REF!+#REF!</f>
        <v>#REF!</v>
      </c>
      <c r="E177" s="222" t="e">
        <f>#REF!+#REF!+#REF!+#REF!+#REF!+#REF!+#REF!+#REF!+#REF!+#REF!+#REF!+#REF!+#REF!</f>
        <v>#REF!</v>
      </c>
      <c r="F177" s="222" t="e">
        <f>#REF!+#REF!+#REF!+#REF!+#REF!+#REF!+#REF!+#REF!+#REF!+#REF!+#REF!+#REF!+#REF!</f>
        <v>#REF!</v>
      </c>
      <c r="G177" s="517" t="e">
        <f>#REF!+#REF!+#REF!+#REF!+#REF!+#REF!+#REF!+#REF!+#REF!+#REF!+#REF!+#REF!+#REF!</f>
        <v>#REF!</v>
      </c>
      <c r="H177" s="222" t="e">
        <f>#REF!+#REF!+#REF!+#REF!+#REF!+#REF!+#REF!+#REF!+#REF!+#REF!+#REF!+#REF!+#REF!</f>
        <v>#REF!</v>
      </c>
      <c r="I177" s="222" t="e">
        <f>#REF!+#REF!+#REF!+#REF!+#REF!+#REF!+#REF!+#REF!+#REF!+#REF!+#REF!+#REF!+#REF!</f>
        <v>#REF!</v>
      </c>
      <c r="J177" s="222" t="e">
        <f>#REF!+#REF!+#REF!+#REF!+#REF!+#REF!+#REF!+#REF!+#REF!+#REF!+#REF!+#REF!+#REF!</f>
        <v>#REF!</v>
      </c>
      <c r="K177" s="222" t="e">
        <f>#REF!+#REF!+#REF!+#REF!+#REF!+#REF!+#REF!+#REF!+#REF!+#REF!+#REF!+#REF!+#REF!</f>
        <v>#REF!</v>
      </c>
      <c r="L177" s="222" t="e">
        <f>#REF!+#REF!+#REF!+#REF!+#REF!+#REF!+#REF!+#REF!+#REF!+#REF!+#REF!+#REF!+#REF!</f>
        <v>#REF!</v>
      </c>
      <c r="M177" s="222" t="e">
        <f>#REF!+#REF!+#REF!+#REF!+#REF!+#REF!+#REF!+#REF!+#REF!+#REF!+#REF!+#REF!+#REF!</f>
        <v>#REF!</v>
      </c>
      <c r="N177" s="222" t="e">
        <f>#REF!+#REF!+#REF!+#REF!+#REF!+#REF!+#REF!+#REF!+#REF!+#REF!+#REF!+#REF!+#REF!</f>
        <v>#REF!</v>
      </c>
      <c r="O177" s="222"/>
      <c r="P177" s="222"/>
      <c r="Q177" s="222"/>
      <c r="R177" s="222" t="e">
        <f>#REF!+#REF!+#REF!+#REF!+#REF!+#REF!+#REF!+#REF!+#REF!+#REF!+#REF!+#REF!+#REF!</f>
        <v>#REF!</v>
      </c>
      <c r="S177" s="222"/>
      <c r="T177" s="484" t="e">
        <f>#REF!+#REF!+#REF!+#REF!+#REF!+#REF!+#REF!+#REF!+#REF!+#REF!+#REF!+#REF!+#REF!</f>
        <v>#REF!</v>
      </c>
      <c r="U177" s="484"/>
      <c r="V177" s="222" t="e">
        <f>#REF!+#REF!+#REF!+#REF!+#REF!+#REF!+#REF!+#REF!+#REF!+#REF!+#REF!+#REF!+#REF!</f>
        <v>#REF!</v>
      </c>
      <c r="W177" s="222" t="e">
        <f>#REF!+#REF!+#REF!+#REF!+#REF!+#REF!+#REF!+#REF!+#REF!+#REF!+#REF!+#REF!+#REF!</f>
        <v>#REF!</v>
      </c>
      <c r="X177" s="484" t="e">
        <f>#REF!+#REF!+#REF!+#REF!+#REF!+#REF!+#REF!+#REF!+#REF!+#REF!+#REF!+#REF!+#REF!</f>
        <v>#REF!</v>
      </c>
      <c r="Y177" s="484" t="e">
        <f>#REF!+#REF!+#REF!+#REF!+#REF!+#REF!+#REF!+#REF!+#REF!+#REF!+#REF!+#REF!+#REF!</f>
        <v>#REF!</v>
      </c>
      <c r="Z177" s="484"/>
      <c r="AA177" s="484"/>
      <c r="AB177" s="223" t="e">
        <f>#REF!+#REF!+#REF!+#REF!+#REF!+#REF!+#REF!+#REF!+#REF!+#REF!+#REF!+#REF!+#REF!</f>
        <v>#REF!</v>
      </c>
      <c r="AC177" s="308" t="e">
        <f>#REF!+#REF!+#REF!+#REF!+#REF!+#REF!+#REF!+#REF!+#REF!+#REF!+#REF!+#REF!+#REF!</f>
        <v>#REF!</v>
      </c>
      <c r="AD177" s="222"/>
      <c r="AE177" s="222" t="e">
        <f>#REF!+#REF!+#REF!+#REF!+#REF!+#REF!+#REF!+#REF!+#REF!+#REF!+#REF!+#REF!+#REF!</f>
        <v>#REF!</v>
      </c>
      <c r="AF177" s="222" t="e">
        <f>#REF!+#REF!+#REF!+#REF!+#REF!+#REF!+#REF!+#REF!+#REF!+#REF!+#REF!+#REF!+#REF!</f>
        <v>#REF!</v>
      </c>
      <c r="AG177" s="241" t="e">
        <f>#REF!+#REF!+#REF!+#REF!+#REF!+#REF!+#REF!+#REF!+#REF!+#REF!+#REF!+#REF!+#REF!</f>
        <v>#REF!</v>
      </c>
      <c r="AH177" s="253"/>
      <c r="AI177" s="264"/>
      <c r="AJ177" s="264"/>
      <c r="AK177" s="264"/>
      <c r="AL177" s="264"/>
      <c r="AM177" s="264"/>
    </row>
    <row r="178" spans="1:39" ht="25.5" hidden="1" customHeight="1" x14ac:dyDescent="0.3">
      <c r="A178" s="225" t="s">
        <v>64</v>
      </c>
      <c r="B178" s="379"/>
      <c r="C178" s="222" t="e">
        <f>#REF!+#REF!+#REF!+#REF!+#REF!+#REF!+#REF!+#REF!+#REF!+#REF!+#REF!+#REF!+#REF!</f>
        <v>#REF!</v>
      </c>
      <c r="D178" s="222" t="e">
        <f>#REF!+#REF!+#REF!+#REF!+#REF!+#REF!+#REF!+#REF!+#REF!+#REF!+#REF!+#REF!+#REF!</f>
        <v>#REF!</v>
      </c>
      <c r="E178" s="222" t="e">
        <f>#REF!+#REF!+#REF!+#REF!+#REF!+#REF!+#REF!+#REF!+#REF!+#REF!+#REF!+#REF!+#REF!</f>
        <v>#REF!</v>
      </c>
      <c r="F178" s="222" t="e">
        <f>#REF!+#REF!+#REF!+#REF!+#REF!+#REF!+#REF!+#REF!+#REF!+#REF!+#REF!+#REF!+#REF!</f>
        <v>#REF!</v>
      </c>
      <c r="G178" s="517" t="e">
        <f>#REF!+#REF!+#REF!+#REF!+#REF!+#REF!+#REF!+#REF!+#REF!+#REF!+#REF!+#REF!+#REF!</f>
        <v>#REF!</v>
      </c>
      <c r="H178" s="222" t="e">
        <f>#REF!+#REF!+#REF!+#REF!+#REF!+#REF!+#REF!+#REF!+#REF!+#REF!+#REF!+#REF!+#REF!</f>
        <v>#REF!</v>
      </c>
      <c r="I178" s="222" t="e">
        <f>#REF!+#REF!+#REF!+#REF!+#REF!+#REF!+#REF!+#REF!+#REF!+#REF!+#REF!+#REF!+#REF!</f>
        <v>#REF!</v>
      </c>
      <c r="J178" s="222" t="e">
        <f>#REF!+#REF!+#REF!+#REF!+#REF!+#REF!+#REF!+#REF!+#REF!+#REF!+#REF!+#REF!+#REF!</f>
        <v>#REF!</v>
      </c>
      <c r="K178" s="222" t="e">
        <f>#REF!+#REF!+#REF!+#REF!+#REF!+#REF!+#REF!+#REF!+#REF!+#REF!+#REF!+#REF!+#REF!</f>
        <v>#REF!</v>
      </c>
      <c r="L178" s="222" t="e">
        <f>#REF!+#REF!+#REF!+#REF!+#REF!+#REF!+#REF!+#REF!+#REF!+#REF!+#REF!+#REF!+#REF!</f>
        <v>#REF!</v>
      </c>
      <c r="M178" s="222" t="e">
        <f>#REF!+#REF!+#REF!+#REF!+#REF!+#REF!+#REF!+#REF!+#REF!+#REF!+#REF!+#REF!+#REF!</f>
        <v>#REF!</v>
      </c>
      <c r="N178" s="222" t="e">
        <f>#REF!+#REF!+#REF!+#REF!+#REF!+#REF!+#REF!+#REF!+#REF!+#REF!+#REF!+#REF!+#REF!</f>
        <v>#REF!</v>
      </c>
      <c r="O178" s="222"/>
      <c r="P178" s="222"/>
      <c r="Q178" s="222"/>
      <c r="R178" s="222" t="e">
        <f>#REF!+#REF!+#REF!+#REF!+#REF!+#REF!+#REF!+#REF!+#REF!+#REF!+#REF!+#REF!+#REF!</f>
        <v>#REF!</v>
      </c>
      <c r="S178" s="222"/>
      <c r="T178" s="484" t="e">
        <f>#REF!+#REF!+#REF!+#REF!+#REF!+#REF!+#REF!+#REF!+#REF!+#REF!+#REF!+#REF!+#REF!</f>
        <v>#REF!</v>
      </c>
      <c r="U178" s="484"/>
      <c r="V178" s="222" t="e">
        <f>#REF!+#REF!+#REF!+#REF!+#REF!+#REF!+#REF!+#REF!+#REF!+#REF!+#REF!+#REF!+#REF!</f>
        <v>#REF!</v>
      </c>
      <c r="W178" s="222" t="e">
        <f>#REF!+#REF!+#REF!+#REF!+#REF!+#REF!+#REF!+#REF!+#REF!+#REF!+#REF!+#REF!+#REF!</f>
        <v>#REF!</v>
      </c>
      <c r="X178" s="484" t="e">
        <f>#REF!+#REF!+#REF!+#REF!+#REF!+#REF!+#REF!+#REF!+#REF!+#REF!+#REF!+#REF!+#REF!</f>
        <v>#REF!</v>
      </c>
      <c r="Y178" s="484" t="e">
        <f>#REF!+#REF!+#REF!+#REF!+#REF!+#REF!+#REF!+#REF!+#REF!+#REF!+#REF!+#REF!+#REF!</f>
        <v>#REF!</v>
      </c>
      <c r="Z178" s="484"/>
      <c r="AA178" s="484"/>
      <c r="AB178" s="223" t="e">
        <f>#REF!+#REF!+#REF!+#REF!+#REF!+#REF!+#REF!+#REF!+#REF!+#REF!+#REF!+#REF!+#REF!</f>
        <v>#REF!</v>
      </c>
      <c r="AC178" s="308" t="e">
        <f>#REF!+#REF!+#REF!+#REF!+#REF!+#REF!+#REF!+#REF!+#REF!+#REF!+#REF!+#REF!+#REF!</f>
        <v>#REF!</v>
      </c>
      <c r="AD178" s="222"/>
      <c r="AE178" s="222" t="e">
        <f>#REF!+#REF!+#REF!+#REF!+#REF!+#REF!+#REF!+#REF!+#REF!+#REF!+#REF!+#REF!+#REF!</f>
        <v>#REF!</v>
      </c>
      <c r="AF178" s="222" t="e">
        <f>#REF!+#REF!+#REF!+#REF!+#REF!+#REF!+#REF!+#REF!+#REF!+#REF!+#REF!+#REF!+#REF!</f>
        <v>#REF!</v>
      </c>
      <c r="AG178" s="241" t="e">
        <f>#REF!+#REF!+#REF!+#REF!+#REF!+#REF!+#REF!+#REF!+#REF!+#REF!+#REF!+#REF!+#REF!</f>
        <v>#REF!</v>
      </c>
      <c r="AH178" s="253"/>
      <c r="AI178" s="264"/>
      <c r="AJ178" s="264"/>
      <c r="AK178" s="264"/>
      <c r="AL178" s="264"/>
      <c r="AM178" s="264"/>
    </row>
    <row r="179" spans="1:39" hidden="1" x14ac:dyDescent="0.3">
      <c r="A179" s="221" t="s">
        <v>65</v>
      </c>
      <c r="B179" s="378"/>
      <c r="C179" s="222" t="e">
        <f>#REF!+#REF!+#REF!+#REF!+#REF!+#REF!+#REF!+#REF!+#REF!+#REF!+#REF!+#REF!+#REF!</f>
        <v>#REF!</v>
      </c>
      <c r="D179" s="222" t="e">
        <f>#REF!+#REF!+#REF!+#REF!+#REF!+#REF!+#REF!+#REF!+#REF!+#REF!+#REF!+#REF!+#REF!</f>
        <v>#REF!</v>
      </c>
      <c r="E179" s="222" t="e">
        <f>#REF!+#REF!+#REF!+#REF!+#REF!+#REF!+#REF!+#REF!+#REF!+#REF!+#REF!+#REF!+#REF!</f>
        <v>#REF!</v>
      </c>
      <c r="F179" s="222" t="e">
        <f>#REF!+#REF!+#REF!+#REF!+#REF!+#REF!+#REF!+#REF!+#REF!+#REF!+#REF!+#REF!+#REF!</f>
        <v>#REF!</v>
      </c>
      <c r="G179" s="517" t="e">
        <f>#REF!+#REF!+#REF!+#REF!+#REF!+#REF!+#REF!+#REF!+#REF!+#REF!+#REF!+#REF!+#REF!</f>
        <v>#REF!</v>
      </c>
      <c r="H179" s="222" t="e">
        <f>#REF!+#REF!+#REF!+#REF!+#REF!+#REF!+#REF!+#REF!+#REF!+#REF!+#REF!+#REF!+#REF!</f>
        <v>#REF!</v>
      </c>
      <c r="I179" s="222" t="e">
        <f>#REF!+#REF!+#REF!+#REF!+#REF!+#REF!+#REF!+#REF!+#REF!+#REF!+#REF!+#REF!+#REF!</f>
        <v>#REF!</v>
      </c>
      <c r="J179" s="222" t="e">
        <f>#REF!+#REF!+#REF!+#REF!+#REF!+#REF!+#REF!+#REF!+#REF!+#REF!+#REF!+#REF!+#REF!</f>
        <v>#REF!</v>
      </c>
      <c r="K179" s="222" t="e">
        <f>#REF!+#REF!+#REF!+#REF!+#REF!+#REF!+#REF!+#REF!+#REF!+#REF!+#REF!+#REF!+#REF!</f>
        <v>#REF!</v>
      </c>
      <c r="L179" s="222" t="e">
        <f>#REF!+#REF!+#REF!+#REF!+#REF!+#REF!+#REF!+#REF!+#REF!+#REF!+#REF!+#REF!+#REF!</f>
        <v>#REF!</v>
      </c>
      <c r="M179" s="222" t="e">
        <f>#REF!+#REF!+#REF!+#REF!+#REF!+#REF!+#REF!+#REF!+#REF!+#REF!+#REF!+#REF!+#REF!</f>
        <v>#REF!</v>
      </c>
      <c r="N179" s="222" t="e">
        <f>#REF!+#REF!+#REF!+#REF!+#REF!+#REF!+#REF!+#REF!+#REF!+#REF!+#REF!+#REF!+#REF!</f>
        <v>#REF!</v>
      </c>
      <c r="O179" s="222"/>
      <c r="P179" s="222"/>
      <c r="Q179" s="222"/>
      <c r="R179" s="222" t="e">
        <f>#REF!+#REF!+#REF!+#REF!+#REF!+#REF!+#REF!+#REF!+#REF!+#REF!+#REF!+#REF!+#REF!</f>
        <v>#REF!</v>
      </c>
      <c r="S179" s="222"/>
      <c r="T179" s="484" t="e">
        <f>#REF!+#REF!+#REF!+#REF!+#REF!+#REF!+#REF!+#REF!+#REF!+#REF!+#REF!+#REF!+#REF!</f>
        <v>#REF!</v>
      </c>
      <c r="U179" s="484"/>
      <c r="V179" s="222" t="e">
        <f>#REF!+#REF!+#REF!+#REF!+#REF!+#REF!+#REF!+#REF!+#REF!+#REF!+#REF!+#REF!+#REF!</f>
        <v>#REF!</v>
      </c>
      <c r="W179" s="222" t="e">
        <f>#REF!+#REF!+#REF!+#REF!+#REF!+#REF!+#REF!+#REF!+#REF!+#REF!+#REF!+#REF!+#REF!</f>
        <v>#REF!</v>
      </c>
      <c r="X179" s="484" t="e">
        <f>#REF!+#REF!+#REF!+#REF!+#REF!+#REF!+#REF!+#REF!+#REF!+#REF!+#REF!+#REF!+#REF!</f>
        <v>#REF!</v>
      </c>
      <c r="Y179" s="484" t="e">
        <f>#REF!+#REF!+#REF!+#REF!+#REF!+#REF!+#REF!+#REF!+#REF!+#REF!+#REF!+#REF!+#REF!</f>
        <v>#REF!</v>
      </c>
      <c r="Z179" s="484"/>
      <c r="AA179" s="484"/>
      <c r="AB179" s="223" t="e">
        <f>#REF!+#REF!+#REF!+#REF!+#REF!+#REF!+#REF!+#REF!+#REF!+#REF!+#REF!+#REF!+#REF!</f>
        <v>#REF!</v>
      </c>
      <c r="AC179" s="308" t="e">
        <f>#REF!+#REF!+#REF!+#REF!+#REF!+#REF!+#REF!+#REF!+#REF!+#REF!+#REF!+#REF!+#REF!</f>
        <v>#REF!</v>
      </c>
      <c r="AD179" s="222"/>
      <c r="AE179" s="222" t="e">
        <f>#REF!+#REF!+#REF!+#REF!+#REF!+#REF!+#REF!+#REF!+#REF!+#REF!+#REF!+#REF!+#REF!</f>
        <v>#REF!</v>
      </c>
      <c r="AF179" s="222" t="e">
        <f>#REF!+#REF!+#REF!+#REF!+#REF!+#REF!+#REF!+#REF!+#REF!+#REF!+#REF!+#REF!+#REF!</f>
        <v>#REF!</v>
      </c>
      <c r="AG179" s="241" t="e">
        <f>#REF!+#REF!+#REF!+#REF!+#REF!+#REF!+#REF!+#REF!+#REF!+#REF!+#REF!+#REF!+#REF!</f>
        <v>#REF!</v>
      </c>
    </row>
    <row r="180" spans="1:39" ht="60.75" hidden="1" x14ac:dyDescent="0.3">
      <c r="A180" s="225" t="s">
        <v>63</v>
      </c>
      <c r="B180" s="379"/>
      <c r="C180" s="222" t="e">
        <f>#REF!+#REF!+#REF!+#REF!+#REF!+#REF!+#REF!+#REF!+#REF!+#REF!+#REF!+#REF!+#REF!</f>
        <v>#REF!</v>
      </c>
      <c r="D180" s="222" t="e">
        <f>#REF!+#REF!+#REF!+#REF!+#REF!+#REF!+#REF!+#REF!+#REF!+#REF!+#REF!+#REF!+#REF!</f>
        <v>#REF!</v>
      </c>
      <c r="E180" s="222" t="e">
        <f>#REF!+#REF!+#REF!+#REF!+#REF!+#REF!+#REF!+#REF!+#REF!+#REF!+#REF!+#REF!+#REF!</f>
        <v>#REF!</v>
      </c>
      <c r="F180" s="222" t="e">
        <f>#REF!+#REF!+#REF!+#REF!+#REF!+#REF!+#REF!+#REF!+#REF!+#REF!+#REF!+#REF!+#REF!</f>
        <v>#REF!</v>
      </c>
      <c r="G180" s="517" t="e">
        <f>#REF!+#REF!+#REF!+#REF!+#REF!+#REF!+#REF!+#REF!+#REF!+#REF!+#REF!+#REF!+#REF!</f>
        <v>#REF!</v>
      </c>
      <c r="H180" s="222" t="e">
        <f>#REF!+#REF!+#REF!+#REF!+#REF!+#REF!+#REF!+#REF!+#REF!+#REF!+#REF!+#REF!+#REF!</f>
        <v>#REF!</v>
      </c>
      <c r="I180" s="222" t="e">
        <f>#REF!+#REF!+#REF!+#REF!+#REF!+#REF!+#REF!+#REF!+#REF!+#REF!+#REF!+#REF!+#REF!</f>
        <v>#REF!</v>
      </c>
      <c r="J180" s="222" t="e">
        <f>#REF!+#REF!+#REF!+#REF!+#REF!+#REF!+#REF!+#REF!+#REF!+#REF!+#REF!+#REF!+#REF!</f>
        <v>#REF!</v>
      </c>
      <c r="K180" s="222" t="e">
        <f>#REF!+#REF!+#REF!+#REF!+#REF!+#REF!+#REF!+#REF!+#REF!+#REF!+#REF!+#REF!+#REF!</f>
        <v>#REF!</v>
      </c>
      <c r="L180" s="222" t="e">
        <f>#REF!+#REF!+#REF!+#REF!+#REF!+#REF!+#REF!+#REF!+#REF!+#REF!+#REF!+#REF!+#REF!</f>
        <v>#REF!</v>
      </c>
      <c r="M180" s="222" t="e">
        <f>#REF!+#REF!+#REF!+#REF!+#REF!+#REF!+#REF!+#REF!+#REF!+#REF!+#REF!+#REF!+#REF!</f>
        <v>#REF!</v>
      </c>
      <c r="N180" s="222" t="e">
        <f>#REF!+#REF!+#REF!+#REF!+#REF!+#REF!+#REF!+#REF!+#REF!+#REF!+#REF!+#REF!+#REF!</f>
        <v>#REF!</v>
      </c>
      <c r="O180" s="222"/>
      <c r="P180" s="222"/>
      <c r="Q180" s="222"/>
      <c r="R180" s="222" t="e">
        <f>#REF!+#REF!+#REF!+#REF!+#REF!+#REF!+#REF!+#REF!+#REF!+#REF!+#REF!+#REF!+#REF!</f>
        <v>#REF!</v>
      </c>
      <c r="S180" s="222"/>
      <c r="T180" s="484" t="e">
        <f>#REF!+#REF!+#REF!+#REF!+#REF!+#REF!+#REF!+#REF!+#REF!+#REF!+#REF!+#REF!+#REF!</f>
        <v>#REF!</v>
      </c>
      <c r="U180" s="484"/>
      <c r="V180" s="222" t="e">
        <f>#REF!+#REF!+#REF!+#REF!+#REF!+#REF!+#REF!+#REF!+#REF!+#REF!+#REF!+#REF!+#REF!</f>
        <v>#REF!</v>
      </c>
      <c r="W180" s="222" t="e">
        <f>#REF!+#REF!+#REF!+#REF!+#REF!+#REF!+#REF!+#REF!+#REF!+#REF!+#REF!+#REF!+#REF!</f>
        <v>#REF!</v>
      </c>
      <c r="X180" s="484" t="e">
        <f>#REF!+#REF!+#REF!+#REF!+#REF!+#REF!+#REF!+#REF!+#REF!+#REF!+#REF!+#REF!+#REF!</f>
        <v>#REF!</v>
      </c>
      <c r="Y180" s="484" t="e">
        <f>#REF!+#REF!+#REF!+#REF!+#REF!+#REF!+#REF!+#REF!+#REF!+#REF!+#REF!+#REF!+#REF!</f>
        <v>#REF!</v>
      </c>
      <c r="Z180" s="484"/>
      <c r="AA180" s="484"/>
      <c r="AB180" s="223" t="e">
        <f>#REF!+#REF!+#REF!+#REF!+#REF!+#REF!+#REF!+#REF!+#REF!+#REF!+#REF!+#REF!+#REF!</f>
        <v>#REF!</v>
      </c>
      <c r="AC180" s="308" t="e">
        <f>#REF!+#REF!+#REF!+#REF!+#REF!+#REF!+#REF!+#REF!+#REF!+#REF!+#REF!+#REF!+#REF!</f>
        <v>#REF!</v>
      </c>
      <c r="AD180" s="222"/>
      <c r="AE180" s="222" t="e">
        <f>#REF!+#REF!+#REF!+#REF!+#REF!+#REF!+#REF!+#REF!+#REF!+#REF!+#REF!+#REF!+#REF!</f>
        <v>#REF!</v>
      </c>
      <c r="AF180" s="222" t="e">
        <f>#REF!+#REF!+#REF!+#REF!+#REF!+#REF!+#REF!+#REF!+#REF!+#REF!+#REF!+#REF!+#REF!</f>
        <v>#REF!</v>
      </c>
      <c r="AG180" s="241" t="e">
        <f>#REF!+#REF!+#REF!+#REF!+#REF!+#REF!+#REF!+#REF!+#REF!+#REF!+#REF!+#REF!+#REF!</f>
        <v>#REF!</v>
      </c>
    </row>
    <row r="181" spans="1:39" ht="60.75" hidden="1" x14ac:dyDescent="0.3">
      <c r="A181" s="225" t="s">
        <v>64</v>
      </c>
      <c r="B181" s="379"/>
      <c r="C181" s="222" t="e">
        <f>#REF!+#REF!+#REF!+#REF!+#REF!+#REF!+#REF!+#REF!+#REF!+#REF!+#REF!+#REF!+#REF!</f>
        <v>#REF!</v>
      </c>
      <c r="D181" s="222" t="e">
        <f>#REF!+#REF!+#REF!+#REF!+#REF!+#REF!+#REF!+#REF!+#REF!+#REF!+#REF!+#REF!+#REF!</f>
        <v>#REF!</v>
      </c>
      <c r="E181" s="222" t="e">
        <f>#REF!+#REF!+#REF!+#REF!+#REF!+#REF!+#REF!+#REF!+#REF!+#REF!+#REF!+#REF!+#REF!</f>
        <v>#REF!</v>
      </c>
      <c r="F181" s="222" t="e">
        <f>#REF!+#REF!+#REF!+#REF!+#REF!+#REF!+#REF!+#REF!+#REF!+#REF!+#REF!+#REF!+#REF!</f>
        <v>#REF!</v>
      </c>
      <c r="G181" s="517" t="e">
        <f>#REF!+#REF!+#REF!+#REF!+#REF!+#REF!+#REF!+#REF!+#REF!+#REF!+#REF!+#REF!+#REF!</f>
        <v>#REF!</v>
      </c>
      <c r="H181" s="222" t="e">
        <f>#REF!+#REF!+#REF!+#REF!+#REF!+#REF!+#REF!+#REF!+#REF!+#REF!+#REF!+#REF!+#REF!</f>
        <v>#REF!</v>
      </c>
      <c r="I181" s="222" t="e">
        <f>#REF!+#REF!+#REF!+#REF!+#REF!+#REF!+#REF!+#REF!+#REF!+#REF!+#REF!+#REF!+#REF!</f>
        <v>#REF!</v>
      </c>
      <c r="J181" s="222" t="e">
        <f>#REF!+#REF!+#REF!+#REF!+#REF!+#REF!+#REF!+#REF!+#REF!+#REF!+#REF!+#REF!+#REF!</f>
        <v>#REF!</v>
      </c>
      <c r="K181" s="222" t="e">
        <f>#REF!+#REF!+#REF!+#REF!+#REF!+#REF!+#REF!+#REF!+#REF!+#REF!+#REF!+#REF!+#REF!</f>
        <v>#REF!</v>
      </c>
      <c r="L181" s="222" t="e">
        <f>#REF!+#REF!+#REF!+#REF!+#REF!+#REF!+#REF!+#REF!+#REF!+#REF!+#REF!+#REF!+#REF!</f>
        <v>#REF!</v>
      </c>
      <c r="M181" s="222" t="e">
        <f>#REF!+#REF!+#REF!+#REF!+#REF!+#REF!+#REF!+#REF!+#REF!+#REF!+#REF!+#REF!+#REF!</f>
        <v>#REF!</v>
      </c>
      <c r="N181" s="222" t="e">
        <f>#REF!+#REF!+#REF!+#REF!+#REF!+#REF!+#REF!+#REF!+#REF!+#REF!+#REF!+#REF!+#REF!</f>
        <v>#REF!</v>
      </c>
      <c r="O181" s="222"/>
      <c r="P181" s="222"/>
      <c r="Q181" s="222"/>
      <c r="R181" s="222" t="e">
        <f>#REF!+#REF!+#REF!+#REF!+#REF!+#REF!+#REF!+#REF!+#REF!+#REF!+#REF!+#REF!+#REF!</f>
        <v>#REF!</v>
      </c>
      <c r="S181" s="222"/>
      <c r="T181" s="484" t="e">
        <f>#REF!+#REF!+#REF!+#REF!+#REF!+#REF!+#REF!+#REF!+#REF!+#REF!+#REF!+#REF!+#REF!</f>
        <v>#REF!</v>
      </c>
      <c r="U181" s="484"/>
      <c r="V181" s="222" t="e">
        <f>#REF!+#REF!+#REF!+#REF!+#REF!+#REF!+#REF!+#REF!+#REF!+#REF!+#REF!+#REF!+#REF!</f>
        <v>#REF!</v>
      </c>
      <c r="W181" s="222" t="e">
        <f>#REF!+#REF!+#REF!+#REF!+#REF!+#REF!+#REF!+#REF!+#REF!+#REF!+#REF!+#REF!+#REF!</f>
        <v>#REF!</v>
      </c>
      <c r="X181" s="484" t="e">
        <f>#REF!+#REF!+#REF!+#REF!+#REF!+#REF!+#REF!+#REF!+#REF!+#REF!+#REF!+#REF!+#REF!</f>
        <v>#REF!</v>
      </c>
      <c r="Y181" s="484" t="e">
        <f>#REF!+#REF!+#REF!+#REF!+#REF!+#REF!+#REF!+#REF!+#REF!+#REF!+#REF!+#REF!+#REF!</f>
        <v>#REF!</v>
      </c>
      <c r="Z181" s="484"/>
      <c r="AA181" s="484"/>
      <c r="AB181" s="223" t="e">
        <f>#REF!+#REF!+#REF!+#REF!+#REF!+#REF!+#REF!+#REF!+#REF!+#REF!+#REF!+#REF!+#REF!</f>
        <v>#REF!</v>
      </c>
      <c r="AC181" s="308" t="e">
        <f>#REF!+#REF!+#REF!+#REF!+#REF!+#REF!+#REF!+#REF!+#REF!+#REF!+#REF!+#REF!+#REF!</f>
        <v>#REF!</v>
      </c>
      <c r="AD181" s="222"/>
      <c r="AE181" s="222" t="e">
        <f>#REF!+#REF!+#REF!+#REF!+#REF!+#REF!+#REF!+#REF!+#REF!+#REF!+#REF!+#REF!+#REF!</f>
        <v>#REF!</v>
      </c>
      <c r="AF181" s="222" t="e">
        <f>#REF!+#REF!+#REF!+#REF!+#REF!+#REF!+#REF!+#REF!+#REF!+#REF!+#REF!+#REF!+#REF!</f>
        <v>#REF!</v>
      </c>
      <c r="AG181" s="241" t="e">
        <f>#REF!+#REF!+#REF!+#REF!+#REF!+#REF!+#REF!+#REF!+#REF!+#REF!+#REF!+#REF!+#REF!</f>
        <v>#REF!</v>
      </c>
    </row>
    <row r="182" spans="1:39" hidden="1" x14ac:dyDescent="0.3">
      <c r="A182" s="221" t="s">
        <v>66</v>
      </c>
      <c r="B182" s="378"/>
      <c r="C182" s="222" t="e">
        <f>#REF!+#REF!+#REF!+#REF!+#REF!+#REF!+#REF!+#REF!+#REF!+#REF!+#REF!+#REF!+#REF!</f>
        <v>#REF!</v>
      </c>
      <c r="D182" s="222" t="e">
        <f>#REF!+#REF!+#REF!+#REF!+#REF!+#REF!+#REF!+#REF!+#REF!+#REF!+#REF!+#REF!+#REF!</f>
        <v>#REF!</v>
      </c>
      <c r="E182" s="222" t="e">
        <f>#REF!+#REF!+#REF!+#REF!+#REF!+#REF!+#REF!+#REF!+#REF!+#REF!+#REF!+#REF!+#REF!</f>
        <v>#REF!</v>
      </c>
      <c r="F182" s="222" t="e">
        <f>#REF!+#REF!+#REF!+#REF!+#REF!+#REF!+#REF!+#REF!+#REF!+#REF!+#REF!+#REF!+#REF!</f>
        <v>#REF!</v>
      </c>
      <c r="G182" s="517" t="e">
        <f>#REF!+#REF!+#REF!+#REF!+#REF!+#REF!+#REF!+#REF!+#REF!+#REF!+#REF!+#REF!+#REF!</f>
        <v>#REF!</v>
      </c>
      <c r="H182" s="222" t="e">
        <f>#REF!+#REF!+#REF!+#REF!+#REF!+#REF!+#REF!+#REF!+#REF!+#REF!+#REF!+#REF!+#REF!</f>
        <v>#REF!</v>
      </c>
      <c r="I182" s="222" t="e">
        <f>#REF!+#REF!+#REF!+#REF!+#REF!+#REF!+#REF!+#REF!+#REF!+#REF!+#REF!+#REF!+#REF!</f>
        <v>#REF!</v>
      </c>
      <c r="J182" s="222" t="e">
        <f>#REF!+#REF!+#REF!+#REF!+#REF!+#REF!+#REF!+#REF!+#REF!+#REF!+#REF!+#REF!+#REF!</f>
        <v>#REF!</v>
      </c>
      <c r="K182" s="222" t="e">
        <f>#REF!+#REF!+#REF!+#REF!+#REF!+#REF!+#REF!+#REF!+#REF!+#REF!+#REF!+#REF!+#REF!</f>
        <v>#REF!</v>
      </c>
      <c r="L182" s="222" t="e">
        <f>#REF!+#REF!+#REF!+#REF!+#REF!+#REF!+#REF!+#REF!+#REF!+#REF!+#REF!+#REF!+#REF!</f>
        <v>#REF!</v>
      </c>
      <c r="M182" s="222" t="e">
        <f>#REF!+#REF!+#REF!+#REF!+#REF!+#REF!+#REF!+#REF!+#REF!+#REF!+#REF!+#REF!+#REF!</f>
        <v>#REF!</v>
      </c>
      <c r="N182" s="222" t="e">
        <f>#REF!+#REF!+#REF!+#REF!+#REF!+#REF!+#REF!+#REF!+#REF!+#REF!+#REF!+#REF!+#REF!</f>
        <v>#REF!</v>
      </c>
      <c r="O182" s="222"/>
      <c r="P182" s="222"/>
      <c r="Q182" s="222"/>
      <c r="R182" s="222" t="e">
        <f>#REF!+#REF!+#REF!+#REF!+#REF!+#REF!+#REF!+#REF!+#REF!+#REF!+#REF!+#REF!+#REF!</f>
        <v>#REF!</v>
      </c>
      <c r="S182" s="222"/>
      <c r="T182" s="484" t="e">
        <f>#REF!+#REF!+#REF!+#REF!+#REF!+#REF!+#REF!+#REF!+#REF!+#REF!+#REF!+#REF!+#REF!</f>
        <v>#REF!</v>
      </c>
      <c r="U182" s="484"/>
      <c r="V182" s="222" t="e">
        <f>#REF!+#REF!+#REF!+#REF!+#REF!+#REF!+#REF!+#REF!+#REF!+#REF!+#REF!+#REF!+#REF!</f>
        <v>#REF!</v>
      </c>
      <c r="W182" s="222" t="e">
        <f>#REF!+#REF!+#REF!+#REF!+#REF!+#REF!+#REF!+#REF!+#REF!+#REF!+#REF!+#REF!+#REF!</f>
        <v>#REF!</v>
      </c>
      <c r="X182" s="484" t="e">
        <f>#REF!+#REF!+#REF!+#REF!+#REF!+#REF!+#REF!+#REF!+#REF!+#REF!+#REF!+#REF!+#REF!</f>
        <v>#REF!</v>
      </c>
      <c r="Y182" s="484" t="e">
        <f>#REF!+#REF!+#REF!+#REF!+#REF!+#REF!+#REF!+#REF!+#REF!+#REF!+#REF!+#REF!+#REF!</f>
        <v>#REF!</v>
      </c>
      <c r="Z182" s="484"/>
      <c r="AA182" s="484"/>
      <c r="AB182" s="223" t="e">
        <f>#REF!+#REF!+#REF!+#REF!+#REF!+#REF!+#REF!+#REF!+#REF!+#REF!+#REF!+#REF!+#REF!</f>
        <v>#REF!</v>
      </c>
      <c r="AC182" s="308" t="e">
        <f>#REF!+#REF!+#REF!+#REF!+#REF!+#REF!+#REF!+#REF!+#REF!+#REF!+#REF!+#REF!+#REF!</f>
        <v>#REF!</v>
      </c>
      <c r="AD182" s="222"/>
      <c r="AE182" s="222" t="e">
        <f>#REF!+#REF!+#REF!+#REF!+#REF!+#REF!+#REF!+#REF!+#REF!+#REF!+#REF!+#REF!+#REF!</f>
        <v>#REF!</v>
      </c>
      <c r="AF182" s="222" t="e">
        <f>#REF!+#REF!+#REF!+#REF!+#REF!+#REF!+#REF!+#REF!+#REF!+#REF!+#REF!+#REF!+#REF!</f>
        <v>#REF!</v>
      </c>
      <c r="AG182" s="241" t="e">
        <f>#REF!+#REF!+#REF!+#REF!+#REF!+#REF!+#REF!+#REF!+#REF!+#REF!+#REF!+#REF!+#REF!</f>
        <v>#REF!</v>
      </c>
    </row>
    <row r="183" spans="1:39" ht="60.75" hidden="1" x14ac:dyDescent="0.3">
      <c r="A183" s="225" t="s">
        <v>63</v>
      </c>
      <c r="B183" s="379"/>
      <c r="C183" s="222" t="e">
        <f>#REF!+#REF!+#REF!+#REF!+#REF!+#REF!+#REF!+#REF!+#REF!+#REF!+#REF!+#REF!+#REF!</f>
        <v>#REF!</v>
      </c>
      <c r="D183" s="222" t="e">
        <f>#REF!+#REF!+#REF!+#REF!+#REF!+#REF!+#REF!+#REF!+#REF!+#REF!+#REF!+#REF!+#REF!</f>
        <v>#REF!</v>
      </c>
      <c r="E183" s="222" t="e">
        <f>#REF!+#REF!+#REF!+#REF!+#REF!+#REF!+#REF!+#REF!+#REF!+#REF!+#REF!+#REF!+#REF!</f>
        <v>#REF!</v>
      </c>
      <c r="F183" s="222" t="e">
        <f>#REF!+#REF!+#REF!+#REF!+#REF!+#REF!+#REF!+#REF!+#REF!+#REF!+#REF!+#REF!+#REF!</f>
        <v>#REF!</v>
      </c>
      <c r="G183" s="517" t="e">
        <f>#REF!+#REF!+#REF!+#REF!+#REF!+#REF!+#REF!+#REF!+#REF!+#REF!+#REF!+#REF!+#REF!</f>
        <v>#REF!</v>
      </c>
      <c r="H183" s="222" t="e">
        <f>#REF!+#REF!+#REF!+#REF!+#REF!+#REF!+#REF!+#REF!+#REF!+#REF!+#REF!+#REF!+#REF!</f>
        <v>#REF!</v>
      </c>
      <c r="I183" s="222" t="e">
        <f>#REF!+#REF!+#REF!+#REF!+#REF!+#REF!+#REF!+#REF!+#REF!+#REF!+#REF!+#REF!+#REF!</f>
        <v>#REF!</v>
      </c>
      <c r="J183" s="222" t="e">
        <f>#REF!+#REF!+#REF!+#REF!+#REF!+#REF!+#REF!+#REF!+#REF!+#REF!+#REF!+#REF!+#REF!</f>
        <v>#REF!</v>
      </c>
      <c r="K183" s="222" t="e">
        <f>#REF!+#REF!+#REF!+#REF!+#REF!+#REF!+#REF!+#REF!+#REF!+#REF!+#REF!+#REF!+#REF!</f>
        <v>#REF!</v>
      </c>
      <c r="L183" s="222" t="e">
        <f>#REF!+#REF!+#REF!+#REF!+#REF!+#REF!+#REF!+#REF!+#REF!+#REF!+#REF!+#REF!+#REF!</f>
        <v>#REF!</v>
      </c>
      <c r="M183" s="222" t="e">
        <f>#REF!+#REF!+#REF!+#REF!+#REF!+#REF!+#REF!+#REF!+#REF!+#REF!+#REF!+#REF!+#REF!</f>
        <v>#REF!</v>
      </c>
      <c r="N183" s="222" t="e">
        <f>#REF!+#REF!+#REF!+#REF!+#REF!+#REF!+#REF!+#REF!+#REF!+#REF!+#REF!+#REF!+#REF!</f>
        <v>#REF!</v>
      </c>
      <c r="O183" s="222"/>
      <c r="P183" s="222"/>
      <c r="Q183" s="222"/>
      <c r="R183" s="222" t="e">
        <f>#REF!+#REF!+#REF!+#REF!+#REF!+#REF!+#REF!+#REF!+#REF!+#REF!+#REF!+#REF!+#REF!</f>
        <v>#REF!</v>
      </c>
      <c r="S183" s="222"/>
      <c r="T183" s="484" t="e">
        <f>#REF!+#REF!+#REF!+#REF!+#REF!+#REF!+#REF!+#REF!+#REF!+#REF!+#REF!+#REF!+#REF!</f>
        <v>#REF!</v>
      </c>
      <c r="U183" s="484"/>
      <c r="V183" s="222" t="e">
        <f>#REF!+#REF!+#REF!+#REF!+#REF!+#REF!+#REF!+#REF!+#REF!+#REF!+#REF!+#REF!+#REF!</f>
        <v>#REF!</v>
      </c>
      <c r="W183" s="222" t="e">
        <f>#REF!+#REF!+#REF!+#REF!+#REF!+#REF!+#REF!+#REF!+#REF!+#REF!+#REF!+#REF!+#REF!</f>
        <v>#REF!</v>
      </c>
      <c r="X183" s="484" t="e">
        <f>#REF!+#REF!+#REF!+#REF!+#REF!+#REF!+#REF!+#REF!+#REF!+#REF!+#REF!+#REF!+#REF!</f>
        <v>#REF!</v>
      </c>
      <c r="Y183" s="484" t="e">
        <f>#REF!+#REF!+#REF!+#REF!+#REF!+#REF!+#REF!+#REF!+#REF!+#REF!+#REF!+#REF!+#REF!</f>
        <v>#REF!</v>
      </c>
      <c r="Z183" s="484"/>
      <c r="AA183" s="484"/>
      <c r="AB183" s="223" t="e">
        <f>#REF!+#REF!+#REF!+#REF!+#REF!+#REF!+#REF!+#REF!+#REF!+#REF!+#REF!+#REF!+#REF!</f>
        <v>#REF!</v>
      </c>
      <c r="AC183" s="308" t="e">
        <f>#REF!+#REF!+#REF!+#REF!+#REF!+#REF!+#REF!+#REF!+#REF!+#REF!+#REF!+#REF!+#REF!</f>
        <v>#REF!</v>
      </c>
      <c r="AD183" s="222"/>
      <c r="AE183" s="222" t="e">
        <f>#REF!+#REF!+#REF!+#REF!+#REF!+#REF!+#REF!+#REF!+#REF!+#REF!+#REF!+#REF!+#REF!</f>
        <v>#REF!</v>
      </c>
      <c r="AF183" s="222" t="e">
        <f>#REF!+#REF!+#REF!+#REF!+#REF!+#REF!+#REF!+#REF!+#REF!+#REF!+#REF!+#REF!+#REF!</f>
        <v>#REF!</v>
      </c>
      <c r="AG183" s="241" t="e">
        <f>#REF!+#REF!+#REF!+#REF!+#REF!+#REF!+#REF!+#REF!+#REF!+#REF!+#REF!+#REF!+#REF!</f>
        <v>#REF!</v>
      </c>
    </row>
    <row r="184" spans="1:39" ht="60.75" hidden="1" x14ac:dyDescent="0.3">
      <c r="A184" s="225" t="s">
        <v>64</v>
      </c>
      <c r="B184" s="379"/>
      <c r="C184" s="222" t="e">
        <f>#REF!+#REF!+#REF!+#REF!+#REF!+#REF!+#REF!+#REF!+#REF!+#REF!+#REF!+#REF!+#REF!</f>
        <v>#REF!</v>
      </c>
      <c r="D184" s="222" t="e">
        <f>#REF!+#REF!+#REF!+#REF!+#REF!+#REF!+#REF!+#REF!+#REF!+#REF!+#REF!+#REF!+#REF!</f>
        <v>#REF!</v>
      </c>
      <c r="E184" s="222" t="e">
        <f>#REF!+#REF!+#REF!+#REF!+#REF!+#REF!+#REF!+#REF!+#REF!+#REF!+#REF!+#REF!+#REF!</f>
        <v>#REF!</v>
      </c>
      <c r="F184" s="222" t="e">
        <f>#REF!+#REF!+#REF!+#REF!+#REF!+#REF!+#REF!+#REF!+#REF!+#REF!+#REF!+#REF!+#REF!</f>
        <v>#REF!</v>
      </c>
      <c r="G184" s="517" t="e">
        <f>#REF!+#REF!+#REF!+#REF!+#REF!+#REF!+#REF!+#REF!+#REF!+#REF!+#REF!+#REF!+#REF!</f>
        <v>#REF!</v>
      </c>
      <c r="H184" s="222" t="e">
        <f>#REF!+#REF!+#REF!+#REF!+#REF!+#REF!+#REF!+#REF!+#REF!+#REF!+#REF!+#REF!+#REF!</f>
        <v>#REF!</v>
      </c>
      <c r="I184" s="222" t="e">
        <f>#REF!+#REF!+#REF!+#REF!+#REF!+#REF!+#REF!+#REF!+#REF!+#REF!+#REF!+#REF!+#REF!</f>
        <v>#REF!</v>
      </c>
      <c r="J184" s="222" t="e">
        <f>#REF!+#REF!+#REF!+#REF!+#REF!+#REF!+#REF!+#REF!+#REF!+#REF!+#REF!+#REF!+#REF!</f>
        <v>#REF!</v>
      </c>
      <c r="K184" s="222" t="e">
        <f>#REF!+#REF!+#REF!+#REF!+#REF!+#REF!+#REF!+#REF!+#REF!+#REF!+#REF!+#REF!+#REF!</f>
        <v>#REF!</v>
      </c>
      <c r="L184" s="222" t="e">
        <f>#REF!+#REF!+#REF!+#REF!+#REF!+#REF!+#REF!+#REF!+#REF!+#REF!+#REF!+#REF!+#REF!</f>
        <v>#REF!</v>
      </c>
      <c r="M184" s="222" t="e">
        <f>#REF!+#REF!+#REF!+#REF!+#REF!+#REF!+#REF!+#REF!+#REF!+#REF!+#REF!+#REF!+#REF!</f>
        <v>#REF!</v>
      </c>
      <c r="N184" s="222" t="e">
        <f>#REF!+#REF!+#REF!+#REF!+#REF!+#REF!+#REF!+#REF!+#REF!+#REF!+#REF!+#REF!+#REF!</f>
        <v>#REF!</v>
      </c>
      <c r="O184" s="222"/>
      <c r="P184" s="222"/>
      <c r="Q184" s="222"/>
      <c r="R184" s="222" t="e">
        <f>#REF!+#REF!+#REF!+#REF!+#REF!+#REF!+#REF!+#REF!+#REF!+#REF!+#REF!+#REF!+#REF!</f>
        <v>#REF!</v>
      </c>
      <c r="S184" s="222"/>
      <c r="T184" s="484" t="e">
        <f>#REF!+#REF!+#REF!+#REF!+#REF!+#REF!+#REF!+#REF!+#REF!+#REF!+#REF!+#REF!+#REF!</f>
        <v>#REF!</v>
      </c>
      <c r="U184" s="484"/>
      <c r="V184" s="222" t="e">
        <f>#REF!+#REF!+#REF!+#REF!+#REF!+#REF!+#REF!+#REF!+#REF!+#REF!+#REF!+#REF!+#REF!</f>
        <v>#REF!</v>
      </c>
      <c r="W184" s="222" t="e">
        <f>#REF!+#REF!+#REF!+#REF!+#REF!+#REF!+#REF!+#REF!+#REF!+#REF!+#REF!+#REF!+#REF!</f>
        <v>#REF!</v>
      </c>
      <c r="X184" s="484" t="e">
        <f>#REF!+#REF!+#REF!+#REF!+#REF!+#REF!+#REF!+#REF!+#REF!+#REF!+#REF!+#REF!+#REF!</f>
        <v>#REF!</v>
      </c>
      <c r="Y184" s="484" t="e">
        <f>#REF!+#REF!+#REF!+#REF!+#REF!+#REF!+#REF!+#REF!+#REF!+#REF!+#REF!+#REF!+#REF!</f>
        <v>#REF!</v>
      </c>
      <c r="Z184" s="484"/>
      <c r="AA184" s="484"/>
      <c r="AB184" s="223" t="e">
        <f>#REF!+#REF!+#REF!+#REF!+#REF!+#REF!+#REF!+#REF!+#REF!+#REF!+#REF!+#REF!+#REF!</f>
        <v>#REF!</v>
      </c>
      <c r="AC184" s="308" t="e">
        <f>#REF!+#REF!+#REF!+#REF!+#REF!+#REF!+#REF!+#REF!+#REF!+#REF!+#REF!+#REF!+#REF!</f>
        <v>#REF!</v>
      </c>
      <c r="AD184" s="222"/>
      <c r="AE184" s="222" t="e">
        <f>#REF!+#REF!+#REF!+#REF!+#REF!+#REF!+#REF!+#REF!+#REF!+#REF!+#REF!+#REF!+#REF!</f>
        <v>#REF!</v>
      </c>
      <c r="AF184" s="222" t="e">
        <f>#REF!+#REF!+#REF!+#REF!+#REF!+#REF!+#REF!+#REF!+#REF!+#REF!+#REF!+#REF!+#REF!</f>
        <v>#REF!</v>
      </c>
      <c r="AG184" s="241" t="e">
        <f>#REF!+#REF!+#REF!+#REF!+#REF!+#REF!+#REF!+#REF!+#REF!+#REF!+#REF!+#REF!+#REF!</f>
        <v>#REF!</v>
      </c>
    </row>
    <row r="185" spans="1:39" hidden="1" x14ac:dyDescent="0.3">
      <c r="A185" s="221" t="s">
        <v>67</v>
      </c>
      <c r="B185" s="378"/>
      <c r="C185" s="222" t="e">
        <f>#REF!+#REF!+#REF!+#REF!+#REF!+#REF!+#REF!+#REF!+#REF!+#REF!+#REF!+#REF!+#REF!</f>
        <v>#REF!</v>
      </c>
      <c r="D185" s="222" t="e">
        <f>#REF!+#REF!+#REF!+#REF!+#REF!+#REF!+#REF!+#REF!+#REF!+#REF!+#REF!+#REF!+#REF!</f>
        <v>#REF!</v>
      </c>
      <c r="E185" s="222" t="e">
        <f>#REF!+#REF!+#REF!+#REF!+#REF!+#REF!+#REF!+#REF!+#REF!+#REF!+#REF!+#REF!+#REF!</f>
        <v>#REF!</v>
      </c>
      <c r="F185" s="222" t="e">
        <f>#REF!+#REF!+#REF!+#REF!+#REF!+#REF!+#REF!+#REF!+#REF!+#REF!+#REF!+#REF!+#REF!</f>
        <v>#REF!</v>
      </c>
      <c r="G185" s="517" t="e">
        <f>#REF!+#REF!+#REF!+#REF!+#REF!+#REF!+#REF!+#REF!+#REF!+#REF!+#REF!+#REF!+#REF!</f>
        <v>#REF!</v>
      </c>
      <c r="H185" s="222" t="e">
        <f>#REF!+#REF!+#REF!+#REF!+#REF!+#REF!+#REF!+#REF!+#REF!+#REF!+#REF!+#REF!+#REF!</f>
        <v>#REF!</v>
      </c>
      <c r="I185" s="222" t="e">
        <f>#REF!+#REF!+#REF!+#REF!+#REF!+#REF!+#REF!+#REF!+#REF!+#REF!+#REF!+#REF!+#REF!</f>
        <v>#REF!</v>
      </c>
      <c r="J185" s="222" t="e">
        <f>#REF!+#REF!+#REF!+#REF!+#REF!+#REF!+#REF!+#REF!+#REF!+#REF!+#REF!+#REF!+#REF!</f>
        <v>#REF!</v>
      </c>
      <c r="K185" s="222" t="e">
        <f>#REF!+#REF!+#REF!+#REF!+#REF!+#REF!+#REF!+#REF!+#REF!+#REF!+#REF!+#REF!+#REF!</f>
        <v>#REF!</v>
      </c>
      <c r="L185" s="222" t="e">
        <f>#REF!+#REF!+#REF!+#REF!+#REF!+#REF!+#REF!+#REF!+#REF!+#REF!+#REF!+#REF!+#REF!</f>
        <v>#REF!</v>
      </c>
      <c r="M185" s="222" t="e">
        <f>#REF!+#REF!+#REF!+#REF!+#REF!+#REF!+#REF!+#REF!+#REF!+#REF!+#REF!+#REF!+#REF!</f>
        <v>#REF!</v>
      </c>
      <c r="N185" s="222" t="e">
        <f>#REF!+#REF!+#REF!+#REF!+#REF!+#REF!+#REF!+#REF!+#REF!+#REF!+#REF!+#REF!+#REF!</f>
        <v>#REF!</v>
      </c>
      <c r="O185" s="222"/>
      <c r="P185" s="222"/>
      <c r="Q185" s="222"/>
      <c r="R185" s="222" t="e">
        <f>#REF!+#REF!+#REF!+#REF!+#REF!+#REF!+#REF!+#REF!+#REF!+#REF!+#REF!+#REF!+#REF!</f>
        <v>#REF!</v>
      </c>
      <c r="S185" s="222"/>
      <c r="T185" s="484" t="e">
        <f>#REF!+#REF!+#REF!+#REF!+#REF!+#REF!+#REF!+#REF!+#REF!+#REF!+#REF!+#REF!+#REF!</f>
        <v>#REF!</v>
      </c>
      <c r="U185" s="484"/>
      <c r="V185" s="222" t="e">
        <f>#REF!+#REF!+#REF!+#REF!+#REF!+#REF!+#REF!+#REF!+#REF!+#REF!+#REF!+#REF!+#REF!</f>
        <v>#REF!</v>
      </c>
      <c r="W185" s="222" t="e">
        <f>#REF!+#REF!+#REF!+#REF!+#REF!+#REF!+#REF!+#REF!+#REF!+#REF!+#REF!+#REF!+#REF!</f>
        <v>#REF!</v>
      </c>
      <c r="X185" s="484" t="e">
        <f>#REF!+#REF!+#REF!+#REF!+#REF!+#REF!+#REF!+#REF!+#REF!+#REF!+#REF!+#REF!+#REF!</f>
        <v>#REF!</v>
      </c>
      <c r="Y185" s="484" t="e">
        <f>#REF!+#REF!+#REF!+#REF!+#REF!+#REF!+#REF!+#REF!+#REF!+#REF!+#REF!+#REF!+#REF!</f>
        <v>#REF!</v>
      </c>
      <c r="Z185" s="484"/>
      <c r="AA185" s="484"/>
      <c r="AB185" s="223" t="e">
        <f>#REF!+#REF!+#REF!+#REF!+#REF!+#REF!+#REF!+#REF!+#REF!+#REF!+#REF!+#REF!+#REF!</f>
        <v>#REF!</v>
      </c>
      <c r="AC185" s="308" t="e">
        <f>#REF!+#REF!+#REF!+#REF!+#REF!+#REF!+#REF!+#REF!+#REF!+#REF!+#REF!+#REF!+#REF!</f>
        <v>#REF!</v>
      </c>
      <c r="AD185" s="222"/>
      <c r="AE185" s="222" t="e">
        <f>#REF!+#REF!+#REF!+#REF!+#REF!+#REF!+#REF!+#REF!+#REF!+#REF!+#REF!+#REF!+#REF!</f>
        <v>#REF!</v>
      </c>
      <c r="AF185" s="222" t="e">
        <f>#REF!+#REF!+#REF!+#REF!+#REF!+#REF!+#REF!+#REF!+#REF!+#REF!+#REF!+#REF!+#REF!</f>
        <v>#REF!</v>
      </c>
      <c r="AG185" s="241" t="e">
        <f>#REF!+#REF!+#REF!+#REF!+#REF!+#REF!+#REF!+#REF!+#REF!+#REF!+#REF!+#REF!+#REF!</f>
        <v>#REF!</v>
      </c>
    </row>
    <row r="186" spans="1:39" hidden="1" x14ac:dyDescent="0.3">
      <c r="A186" s="221" t="s">
        <v>68</v>
      </c>
      <c r="B186" s="378"/>
      <c r="C186" s="222" t="e">
        <f>#REF!+#REF!+#REF!+#REF!+#REF!+#REF!+#REF!+#REF!+#REF!+#REF!+#REF!+#REF!+#REF!</f>
        <v>#REF!</v>
      </c>
      <c r="D186" s="222" t="e">
        <f>#REF!+#REF!+#REF!+#REF!+#REF!+#REF!+#REF!+#REF!+#REF!+#REF!+#REF!+#REF!+#REF!</f>
        <v>#REF!</v>
      </c>
      <c r="E186" s="222" t="e">
        <f>#REF!+#REF!+#REF!+#REF!+#REF!+#REF!+#REF!+#REF!+#REF!+#REF!+#REF!+#REF!+#REF!</f>
        <v>#REF!</v>
      </c>
      <c r="F186" s="222" t="e">
        <f>#REF!+#REF!+#REF!+#REF!+#REF!+#REF!+#REF!+#REF!+#REF!+#REF!+#REF!+#REF!+#REF!</f>
        <v>#REF!</v>
      </c>
      <c r="G186" s="517" t="e">
        <f>#REF!+#REF!+#REF!+#REF!+#REF!+#REF!+#REF!+#REF!+#REF!+#REF!+#REF!+#REF!+#REF!</f>
        <v>#REF!</v>
      </c>
      <c r="H186" s="222" t="e">
        <f>#REF!+#REF!+#REF!+#REF!+#REF!+#REF!+#REF!+#REF!+#REF!+#REF!+#REF!+#REF!+#REF!</f>
        <v>#REF!</v>
      </c>
      <c r="I186" s="222" t="e">
        <f>#REF!+#REF!+#REF!+#REF!+#REF!+#REF!+#REF!+#REF!+#REF!+#REF!+#REF!+#REF!+#REF!</f>
        <v>#REF!</v>
      </c>
      <c r="J186" s="222" t="e">
        <f>#REF!+#REF!+#REF!+#REF!+#REF!+#REF!+#REF!+#REF!+#REF!+#REF!+#REF!+#REF!+#REF!</f>
        <v>#REF!</v>
      </c>
      <c r="K186" s="222" t="e">
        <f>#REF!+#REF!+#REF!+#REF!+#REF!+#REF!+#REF!+#REF!+#REF!+#REF!+#REF!+#REF!+#REF!</f>
        <v>#REF!</v>
      </c>
      <c r="L186" s="222" t="e">
        <f>#REF!+#REF!+#REF!+#REF!+#REF!+#REF!+#REF!+#REF!+#REF!+#REF!+#REF!+#REF!+#REF!</f>
        <v>#REF!</v>
      </c>
      <c r="M186" s="222" t="e">
        <f>#REF!+#REF!+#REF!+#REF!+#REF!+#REF!+#REF!+#REF!+#REF!+#REF!+#REF!+#REF!+#REF!</f>
        <v>#REF!</v>
      </c>
      <c r="N186" s="222" t="e">
        <f>#REF!+#REF!+#REF!+#REF!+#REF!+#REF!+#REF!+#REF!+#REF!+#REF!+#REF!+#REF!+#REF!</f>
        <v>#REF!</v>
      </c>
      <c r="O186" s="222"/>
      <c r="P186" s="222"/>
      <c r="Q186" s="222"/>
      <c r="R186" s="222" t="e">
        <f>#REF!+#REF!+#REF!+#REF!+#REF!+#REF!+#REF!+#REF!+#REF!+#REF!+#REF!+#REF!+#REF!</f>
        <v>#REF!</v>
      </c>
      <c r="S186" s="222"/>
      <c r="T186" s="484" t="e">
        <f>#REF!+#REF!+#REF!+#REF!+#REF!+#REF!+#REF!+#REF!+#REF!+#REF!+#REF!+#REF!+#REF!</f>
        <v>#REF!</v>
      </c>
      <c r="U186" s="484"/>
      <c r="V186" s="222" t="e">
        <f>#REF!+#REF!+#REF!+#REF!+#REF!+#REF!+#REF!+#REF!+#REF!+#REF!+#REF!+#REF!+#REF!</f>
        <v>#REF!</v>
      </c>
      <c r="W186" s="222" t="e">
        <f>#REF!+#REF!+#REF!+#REF!+#REF!+#REF!+#REF!+#REF!+#REF!+#REF!+#REF!+#REF!+#REF!</f>
        <v>#REF!</v>
      </c>
      <c r="X186" s="484" t="e">
        <f>#REF!+#REF!+#REF!+#REF!+#REF!+#REF!+#REF!+#REF!+#REF!+#REF!+#REF!+#REF!+#REF!</f>
        <v>#REF!</v>
      </c>
      <c r="Y186" s="484" t="e">
        <f>#REF!+#REF!+#REF!+#REF!+#REF!+#REF!+#REF!+#REF!+#REF!+#REF!+#REF!+#REF!+#REF!</f>
        <v>#REF!</v>
      </c>
      <c r="Z186" s="484"/>
      <c r="AA186" s="484"/>
      <c r="AB186" s="223" t="e">
        <f>#REF!+#REF!+#REF!+#REF!+#REF!+#REF!+#REF!+#REF!+#REF!+#REF!+#REF!+#REF!+#REF!</f>
        <v>#REF!</v>
      </c>
      <c r="AC186" s="308" t="e">
        <f>#REF!+#REF!+#REF!+#REF!+#REF!+#REF!+#REF!+#REF!+#REF!+#REF!+#REF!+#REF!+#REF!</f>
        <v>#REF!</v>
      </c>
      <c r="AD186" s="222"/>
      <c r="AE186" s="222" t="e">
        <f>#REF!+#REF!+#REF!+#REF!+#REF!+#REF!+#REF!+#REF!+#REF!+#REF!+#REF!+#REF!+#REF!</f>
        <v>#REF!</v>
      </c>
      <c r="AF186" s="222" t="e">
        <f>#REF!+#REF!+#REF!+#REF!+#REF!+#REF!+#REF!+#REF!+#REF!+#REF!+#REF!+#REF!+#REF!</f>
        <v>#REF!</v>
      </c>
      <c r="AG186" s="241" t="e">
        <f>#REF!+#REF!+#REF!+#REF!+#REF!+#REF!+#REF!+#REF!+#REF!+#REF!+#REF!+#REF!+#REF!</f>
        <v>#REF!</v>
      </c>
    </row>
    <row r="187" spans="1:39" hidden="1" x14ac:dyDescent="0.3">
      <c r="A187" s="221" t="s">
        <v>69</v>
      </c>
      <c r="B187" s="378"/>
      <c r="C187" s="222" t="e">
        <f>#REF!+#REF!+#REF!+#REF!+#REF!+#REF!+#REF!+#REF!+#REF!+#REF!+#REF!+#REF!+#REF!</f>
        <v>#REF!</v>
      </c>
      <c r="D187" s="222" t="e">
        <f>#REF!+#REF!+#REF!+#REF!+#REF!+#REF!+#REF!+#REF!+#REF!+#REF!+#REF!+#REF!+#REF!</f>
        <v>#REF!</v>
      </c>
      <c r="E187" s="222" t="e">
        <f>#REF!+#REF!+#REF!+#REF!+#REF!+#REF!+#REF!+#REF!+#REF!+#REF!+#REF!+#REF!+#REF!</f>
        <v>#REF!</v>
      </c>
      <c r="F187" s="222" t="e">
        <f>#REF!+#REF!+#REF!+#REF!+#REF!+#REF!+#REF!+#REF!+#REF!+#REF!+#REF!+#REF!+#REF!</f>
        <v>#REF!</v>
      </c>
      <c r="G187" s="517" t="e">
        <f>#REF!+#REF!+#REF!+#REF!+#REF!+#REF!+#REF!+#REF!+#REF!+#REF!+#REF!+#REF!+#REF!</f>
        <v>#REF!</v>
      </c>
      <c r="H187" s="222" t="e">
        <f>#REF!+#REF!+#REF!+#REF!+#REF!+#REF!+#REF!+#REF!+#REF!+#REF!+#REF!+#REF!+#REF!</f>
        <v>#REF!</v>
      </c>
      <c r="I187" s="222" t="e">
        <f>#REF!+#REF!+#REF!+#REF!+#REF!+#REF!+#REF!+#REF!+#REF!+#REF!+#REF!+#REF!+#REF!</f>
        <v>#REF!</v>
      </c>
      <c r="J187" s="222" t="e">
        <f>#REF!+#REF!+#REF!+#REF!+#REF!+#REF!+#REF!+#REF!+#REF!+#REF!+#REF!+#REF!+#REF!</f>
        <v>#REF!</v>
      </c>
      <c r="K187" s="222" t="e">
        <f>#REF!+#REF!+#REF!+#REF!+#REF!+#REF!+#REF!+#REF!+#REF!+#REF!+#REF!+#REF!+#REF!</f>
        <v>#REF!</v>
      </c>
      <c r="L187" s="222" t="e">
        <f>#REF!+#REF!+#REF!+#REF!+#REF!+#REF!+#REF!+#REF!+#REF!+#REF!+#REF!+#REF!+#REF!</f>
        <v>#REF!</v>
      </c>
      <c r="M187" s="222" t="e">
        <f>#REF!+#REF!+#REF!+#REF!+#REF!+#REF!+#REF!+#REF!+#REF!+#REF!+#REF!+#REF!+#REF!</f>
        <v>#REF!</v>
      </c>
      <c r="N187" s="222" t="e">
        <f>#REF!+#REF!+#REF!+#REF!+#REF!+#REF!+#REF!+#REF!+#REF!+#REF!+#REF!+#REF!+#REF!</f>
        <v>#REF!</v>
      </c>
      <c r="O187" s="222"/>
      <c r="P187" s="222"/>
      <c r="Q187" s="222"/>
      <c r="R187" s="222" t="e">
        <f>#REF!+#REF!+#REF!+#REF!+#REF!+#REF!+#REF!+#REF!+#REF!+#REF!+#REF!+#REF!+#REF!</f>
        <v>#REF!</v>
      </c>
      <c r="S187" s="222"/>
      <c r="T187" s="484" t="e">
        <f>#REF!+#REF!+#REF!+#REF!+#REF!+#REF!+#REF!+#REF!+#REF!+#REF!+#REF!+#REF!+#REF!</f>
        <v>#REF!</v>
      </c>
      <c r="U187" s="484"/>
      <c r="V187" s="222" t="e">
        <f>#REF!+#REF!+#REF!+#REF!+#REF!+#REF!+#REF!+#REF!+#REF!+#REF!+#REF!+#REF!+#REF!</f>
        <v>#REF!</v>
      </c>
      <c r="W187" s="222" t="e">
        <f>#REF!+#REF!+#REF!+#REF!+#REF!+#REF!+#REF!+#REF!+#REF!+#REF!+#REF!+#REF!+#REF!</f>
        <v>#REF!</v>
      </c>
      <c r="X187" s="484" t="e">
        <f>#REF!+#REF!+#REF!+#REF!+#REF!+#REF!+#REF!+#REF!+#REF!+#REF!+#REF!+#REF!+#REF!</f>
        <v>#REF!</v>
      </c>
      <c r="Y187" s="484" t="e">
        <f>#REF!+#REF!+#REF!+#REF!+#REF!+#REF!+#REF!+#REF!+#REF!+#REF!+#REF!+#REF!+#REF!</f>
        <v>#REF!</v>
      </c>
      <c r="Z187" s="484"/>
      <c r="AA187" s="484"/>
      <c r="AB187" s="223" t="e">
        <f>#REF!+#REF!+#REF!+#REF!+#REF!+#REF!+#REF!+#REF!+#REF!+#REF!+#REF!+#REF!+#REF!</f>
        <v>#REF!</v>
      </c>
      <c r="AC187" s="308" t="e">
        <f>#REF!+#REF!+#REF!+#REF!+#REF!+#REF!+#REF!+#REF!+#REF!+#REF!+#REF!+#REF!+#REF!</f>
        <v>#REF!</v>
      </c>
      <c r="AD187" s="222"/>
      <c r="AE187" s="222" t="e">
        <f>#REF!+#REF!+#REF!+#REF!+#REF!+#REF!+#REF!+#REF!+#REF!+#REF!+#REF!+#REF!+#REF!</f>
        <v>#REF!</v>
      </c>
      <c r="AF187" s="222" t="e">
        <f>#REF!+#REF!+#REF!+#REF!+#REF!+#REF!+#REF!+#REF!+#REF!+#REF!+#REF!+#REF!+#REF!</f>
        <v>#REF!</v>
      </c>
      <c r="AG187" s="241" t="e">
        <f>#REF!+#REF!+#REF!+#REF!+#REF!+#REF!+#REF!+#REF!+#REF!+#REF!+#REF!+#REF!+#REF!</f>
        <v>#REF!</v>
      </c>
    </row>
    <row r="188" spans="1:39" hidden="1" x14ac:dyDescent="0.3">
      <c r="A188" s="221" t="s">
        <v>70</v>
      </c>
      <c r="B188" s="378"/>
      <c r="C188" s="222" t="e">
        <f>#REF!+#REF!+#REF!+#REF!+#REF!+#REF!+#REF!+#REF!+#REF!+#REF!+#REF!+#REF!+#REF!</f>
        <v>#REF!</v>
      </c>
      <c r="D188" s="222" t="e">
        <f>#REF!+#REF!+#REF!+#REF!+#REF!+#REF!+#REF!+#REF!+#REF!+#REF!+#REF!+#REF!+#REF!</f>
        <v>#REF!</v>
      </c>
      <c r="E188" s="222" t="e">
        <f>#REF!+#REF!+#REF!+#REF!+#REF!+#REF!+#REF!+#REF!+#REF!+#REF!+#REF!+#REF!+#REF!</f>
        <v>#REF!</v>
      </c>
      <c r="F188" s="222" t="e">
        <f>#REF!+#REF!+#REF!+#REF!+#REF!+#REF!+#REF!+#REF!+#REF!+#REF!+#REF!+#REF!+#REF!</f>
        <v>#REF!</v>
      </c>
      <c r="G188" s="517" t="e">
        <f>#REF!+#REF!+#REF!+#REF!+#REF!+#REF!+#REF!+#REF!+#REF!+#REF!+#REF!+#REF!+#REF!</f>
        <v>#REF!</v>
      </c>
      <c r="H188" s="222" t="e">
        <f>#REF!+#REF!+#REF!+#REF!+#REF!+#REF!+#REF!+#REF!+#REF!+#REF!+#REF!+#REF!+#REF!</f>
        <v>#REF!</v>
      </c>
      <c r="I188" s="222" t="e">
        <f>#REF!+#REF!+#REF!+#REF!+#REF!+#REF!+#REF!+#REF!+#REF!+#REF!+#REF!+#REF!+#REF!</f>
        <v>#REF!</v>
      </c>
      <c r="J188" s="222" t="e">
        <f>#REF!+#REF!+#REF!+#REF!+#REF!+#REF!+#REF!+#REF!+#REF!+#REF!+#REF!+#REF!+#REF!</f>
        <v>#REF!</v>
      </c>
      <c r="K188" s="222" t="e">
        <f>#REF!+#REF!+#REF!+#REF!+#REF!+#REF!+#REF!+#REF!+#REF!+#REF!+#REF!+#REF!+#REF!</f>
        <v>#REF!</v>
      </c>
      <c r="L188" s="222" t="e">
        <f>#REF!+#REF!+#REF!+#REF!+#REF!+#REF!+#REF!+#REF!+#REF!+#REF!+#REF!+#REF!+#REF!</f>
        <v>#REF!</v>
      </c>
      <c r="M188" s="222" t="e">
        <f>#REF!+#REF!+#REF!+#REF!+#REF!+#REF!+#REF!+#REF!+#REF!+#REF!+#REF!+#REF!+#REF!</f>
        <v>#REF!</v>
      </c>
      <c r="N188" s="222" t="e">
        <f>#REF!+#REF!+#REF!+#REF!+#REF!+#REF!+#REF!+#REF!+#REF!+#REF!+#REF!+#REF!+#REF!</f>
        <v>#REF!</v>
      </c>
      <c r="O188" s="222"/>
      <c r="P188" s="222"/>
      <c r="Q188" s="222"/>
      <c r="R188" s="222" t="e">
        <f>#REF!+#REF!+#REF!+#REF!+#REF!+#REF!+#REF!+#REF!+#REF!+#REF!+#REF!+#REF!+#REF!</f>
        <v>#REF!</v>
      </c>
      <c r="S188" s="222"/>
      <c r="T188" s="484" t="e">
        <f>#REF!+#REF!+#REF!+#REF!+#REF!+#REF!+#REF!+#REF!+#REF!+#REF!+#REF!+#REF!+#REF!</f>
        <v>#REF!</v>
      </c>
      <c r="U188" s="484"/>
      <c r="V188" s="222" t="e">
        <f>#REF!+#REF!+#REF!+#REF!+#REF!+#REF!+#REF!+#REF!+#REF!+#REF!+#REF!+#REF!+#REF!</f>
        <v>#REF!</v>
      </c>
      <c r="W188" s="222" t="e">
        <f>#REF!+#REF!+#REF!+#REF!+#REF!+#REF!+#REF!+#REF!+#REF!+#REF!+#REF!+#REF!+#REF!</f>
        <v>#REF!</v>
      </c>
      <c r="X188" s="484" t="e">
        <f>#REF!+#REF!+#REF!+#REF!+#REF!+#REF!+#REF!+#REF!+#REF!+#REF!+#REF!+#REF!+#REF!</f>
        <v>#REF!</v>
      </c>
      <c r="Y188" s="484" t="e">
        <f>#REF!+#REF!+#REF!+#REF!+#REF!+#REF!+#REF!+#REF!+#REF!+#REF!+#REF!+#REF!+#REF!</f>
        <v>#REF!</v>
      </c>
      <c r="Z188" s="484"/>
      <c r="AA188" s="484"/>
      <c r="AB188" s="223" t="e">
        <f>#REF!+#REF!+#REF!+#REF!+#REF!+#REF!+#REF!+#REF!+#REF!+#REF!+#REF!+#REF!+#REF!</f>
        <v>#REF!</v>
      </c>
      <c r="AC188" s="308" t="e">
        <f>#REF!+#REF!+#REF!+#REF!+#REF!+#REF!+#REF!+#REF!+#REF!+#REF!+#REF!+#REF!+#REF!</f>
        <v>#REF!</v>
      </c>
      <c r="AD188" s="222"/>
      <c r="AE188" s="222" t="e">
        <f>#REF!+#REF!+#REF!+#REF!+#REF!+#REF!+#REF!+#REF!+#REF!+#REF!+#REF!+#REF!+#REF!</f>
        <v>#REF!</v>
      </c>
      <c r="AF188" s="222" t="e">
        <f>#REF!+#REF!+#REF!+#REF!+#REF!+#REF!+#REF!+#REF!+#REF!+#REF!+#REF!+#REF!+#REF!</f>
        <v>#REF!</v>
      </c>
      <c r="AG188" s="241" t="e">
        <f>#REF!+#REF!+#REF!+#REF!+#REF!+#REF!+#REF!+#REF!+#REF!+#REF!+#REF!+#REF!+#REF!</f>
        <v>#REF!</v>
      </c>
    </row>
    <row r="189" spans="1:39" hidden="1" x14ac:dyDescent="0.3">
      <c r="A189" s="221" t="s">
        <v>71</v>
      </c>
      <c r="B189" s="378"/>
      <c r="C189" s="222" t="e">
        <f>#REF!+#REF!+#REF!+#REF!+#REF!+#REF!+#REF!+#REF!+#REF!+#REF!+#REF!+#REF!+#REF!</f>
        <v>#REF!</v>
      </c>
      <c r="D189" s="222" t="e">
        <f>#REF!+#REF!+#REF!+#REF!+#REF!+#REF!+#REF!+#REF!+#REF!+#REF!+#REF!+#REF!+#REF!</f>
        <v>#REF!</v>
      </c>
      <c r="E189" s="222" t="e">
        <f>#REF!+#REF!+#REF!+#REF!+#REF!+#REF!+#REF!+#REF!+#REF!+#REF!+#REF!+#REF!+#REF!</f>
        <v>#REF!</v>
      </c>
      <c r="F189" s="222" t="e">
        <f>#REF!+#REF!+#REF!+#REF!+#REF!+#REF!+#REF!+#REF!+#REF!+#REF!+#REF!+#REF!+#REF!</f>
        <v>#REF!</v>
      </c>
      <c r="G189" s="517" t="e">
        <f>#REF!+#REF!+#REF!+#REF!+#REF!+#REF!+#REF!+#REF!+#REF!+#REF!+#REF!+#REF!+#REF!</f>
        <v>#REF!</v>
      </c>
      <c r="H189" s="222" t="e">
        <f>#REF!+#REF!+#REF!+#REF!+#REF!+#REF!+#REF!+#REF!+#REF!+#REF!+#REF!+#REF!+#REF!</f>
        <v>#REF!</v>
      </c>
      <c r="I189" s="222" t="e">
        <f>#REF!+#REF!+#REF!+#REF!+#REF!+#REF!+#REF!+#REF!+#REF!+#REF!+#REF!+#REF!+#REF!</f>
        <v>#REF!</v>
      </c>
      <c r="J189" s="222" t="e">
        <f>#REF!+#REF!+#REF!+#REF!+#REF!+#REF!+#REF!+#REF!+#REF!+#REF!+#REF!+#REF!+#REF!</f>
        <v>#REF!</v>
      </c>
      <c r="K189" s="222" t="e">
        <f>#REF!+#REF!+#REF!+#REF!+#REF!+#REF!+#REF!+#REF!+#REF!+#REF!+#REF!+#REF!+#REF!</f>
        <v>#REF!</v>
      </c>
      <c r="L189" s="222" t="e">
        <f>#REF!+#REF!+#REF!+#REF!+#REF!+#REF!+#REF!+#REF!+#REF!+#REF!+#REF!+#REF!+#REF!</f>
        <v>#REF!</v>
      </c>
      <c r="M189" s="222" t="e">
        <f>#REF!+#REF!+#REF!+#REF!+#REF!+#REF!+#REF!+#REF!+#REF!+#REF!+#REF!+#REF!+#REF!</f>
        <v>#REF!</v>
      </c>
      <c r="N189" s="222" t="e">
        <f>#REF!+#REF!+#REF!+#REF!+#REF!+#REF!+#REF!+#REF!+#REF!+#REF!+#REF!+#REF!+#REF!</f>
        <v>#REF!</v>
      </c>
      <c r="O189" s="222"/>
      <c r="P189" s="222"/>
      <c r="Q189" s="222"/>
      <c r="R189" s="222" t="e">
        <f>#REF!+#REF!+#REF!+#REF!+#REF!+#REF!+#REF!+#REF!+#REF!+#REF!+#REF!+#REF!+#REF!</f>
        <v>#REF!</v>
      </c>
      <c r="S189" s="222"/>
      <c r="T189" s="484" t="e">
        <f>#REF!+#REF!+#REF!+#REF!+#REF!+#REF!+#REF!+#REF!+#REF!+#REF!+#REF!+#REF!+#REF!</f>
        <v>#REF!</v>
      </c>
      <c r="U189" s="484"/>
      <c r="V189" s="222" t="e">
        <f>#REF!+#REF!+#REF!+#REF!+#REF!+#REF!+#REF!+#REF!+#REF!+#REF!+#REF!+#REF!+#REF!</f>
        <v>#REF!</v>
      </c>
      <c r="W189" s="222" t="e">
        <f>#REF!+#REF!+#REF!+#REF!+#REF!+#REF!+#REF!+#REF!+#REF!+#REF!+#REF!+#REF!+#REF!</f>
        <v>#REF!</v>
      </c>
      <c r="X189" s="484" t="e">
        <f>#REF!+#REF!+#REF!+#REF!+#REF!+#REF!+#REF!+#REF!+#REF!+#REF!+#REF!+#REF!+#REF!</f>
        <v>#REF!</v>
      </c>
      <c r="Y189" s="484" t="e">
        <f>#REF!+#REF!+#REF!+#REF!+#REF!+#REF!+#REF!+#REF!+#REF!+#REF!+#REF!+#REF!+#REF!</f>
        <v>#REF!</v>
      </c>
      <c r="Z189" s="484"/>
      <c r="AA189" s="484"/>
      <c r="AB189" s="223" t="e">
        <f>#REF!+#REF!+#REF!+#REF!+#REF!+#REF!+#REF!+#REF!+#REF!+#REF!+#REF!+#REF!+#REF!</f>
        <v>#REF!</v>
      </c>
      <c r="AC189" s="308" t="e">
        <f>#REF!+#REF!+#REF!+#REF!+#REF!+#REF!+#REF!+#REF!+#REF!+#REF!+#REF!+#REF!+#REF!</f>
        <v>#REF!</v>
      </c>
      <c r="AD189" s="222"/>
      <c r="AE189" s="222" t="e">
        <f>#REF!+#REF!+#REF!+#REF!+#REF!+#REF!+#REF!+#REF!+#REF!+#REF!+#REF!+#REF!+#REF!</f>
        <v>#REF!</v>
      </c>
      <c r="AF189" s="222" t="e">
        <f>#REF!+#REF!+#REF!+#REF!+#REF!+#REF!+#REF!+#REF!+#REF!+#REF!+#REF!+#REF!+#REF!</f>
        <v>#REF!</v>
      </c>
      <c r="AG189" s="241" t="e">
        <f>#REF!+#REF!+#REF!+#REF!+#REF!+#REF!+#REF!+#REF!+#REF!+#REF!+#REF!+#REF!+#REF!</f>
        <v>#REF!</v>
      </c>
    </row>
    <row r="190" spans="1:39" hidden="1" x14ac:dyDescent="0.3">
      <c r="A190" s="221" t="s">
        <v>72</v>
      </c>
      <c r="B190" s="378"/>
      <c r="C190" s="222" t="e">
        <f>#REF!+#REF!+#REF!+#REF!+#REF!+#REF!+#REF!+#REF!+#REF!+#REF!+#REF!+#REF!+#REF!</f>
        <v>#REF!</v>
      </c>
      <c r="D190" s="222" t="e">
        <f>#REF!+#REF!+#REF!+#REF!+#REF!+#REF!+#REF!+#REF!+#REF!+#REF!+#REF!+#REF!+#REF!</f>
        <v>#REF!</v>
      </c>
      <c r="E190" s="222" t="e">
        <f>#REF!+#REF!+#REF!+#REF!+#REF!+#REF!+#REF!+#REF!+#REF!+#REF!+#REF!+#REF!+#REF!</f>
        <v>#REF!</v>
      </c>
      <c r="F190" s="222" t="e">
        <f>#REF!+#REF!+#REF!+#REF!+#REF!+#REF!+#REF!+#REF!+#REF!+#REF!+#REF!+#REF!+#REF!</f>
        <v>#REF!</v>
      </c>
      <c r="G190" s="517" t="e">
        <f>#REF!+#REF!+#REF!+#REF!+#REF!+#REF!+#REF!+#REF!+#REF!+#REF!+#REF!+#REF!+#REF!</f>
        <v>#REF!</v>
      </c>
      <c r="H190" s="222" t="e">
        <f>#REF!+#REF!+#REF!+#REF!+#REF!+#REF!+#REF!+#REF!+#REF!+#REF!+#REF!+#REF!+#REF!</f>
        <v>#REF!</v>
      </c>
      <c r="I190" s="222" t="e">
        <f>#REF!+#REF!+#REF!+#REF!+#REF!+#REF!+#REF!+#REF!+#REF!+#REF!+#REF!+#REF!+#REF!</f>
        <v>#REF!</v>
      </c>
      <c r="J190" s="222" t="e">
        <f>#REF!+#REF!+#REF!+#REF!+#REF!+#REF!+#REF!+#REF!+#REF!+#REF!+#REF!+#REF!+#REF!</f>
        <v>#REF!</v>
      </c>
      <c r="K190" s="222" t="e">
        <f>#REF!+#REF!+#REF!+#REF!+#REF!+#REF!+#REF!+#REF!+#REF!+#REF!+#REF!+#REF!+#REF!</f>
        <v>#REF!</v>
      </c>
      <c r="L190" s="222" t="e">
        <f>#REF!+#REF!+#REF!+#REF!+#REF!+#REF!+#REF!+#REF!+#REF!+#REF!+#REF!+#REF!+#REF!</f>
        <v>#REF!</v>
      </c>
      <c r="M190" s="222" t="e">
        <f>#REF!+#REF!+#REF!+#REF!+#REF!+#REF!+#REF!+#REF!+#REF!+#REF!+#REF!+#REF!+#REF!</f>
        <v>#REF!</v>
      </c>
      <c r="N190" s="222" t="e">
        <f>#REF!+#REF!+#REF!+#REF!+#REF!+#REF!+#REF!+#REF!+#REF!+#REF!+#REF!+#REF!+#REF!</f>
        <v>#REF!</v>
      </c>
      <c r="O190" s="222"/>
      <c r="P190" s="222"/>
      <c r="Q190" s="222"/>
      <c r="R190" s="222" t="e">
        <f>#REF!+#REF!+#REF!+#REF!+#REF!+#REF!+#REF!+#REF!+#REF!+#REF!+#REF!+#REF!+#REF!</f>
        <v>#REF!</v>
      </c>
      <c r="S190" s="222"/>
      <c r="T190" s="484" t="e">
        <f>#REF!+#REF!+#REF!+#REF!+#REF!+#REF!+#REF!+#REF!+#REF!+#REF!+#REF!+#REF!+#REF!</f>
        <v>#REF!</v>
      </c>
      <c r="U190" s="484"/>
      <c r="V190" s="222" t="e">
        <f>#REF!+#REF!+#REF!+#REF!+#REF!+#REF!+#REF!+#REF!+#REF!+#REF!+#REF!+#REF!+#REF!</f>
        <v>#REF!</v>
      </c>
      <c r="W190" s="222" t="e">
        <f>#REF!+#REF!+#REF!+#REF!+#REF!+#REF!+#REF!+#REF!+#REF!+#REF!+#REF!+#REF!+#REF!</f>
        <v>#REF!</v>
      </c>
      <c r="X190" s="484" t="e">
        <f>#REF!+#REF!+#REF!+#REF!+#REF!+#REF!+#REF!+#REF!+#REF!+#REF!+#REF!+#REF!+#REF!</f>
        <v>#REF!</v>
      </c>
      <c r="Y190" s="484" t="e">
        <f>#REF!+#REF!+#REF!+#REF!+#REF!+#REF!+#REF!+#REF!+#REF!+#REF!+#REF!+#REF!+#REF!</f>
        <v>#REF!</v>
      </c>
      <c r="Z190" s="484"/>
      <c r="AA190" s="484"/>
      <c r="AB190" s="223" t="e">
        <f>#REF!+#REF!+#REF!+#REF!+#REF!+#REF!+#REF!+#REF!+#REF!+#REF!+#REF!+#REF!+#REF!</f>
        <v>#REF!</v>
      </c>
      <c r="AC190" s="308" t="e">
        <f>#REF!+#REF!+#REF!+#REF!+#REF!+#REF!+#REF!+#REF!+#REF!+#REF!+#REF!+#REF!+#REF!</f>
        <v>#REF!</v>
      </c>
      <c r="AD190" s="222"/>
      <c r="AE190" s="222" t="e">
        <f>#REF!+#REF!+#REF!+#REF!+#REF!+#REF!+#REF!+#REF!+#REF!+#REF!+#REF!+#REF!+#REF!</f>
        <v>#REF!</v>
      </c>
      <c r="AF190" s="222" t="e">
        <f>#REF!+#REF!+#REF!+#REF!+#REF!+#REF!+#REF!+#REF!+#REF!+#REF!+#REF!+#REF!+#REF!</f>
        <v>#REF!</v>
      </c>
      <c r="AG190" s="241" t="e">
        <f>#REF!+#REF!+#REF!+#REF!+#REF!+#REF!+#REF!+#REF!+#REF!+#REF!+#REF!+#REF!+#REF!</f>
        <v>#REF!</v>
      </c>
    </row>
    <row r="191" spans="1:39" ht="15.75" hidden="1" customHeight="1" x14ac:dyDescent="0.3">
      <c r="A191" s="221" t="s">
        <v>73</v>
      </c>
      <c r="B191" s="378"/>
      <c r="C191" s="222" t="e">
        <f>#REF!+#REF!+#REF!+#REF!+#REF!+#REF!+#REF!+#REF!+#REF!+#REF!+#REF!+#REF!+#REF!</f>
        <v>#REF!</v>
      </c>
      <c r="D191" s="222" t="e">
        <f>#REF!+#REF!+#REF!+#REF!+#REF!+#REF!+#REF!+#REF!+#REF!+#REF!+#REF!+#REF!+#REF!</f>
        <v>#REF!</v>
      </c>
      <c r="E191" s="222" t="e">
        <f>#REF!+#REF!+#REF!+#REF!+#REF!+#REF!+#REF!+#REF!+#REF!+#REF!+#REF!+#REF!+#REF!</f>
        <v>#REF!</v>
      </c>
      <c r="F191" s="222" t="e">
        <f>#REF!+#REF!+#REF!+#REF!+#REF!+#REF!+#REF!+#REF!+#REF!+#REF!+#REF!+#REF!+#REF!</f>
        <v>#REF!</v>
      </c>
      <c r="G191" s="517" t="e">
        <f>#REF!+#REF!+#REF!+#REF!+#REF!+#REF!+#REF!+#REF!+#REF!+#REF!+#REF!+#REF!+#REF!</f>
        <v>#REF!</v>
      </c>
      <c r="H191" s="222" t="e">
        <f>#REF!+#REF!+#REF!+#REF!+#REF!+#REF!+#REF!+#REF!+#REF!+#REF!+#REF!+#REF!+#REF!</f>
        <v>#REF!</v>
      </c>
      <c r="I191" s="222" t="e">
        <f>#REF!+#REF!+#REF!+#REF!+#REF!+#REF!+#REF!+#REF!+#REF!+#REF!+#REF!+#REF!+#REF!</f>
        <v>#REF!</v>
      </c>
      <c r="J191" s="222" t="e">
        <f>#REF!+#REF!+#REF!+#REF!+#REF!+#REF!+#REF!+#REF!+#REF!+#REF!+#REF!+#REF!+#REF!</f>
        <v>#REF!</v>
      </c>
      <c r="K191" s="222" t="e">
        <f>#REF!+#REF!+#REF!+#REF!+#REF!+#REF!+#REF!+#REF!+#REF!+#REF!+#REF!+#REF!+#REF!</f>
        <v>#REF!</v>
      </c>
      <c r="L191" s="222" t="e">
        <f>#REF!+#REF!+#REF!+#REF!+#REF!+#REF!+#REF!+#REF!+#REF!+#REF!+#REF!+#REF!+#REF!</f>
        <v>#REF!</v>
      </c>
      <c r="M191" s="222" t="e">
        <f>#REF!+#REF!+#REF!+#REF!+#REF!+#REF!+#REF!+#REF!+#REF!+#REF!+#REF!+#REF!+#REF!</f>
        <v>#REF!</v>
      </c>
      <c r="N191" s="222" t="e">
        <f>#REF!+#REF!+#REF!+#REF!+#REF!+#REF!+#REF!+#REF!+#REF!+#REF!+#REF!+#REF!+#REF!</f>
        <v>#REF!</v>
      </c>
      <c r="O191" s="222"/>
      <c r="P191" s="222"/>
      <c r="Q191" s="222"/>
      <c r="R191" s="222" t="e">
        <f>#REF!+#REF!+#REF!+#REF!+#REF!+#REF!+#REF!+#REF!+#REF!+#REF!+#REF!+#REF!+#REF!</f>
        <v>#REF!</v>
      </c>
      <c r="S191" s="222"/>
      <c r="T191" s="484" t="e">
        <f>#REF!+#REF!+#REF!+#REF!+#REF!+#REF!+#REF!+#REF!+#REF!+#REF!+#REF!+#REF!+#REF!</f>
        <v>#REF!</v>
      </c>
      <c r="U191" s="484"/>
      <c r="V191" s="222" t="e">
        <f>#REF!+#REF!+#REF!+#REF!+#REF!+#REF!+#REF!+#REF!+#REF!+#REF!+#REF!+#REF!+#REF!</f>
        <v>#REF!</v>
      </c>
      <c r="W191" s="222" t="e">
        <f>#REF!+#REF!+#REF!+#REF!+#REF!+#REF!+#REF!+#REF!+#REF!+#REF!+#REF!+#REF!+#REF!</f>
        <v>#REF!</v>
      </c>
      <c r="X191" s="484" t="e">
        <f>#REF!+#REF!+#REF!+#REF!+#REF!+#REF!+#REF!+#REF!+#REF!+#REF!+#REF!+#REF!+#REF!</f>
        <v>#REF!</v>
      </c>
      <c r="Y191" s="484" t="e">
        <f>#REF!+#REF!+#REF!+#REF!+#REF!+#REF!+#REF!+#REF!+#REF!+#REF!+#REF!+#REF!+#REF!</f>
        <v>#REF!</v>
      </c>
      <c r="Z191" s="484"/>
      <c r="AA191" s="484"/>
      <c r="AB191" s="223" t="e">
        <f>#REF!+#REF!+#REF!+#REF!+#REF!+#REF!+#REF!+#REF!+#REF!+#REF!+#REF!+#REF!+#REF!</f>
        <v>#REF!</v>
      </c>
      <c r="AC191" s="308" t="e">
        <f>#REF!+#REF!+#REF!+#REF!+#REF!+#REF!+#REF!+#REF!+#REF!+#REF!+#REF!+#REF!+#REF!</f>
        <v>#REF!</v>
      </c>
      <c r="AD191" s="222"/>
      <c r="AE191" s="222" t="e">
        <f>#REF!+#REF!+#REF!+#REF!+#REF!+#REF!+#REF!+#REF!+#REF!+#REF!+#REF!+#REF!+#REF!</f>
        <v>#REF!</v>
      </c>
      <c r="AF191" s="222" t="e">
        <f>#REF!+#REF!+#REF!+#REF!+#REF!+#REF!+#REF!+#REF!+#REF!+#REF!+#REF!+#REF!+#REF!</f>
        <v>#REF!</v>
      </c>
      <c r="AG191" s="241" t="e">
        <f>#REF!+#REF!+#REF!+#REF!+#REF!+#REF!+#REF!+#REF!+#REF!+#REF!+#REF!+#REF!+#REF!</f>
        <v>#REF!</v>
      </c>
    </row>
    <row r="192" spans="1:39" ht="15.75" hidden="1" customHeight="1" thickBot="1" x14ac:dyDescent="0.35">
      <c r="A192" s="265" t="s">
        <v>74</v>
      </c>
      <c r="B192" s="388"/>
      <c r="C192" s="227" t="e">
        <f>#REF!+#REF!+#REF!+#REF!+#REF!+#REF!+#REF!+#REF!+#REF!+#REF!+#REF!+#REF!+#REF!</f>
        <v>#REF!</v>
      </c>
      <c r="D192" s="227" t="e">
        <f>#REF!+#REF!+#REF!+#REF!+#REF!+#REF!+#REF!+#REF!+#REF!+#REF!+#REF!+#REF!+#REF!</f>
        <v>#REF!</v>
      </c>
      <c r="E192" s="227" t="e">
        <f>#REF!+#REF!+#REF!+#REF!+#REF!+#REF!+#REF!+#REF!+#REF!+#REF!+#REF!+#REF!+#REF!</f>
        <v>#REF!</v>
      </c>
      <c r="F192" s="227" t="e">
        <f>#REF!+#REF!+#REF!+#REF!+#REF!+#REF!+#REF!+#REF!+#REF!+#REF!+#REF!+#REF!+#REF!</f>
        <v>#REF!</v>
      </c>
      <c r="G192" s="518" t="e">
        <f>#REF!+#REF!+#REF!+#REF!+#REF!+#REF!+#REF!+#REF!+#REF!+#REF!+#REF!+#REF!+#REF!</f>
        <v>#REF!</v>
      </c>
      <c r="H192" s="227" t="e">
        <f>#REF!+#REF!+#REF!+#REF!+#REF!+#REF!+#REF!+#REF!+#REF!+#REF!+#REF!+#REF!+#REF!</f>
        <v>#REF!</v>
      </c>
      <c r="I192" s="227" t="e">
        <f>#REF!+#REF!+#REF!+#REF!+#REF!+#REF!+#REF!+#REF!+#REF!+#REF!+#REF!+#REF!+#REF!</f>
        <v>#REF!</v>
      </c>
      <c r="J192" s="227" t="e">
        <f>#REF!+#REF!+#REF!+#REF!+#REF!+#REF!+#REF!+#REF!+#REF!+#REF!+#REF!+#REF!+#REF!</f>
        <v>#REF!</v>
      </c>
      <c r="K192" s="227" t="e">
        <f>#REF!+#REF!+#REF!+#REF!+#REF!+#REF!+#REF!+#REF!+#REF!+#REF!+#REF!+#REF!+#REF!</f>
        <v>#REF!</v>
      </c>
      <c r="L192" s="227" t="e">
        <f>#REF!+#REF!+#REF!+#REF!+#REF!+#REF!+#REF!+#REF!+#REF!+#REF!+#REF!+#REF!+#REF!</f>
        <v>#REF!</v>
      </c>
      <c r="M192" s="227" t="e">
        <f>#REF!+#REF!+#REF!+#REF!+#REF!+#REF!+#REF!+#REF!+#REF!+#REF!+#REF!+#REF!+#REF!</f>
        <v>#REF!</v>
      </c>
      <c r="N192" s="227" t="e">
        <f>#REF!+#REF!+#REF!+#REF!+#REF!+#REF!+#REF!+#REF!+#REF!+#REF!+#REF!+#REF!+#REF!</f>
        <v>#REF!</v>
      </c>
      <c r="O192" s="227"/>
      <c r="P192" s="227"/>
      <c r="Q192" s="227"/>
      <c r="R192" s="227" t="e">
        <f>#REF!+#REF!+#REF!+#REF!+#REF!+#REF!+#REF!+#REF!+#REF!+#REF!+#REF!+#REF!+#REF!</f>
        <v>#REF!</v>
      </c>
      <c r="S192" s="227"/>
      <c r="T192" s="485" t="e">
        <f>#REF!+#REF!+#REF!+#REF!+#REF!+#REF!+#REF!+#REF!+#REF!+#REF!+#REF!+#REF!+#REF!</f>
        <v>#REF!</v>
      </c>
      <c r="U192" s="485"/>
      <c r="V192" s="227" t="e">
        <f>#REF!+#REF!+#REF!+#REF!+#REF!+#REF!+#REF!+#REF!+#REF!+#REF!+#REF!+#REF!+#REF!</f>
        <v>#REF!</v>
      </c>
      <c r="W192" s="227" t="e">
        <f>#REF!+#REF!+#REF!+#REF!+#REF!+#REF!+#REF!+#REF!+#REF!+#REF!+#REF!+#REF!+#REF!</f>
        <v>#REF!</v>
      </c>
      <c r="X192" s="485" t="e">
        <f>#REF!+#REF!+#REF!+#REF!+#REF!+#REF!+#REF!+#REF!+#REF!+#REF!+#REF!+#REF!+#REF!</f>
        <v>#REF!</v>
      </c>
      <c r="Y192" s="485" t="e">
        <f>#REF!+#REF!+#REF!+#REF!+#REF!+#REF!+#REF!+#REF!+#REF!+#REF!+#REF!+#REF!+#REF!</f>
        <v>#REF!</v>
      </c>
      <c r="Z192" s="485"/>
      <c r="AA192" s="485"/>
      <c r="AB192" s="228" t="e">
        <f>#REF!+#REF!+#REF!+#REF!+#REF!+#REF!+#REF!+#REF!+#REF!+#REF!+#REF!+#REF!+#REF!</f>
        <v>#REF!</v>
      </c>
      <c r="AC192" s="309" t="e">
        <f>#REF!+#REF!+#REF!+#REF!+#REF!+#REF!+#REF!+#REF!+#REF!+#REF!+#REF!+#REF!+#REF!</f>
        <v>#REF!</v>
      </c>
      <c r="AD192" s="227"/>
      <c r="AE192" s="227" t="e">
        <f>#REF!+#REF!+#REF!+#REF!+#REF!+#REF!+#REF!+#REF!+#REF!+#REF!+#REF!+#REF!+#REF!</f>
        <v>#REF!</v>
      </c>
      <c r="AF192" s="227" t="e">
        <f>#REF!+#REF!+#REF!+#REF!+#REF!+#REF!+#REF!+#REF!+#REF!+#REF!+#REF!+#REF!+#REF!</f>
        <v>#REF!</v>
      </c>
      <c r="AG192" s="266" t="e">
        <f>#REF!+#REF!+#REF!+#REF!+#REF!+#REF!+#REF!+#REF!+#REF!+#REF!+#REF!+#REF!+#REF!</f>
        <v>#REF!</v>
      </c>
    </row>
    <row r="193" spans="1:35" ht="21" hidden="1" thickBot="1" x14ac:dyDescent="0.35">
      <c r="A193" s="234" t="s">
        <v>75</v>
      </c>
      <c r="B193" s="383"/>
      <c r="C193" s="230" t="e">
        <f>#REF!+#REF!+#REF!+#REF!+#REF!+#REF!+#REF!+#REF!+#REF!+#REF!+#REF!+#REF!+#REF!</f>
        <v>#REF!</v>
      </c>
      <c r="D193" s="230" t="e">
        <f>#REF!+#REF!+#REF!+#REF!+#REF!+#REF!+#REF!+#REF!+#REF!+#REF!+#REF!+#REF!+#REF!</f>
        <v>#REF!</v>
      </c>
      <c r="E193" s="230" t="e">
        <f>#REF!+#REF!+#REF!+#REF!+#REF!+#REF!+#REF!+#REF!+#REF!+#REF!+#REF!+#REF!+#REF!</f>
        <v>#REF!</v>
      </c>
      <c r="F193" s="230" t="e">
        <f>#REF!+#REF!+#REF!+#REF!+#REF!+#REF!+#REF!+#REF!+#REF!+#REF!+#REF!+#REF!+#REF!</f>
        <v>#REF!</v>
      </c>
      <c r="G193" s="519" t="e">
        <f>#REF!+#REF!+#REF!+#REF!+#REF!+#REF!+#REF!+#REF!+#REF!+#REF!+#REF!+#REF!+#REF!</f>
        <v>#REF!</v>
      </c>
      <c r="H193" s="230" t="e">
        <f>#REF!+#REF!+#REF!+#REF!+#REF!+#REF!+#REF!+#REF!+#REF!+#REF!+#REF!+#REF!+#REF!</f>
        <v>#REF!</v>
      </c>
      <c r="I193" s="230" t="e">
        <f>#REF!+#REF!+#REF!+#REF!+#REF!+#REF!+#REF!+#REF!+#REF!+#REF!+#REF!+#REF!+#REF!</f>
        <v>#REF!</v>
      </c>
      <c r="J193" s="230" t="e">
        <f>#REF!+#REF!+#REF!+#REF!+#REF!+#REF!+#REF!+#REF!+#REF!+#REF!+#REF!+#REF!+#REF!</f>
        <v>#REF!</v>
      </c>
      <c r="K193" s="230" t="e">
        <f>#REF!+#REF!+#REF!+#REF!+#REF!+#REF!+#REF!+#REF!+#REF!+#REF!+#REF!+#REF!+#REF!</f>
        <v>#REF!</v>
      </c>
      <c r="L193" s="230" t="e">
        <f>#REF!+#REF!+#REF!+#REF!+#REF!+#REF!+#REF!+#REF!+#REF!+#REF!+#REF!+#REF!+#REF!</f>
        <v>#REF!</v>
      </c>
      <c r="M193" s="230" t="e">
        <f>#REF!+#REF!+#REF!+#REF!+#REF!+#REF!+#REF!+#REF!+#REF!+#REF!+#REF!+#REF!+#REF!</f>
        <v>#REF!</v>
      </c>
      <c r="N193" s="230" t="e">
        <f>#REF!+#REF!+#REF!+#REF!+#REF!+#REF!+#REF!+#REF!+#REF!+#REF!+#REF!+#REF!+#REF!</f>
        <v>#REF!</v>
      </c>
      <c r="O193" s="230"/>
      <c r="P193" s="230"/>
      <c r="Q193" s="230"/>
      <c r="R193" s="230" t="e">
        <f>#REF!+#REF!+#REF!+#REF!+#REF!+#REF!+#REF!+#REF!+#REF!+#REF!+#REF!+#REF!+#REF!</f>
        <v>#REF!</v>
      </c>
      <c r="S193" s="230"/>
      <c r="T193" s="486" t="e">
        <f>#REF!+#REF!+#REF!+#REF!+#REF!+#REF!+#REF!+#REF!+#REF!+#REF!+#REF!+#REF!+#REF!</f>
        <v>#REF!</v>
      </c>
      <c r="U193" s="486"/>
      <c r="V193" s="230" t="e">
        <f>#REF!+#REF!+#REF!+#REF!+#REF!+#REF!+#REF!+#REF!+#REF!+#REF!+#REF!+#REF!+#REF!</f>
        <v>#REF!</v>
      </c>
      <c r="W193" s="230" t="e">
        <f>#REF!+#REF!+#REF!+#REF!+#REF!+#REF!+#REF!+#REF!+#REF!+#REF!+#REF!+#REF!+#REF!</f>
        <v>#REF!</v>
      </c>
      <c r="X193" s="486" t="e">
        <f>#REF!+#REF!+#REF!+#REF!+#REF!+#REF!+#REF!+#REF!+#REF!+#REF!+#REF!+#REF!+#REF!</f>
        <v>#REF!</v>
      </c>
      <c r="Y193" s="486" t="e">
        <f>#REF!+#REF!+#REF!+#REF!+#REF!+#REF!+#REF!+#REF!+#REF!+#REF!+#REF!+#REF!+#REF!</f>
        <v>#REF!</v>
      </c>
      <c r="Z193" s="486"/>
      <c r="AA193" s="486"/>
      <c r="AB193" s="231" t="e">
        <f>#REF!+#REF!+#REF!+#REF!+#REF!+#REF!+#REF!+#REF!+#REF!+#REF!+#REF!+#REF!+#REF!</f>
        <v>#REF!</v>
      </c>
      <c r="AC193" s="310" t="e">
        <f>#REF!+#REF!+#REF!+#REF!+#REF!+#REF!+#REF!+#REF!+#REF!+#REF!+#REF!+#REF!+#REF!</f>
        <v>#REF!</v>
      </c>
      <c r="AD193" s="230"/>
      <c r="AE193" s="230" t="e">
        <f>#REF!+#REF!+#REF!+#REF!+#REF!+#REF!+#REF!+#REF!+#REF!+#REF!+#REF!+#REF!+#REF!</f>
        <v>#REF!</v>
      </c>
      <c r="AF193" s="230" t="e">
        <f>#REF!+#REF!+#REF!+#REF!+#REF!+#REF!+#REF!+#REF!+#REF!+#REF!+#REF!+#REF!+#REF!</f>
        <v>#REF!</v>
      </c>
      <c r="AG193" s="246" t="e">
        <f>#REF!+#REF!+#REF!+#REF!+#REF!+#REF!+#REF!+#REF!+#REF!+#REF!+#REF!+#REF!+#REF!</f>
        <v>#REF!</v>
      </c>
      <c r="AH193" s="247"/>
      <c r="AI193" s="267"/>
    </row>
    <row r="194" spans="1:35" hidden="1" x14ac:dyDescent="0.3">
      <c r="A194" s="259" t="s">
        <v>76</v>
      </c>
      <c r="B194" s="387"/>
      <c r="C194" s="260" t="e">
        <f>#REF!+#REF!+#REF!+#REF!+#REF!+#REF!+#REF!+#REF!+#REF!+#REF!+#REF!+#REF!+#REF!</f>
        <v>#REF!</v>
      </c>
      <c r="D194" s="260" t="e">
        <f>#REF!+#REF!+#REF!+#REF!+#REF!+#REF!+#REF!+#REF!+#REF!+#REF!+#REF!+#REF!+#REF!</f>
        <v>#REF!</v>
      </c>
      <c r="E194" s="260" t="e">
        <f>#REF!+#REF!+#REF!+#REF!+#REF!+#REF!+#REF!+#REF!+#REF!+#REF!+#REF!+#REF!+#REF!</f>
        <v>#REF!</v>
      </c>
      <c r="F194" s="260" t="e">
        <f>#REF!+#REF!+#REF!+#REF!+#REF!+#REF!+#REF!+#REF!+#REF!+#REF!+#REF!+#REF!+#REF!</f>
        <v>#REF!</v>
      </c>
      <c r="G194" s="524" t="e">
        <f>#REF!+#REF!+#REF!+#REF!+#REF!+#REF!+#REF!+#REF!+#REF!+#REF!+#REF!+#REF!+#REF!</f>
        <v>#REF!</v>
      </c>
      <c r="H194" s="260" t="e">
        <f>#REF!+#REF!+#REF!+#REF!+#REF!+#REF!+#REF!+#REF!+#REF!+#REF!+#REF!+#REF!+#REF!</f>
        <v>#REF!</v>
      </c>
      <c r="I194" s="260" t="e">
        <f>#REF!+#REF!+#REF!+#REF!+#REF!+#REF!+#REF!+#REF!+#REF!+#REF!+#REF!+#REF!+#REF!</f>
        <v>#REF!</v>
      </c>
      <c r="J194" s="260" t="e">
        <f>#REF!+#REF!+#REF!+#REF!+#REF!+#REF!+#REF!+#REF!+#REF!+#REF!+#REF!+#REF!+#REF!</f>
        <v>#REF!</v>
      </c>
      <c r="K194" s="260" t="e">
        <f>#REF!+#REF!+#REF!+#REF!+#REF!+#REF!+#REF!+#REF!+#REF!+#REF!+#REF!+#REF!+#REF!</f>
        <v>#REF!</v>
      </c>
      <c r="L194" s="260" t="e">
        <f>#REF!+#REF!+#REF!+#REF!+#REF!+#REF!+#REF!+#REF!+#REF!+#REF!+#REF!+#REF!+#REF!</f>
        <v>#REF!</v>
      </c>
      <c r="M194" s="260" t="e">
        <f>#REF!+#REF!+#REF!+#REF!+#REF!+#REF!+#REF!+#REF!+#REF!+#REF!+#REF!+#REF!+#REF!</f>
        <v>#REF!</v>
      </c>
      <c r="N194" s="260" t="e">
        <f>#REF!+#REF!+#REF!+#REF!+#REF!+#REF!+#REF!+#REF!+#REF!+#REF!+#REF!+#REF!+#REF!</f>
        <v>#REF!</v>
      </c>
      <c r="O194" s="260"/>
      <c r="P194" s="260"/>
      <c r="Q194" s="260"/>
      <c r="R194" s="260" t="e">
        <f>#REF!+#REF!+#REF!+#REF!+#REF!+#REF!+#REF!+#REF!+#REF!+#REF!+#REF!+#REF!+#REF!</f>
        <v>#REF!</v>
      </c>
      <c r="S194" s="260"/>
      <c r="T194" s="491" t="e">
        <f>#REF!+#REF!+#REF!+#REF!+#REF!+#REF!+#REF!+#REF!+#REF!+#REF!+#REF!+#REF!+#REF!</f>
        <v>#REF!</v>
      </c>
      <c r="U194" s="491"/>
      <c r="V194" s="260" t="e">
        <f>#REF!+#REF!+#REF!+#REF!+#REF!+#REF!+#REF!+#REF!+#REF!+#REF!+#REF!+#REF!+#REF!</f>
        <v>#REF!</v>
      </c>
      <c r="W194" s="260" t="e">
        <f>#REF!+#REF!+#REF!+#REF!+#REF!+#REF!+#REF!+#REF!+#REF!+#REF!+#REF!+#REF!+#REF!</f>
        <v>#REF!</v>
      </c>
      <c r="X194" s="491" t="e">
        <f>#REF!+#REF!+#REF!+#REF!+#REF!+#REF!+#REF!+#REF!+#REF!+#REF!+#REF!+#REF!+#REF!</f>
        <v>#REF!</v>
      </c>
      <c r="Y194" s="491" t="e">
        <f>#REF!+#REF!+#REF!+#REF!+#REF!+#REF!+#REF!+#REF!+#REF!+#REF!+#REF!+#REF!+#REF!</f>
        <v>#REF!</v>
      </c>
      <c r="Z194" s="491"/>
      <c r="AA194" s="491"/>
      <c r="AB194" s="261" t="e">
        <f>#REF!+#REF!+#REF!+#REF!+#REF!+#REF!+#REF!+#REF!+#REF!+#REF!+#REF!+#REF!+#REF!</f>
        <v>#REF!</v>
      </c>
      <c r="AC194" s="315" t="e">
        <f>#REF!+#REF!+#REF!+#REF!+#REF!+#REF!+#REF!+#REF!+#REF!+#REF!+#REF!+#REF!+#REF!</f>
        <v>#REF!</v>
      </c>
      <c r="AD194" s="260"/>
      <c r="AE194" s="260" t="e">
        <f>#REF!+#REF!+#REF!+#REF!+#REF!+#REF!+#REF!+#REF!+#REF!+#REF!+#REF!+#REF!+#REF!</f>
        <v>#REF!</v>
      </c>
      <c r="AF194" s="260" t="e">
        <f>#REF!+#REF!+#REF!+#REF!+#REF!+#REF!+#REF!+#REF!+#REF!+#REF!+#REF!+#REF!+#REF!</f>
        <v>#REF!</v>
      </c>
      <c r="AG194" s="263" t="e">
        <f>#REF!+#REF!+#REF!+#REF!+#REF!+#REF!+#REF!+#REF!+#REF!+#REF!+#REF!+#REF!+#REF!</f>
        <v>#REF!</v>
      </c>
    </row>
    <row r="195" spans="1:35" ht="21" hidden="1" thickBot="1" x14ac:dyDescent="0.35">
      <c r="A195" s="226" t="s">
        <v>84</v>
      </c>
      <c r="B195" s="380"/>
      <c r="C195" s="242" t="e">
        <f>#REF!+#REF!+#REF!+#REF!+#REF!+#REF!+#REF!+#REF!+#REF!+#REF!+#REF!+#REF!+#REF!</f>
        <v>#REF!</v>
      </c>
      <c r="D195" s="242" t="e">
        <f>#REF!+#REF!+#REF!+#REF!+#REF!+#REF!+#REF!+#REF!+#REF!+#REF!+#REF!+#REF!+#REF!</f>
        <v>#REF!</v>
      </c>
      <c r="E195" s="242" t="e">
        <f>#REF!+#REF!+#REF!+#REF!+#REF!+#REF!+#REF!+#REF!+#REF!+#REF!+#REF!+#REF!+#REF!</f>
        <v>#REF!</v>
      </c>
      <c r="F195" s="242" t="e">
        <f>#REF!+#REF!+#REF!+#REF!+#REF!+#REF!+#REF!+#REF!+#REF!+#REF!+#REF!+#REF!+#REF!</f>
        <v>#REF!</v>
      </c>
      <c r="G195" s="521" t="e">
        <f>#REF!+#REF!+#REF!+#REF!+#REF!+#REF!+#REF!+#REF!+#REF!+#REF!+#REF!+#REF!+#REF!</f>
        <v>#REF!</v>
      </c>
      <c r="H195" s="242" t="e">
        <f>#REF!+#REF!+#REF!+#REF!+#REF!+#REF!+#REF!+#REF!+#REF!+#REF!+#REF!+#REF!+#REF!</f>
        <v>#REF!</v>
      </c>
      <c r="I195" s="242" t="e">
        <f>#REF!+#REF!+#REF!+#REF!+#REF!+#REF!+#REF!+#REF!+#REF!+#REF!+#REF!+#REF!+#REF!</f>
        <v>#REF!</v>
      </c>
      <c r="J195" s="242" t="e">
        <f>#REF!+#REF!+#REF!+#REF!+#REF!+#REF!+#REF!+#REF!+#REF!+#REF!+#REF!+#REF!+#REF!</f>
        <v>#REF!</v>
      </c>
      <c r="K195" s="242" t="e">
        <f>#REF!+#REF!+#REF!+#REF!+#REF!+#REF!+#REF!+#REF!+#REF!+#REF!+#REF!+#REF!+#REF!</f>
        <v>#REF!</v>
      </c>
      <c r="L195" s="242" t="e">
        <f>#REF!+#REF!+#REF!+#REF!+#REF!+#REF!+#REF!+#REF!+#REF!+#REF!+#REF!+#REF!+#REF!</f>
        <v>#REF!</v>
      </c>
      <c r="M195" s="242" t="e">
        <f>#REF!+#REF!+#REF!+#REF!+#REF!+#REF!+#REF!+#REF!+#REF!+#REF!+#REF!+#REF!+#REF!</f>
        <v>#REF!</v>
      </c>
      <c r="N195" s="242" t="e">
        <f>#REF!+#REF!+#REF!+#REF!+#REF!+#REF!+#REF!+#REF!+#REF!+#REF!+#REF!+#REF!+#REF!</f>
        <v>#REF!</v>
      </c>
      <c r="O195" s="242"/>
      <c r="P195" s="242"/>
      <c r="Q195" s="242"/>
      <c r="R195" s="242" t="e">
        <f>#REF!+#REF!+#REF!+#REF!+#REF!+#REF!+#REF!+#REF!+#REF!+#REF!+#REF!+#REF!+#REF!</f>
        <v>#REF!</v>
      </c>
      <c r="S195" s="242"/>
      <c r="T195" s="488" t="e">
        <f>#REF!+#REF!+#REF!+#REF!+#REF!+#REF!+#REF!+#REF!+#REF!+#REF!+#REF!+#REF!+#REF!</f>
        <v>#REF!</v>
      </c>
      <c r="U195" s="488"/>
      <c r="V195" s="242" t="e">
        <f>#REF!+#REF!+#REF!+#REF!+#REF!+#REF!+#REF!+#REF!+#REF!+#REF!+#REF!+#REF!+#REF!</f>
        <v>#REF!</v>
      </c>
      <c r="W195" s="242" t="e">
        <f>#REF!+#REF!+#REF!+#REF!+#REF!+#REF!+#REF!+#REF!+#REF!+#REF!+#REF!+#REF!+#REF!</f>
        <v>#REF!</v>
      </c>
      <c r="X195" s="488" t="e">
        <f>#REF!+#REF!+#REF!+#REF!+#REF!+#REF!+#REF!+#REF!+#REF!+#REF!+#REF!+#REF!+#REF!</f>
        <v>#REF!</v>
      </c>
      <c r="Y195" s="488" t="e">
        <f>#REF!+#REF!+#REF!+#REF!+#REF!+#REF!+#REF!+#REF!+#REF!+#REF!+#REF!+#REF!+#REF!</f>
        <v>#REF!</v>
      </c>
      <c r="Z195" s="488"/>
      <c r="AA195" s="488"/>
      <c r="AB195" s="243" t="e">
        <f>#REF!+#REF!+#REF!+#REF!+#REF!+#REF!+#REF!+#REF!+#REF!+#REF!+#REF!+#REF!+#REF!</f>
        <v>#REF!</v>
      </c>
      <c r="AC195" s="312" t="e">
        <f>#REF!+#REF!+#REF!+#REF!+#REF!+#REF!+#REF!+#REF!+#REF!+#REF!+#REF!+#REF!+#REF!</f>
        <v>#REF!</v>
      </c>
      <c r="AD195" s="242"/>
      <c r="AE195" s="248" t="e">
        <f>#REF!+#REF!+#REF!+#REF!+#REF!+#REF!+#REF!+#REF!+#REF!+#REF!+#REF!+#REF!+#REF!</f>
        <v>#REF!</v>
      </c>
      <c r="AF195" s="242" t="e">
        <f>#REF!+#REF!+#REF!+#REF!+#REF!+#REF!+#REF!+#REF!+#REF!+#REF!+#REF!+#REF!+#REF!</f>
        <v>#REF!</v>
      </c>
      <c r="AG195" s="244" t="e">
        <f>#REF!+#REF!+#REF!+#REF!+#REF!+#REF!+#REF!+#REF!+#REF!+#REF!+#REF!+#REF!+#REF!</f>
        <v>#REF!</v>
      </c>
    </row>
    <row r="196" spans="1:35" hidden="1" x14ac:dyDescent="0.3">
      <c r="A196" s="259" t="s">
        <v>85</v>
      </c>
      <c r="B196" s="387"/>
      <c r="C196" s="260" t="e">
        <f>#REF!+#REF!+#REF!+#REF!+#REF!+#REF!+#REF!+#REF!+#REF!+#REF!+#REF!+#REF!+#REF!</f>
        <v>#REF!</v>
      </c>
      <c r="D196" s="260" t="e">
        <f>#REF!+#REF!+#REF!+#REF!+#REF!+#REF!+#REF!+#REF!+#REF!+#REF!+#REF!+#REF!+#REF!</f>
        <v>#REF!</v>
      </c>
      <c r="E196" s="260" t="e">
        <f>#REF!+#REF!+#REF!+#REF!+#REF!+#REF!+#REF!+#REF!+#REF!+#REF!+#REF!+#REF!+#REF!</f>
        <v>#REF!</v>
      </c>
      <c r="F196" s="260" t="e">
        <f>#REF!+#REF!+#REF!+#REF!+#REF!+#REF!+#REF!+#REF!+#REF!+#REF!+#REF!+#REF!+#REF!</f>
        <v>#REF!</v>
      </c>
      <c r="G196" s="524" t="e">
        <f>#REF!+#REF!+#REF!+#REF!+#REF!+#REF!+#REF!+#REF!+#REF!+#REF!+#REF!+#REF!+#REF!</f>
        <v>#REF!</v>
      </c>
      <c r="H196" s="260" t="e">
        <f>#REF!+#REF!+#REF!+#REF!+#REF!+#REF!+#REF!+#REF!+#REF!+#REF!+#REF!+#REF!+#REF!</f>
        <v>#REF!</v>
      </c>
      <c r="I196" s="260" t="e">
        <f>#REF!+#REF!+#REF!+#REF!+#REF!+#REF!+#REF!+#REF!+#REF!+#REF!+#REF!+#REF!+#REF!</f>
        <v>#REF!</v>
      </c>
      <c r="J196" s="260" t="e">
        <f>#REF!+#REF!+#REF!+#REF!+#REF!+#REF!+#REF!+#REF!+#REF!+#REF!+#REF!+#REF!+#REF!</f>
        <v>#REF!</v>
      </c>
      <c r="K196" s="260" t="e">
        <f>#REF!+#REF!+#REF!+#REF!+#REF!+#REF!+#REF!+#REF!+#REF!+#REF!+#REF!+#REF!+#REF!</f>
        <v>#REF!</v>
      </c>
      <c r="L196" s="260" t="e">
        <f>#REF!+#REF!+#REF!+#REF!+#REF!+#REF!+#REF!+#REF!+#REF!+#REF!+#REF!+#REF!+#REF!</f>
        <v>#REF!</v>
      </c>
      <c r="M196" s="260" t="e">
        <f>#REF!+#REF!+#REF!+#REF!+#REF!+#REF!+#REF!+#REF!+#REF!+#REF!+#REF!+#REF!+#REF!</f>
        <v>#REF!</v>
      </c>
      <c r="N196" s="260" t="e">
        <f>#REF!+#REF!+#REF!+#REF!+#REF!+#REF!+#REF!+#REF!+#REF!+#REF!+#REF!+#REF!+#REF!</f>
        <v>#REF!</v>
      </c>
      <c r="O196" s="260"/>
      <c r="P196" s="260"/>
      <c r="Q196" s="260"/>
      <c r="R196" s="260" t="e">
        <f>#REF!+#REF!+#REF!+#REF!+#REF!+#REF!+#REF!+#REF!+#REF!+#REF!+#REF!+#REF!+#REF!</f>
        <v>#REF!</v>
      </c>
      <c r="S196" s="260"/>
      <c r="T196" s="491" t="e">
        <f>#REF!+#REF!+#REF!+#REF!+#REF!+#REF!+#REF!+#REF!+#REF!+#REF!+#REF!+#REF!+#REF!</f>
        <v>#REF!</v>
      </c>
      <c r="U196" s="491"/>
      <c r="V196" s="260" t="e">
        <f>#REF!+#REF!+#REF!+#REF!+#REF!+#REF!+#REF!+#REF!+#REF!+#REF!+#REF!+#REF!+#REF!</f>
        <v>#REF!</v>
      </c>
      <c r="W196" s="260" t="e">
        <f>#REF!+#REF!+#REF!+#REF!+#REF!+#REF!+#REF!+#REF!+#REF!+#REF!+#REF!+#REF!+#REF!</f>
        <v>#REF!</v>
      </c>
      <c r="X196" s="491" t="e">
        <f>#REF!+#REF!+#REF!+#REF!+#REF!+#REF!+#REF!+#REF!+#REF!+#REF!+#REF!+#REF!+#REF!</f>
        <v>#REF!</v>
      </c>
      <c r="Y196" s="491" t="e">
        <f>#REF!+#REF!+#REF!+#REF!+#REF!+#REF!+#REF!+#REF!+#REF!+#REF!+#REF!+#REF!+#REF!</f>
        <v>#REF!</v>
      </c>
      <c r="Z196" s="491"/>
      <c r="AA196" s="491"/>
      <c r="AB196" s="261" t="e">
        <f>#REF!+#REF!+#REF!+#REF!+#REF!+#REF!+#REF!+#REF!+#REF!+#REF!+#REF!+#REF!+#REF!</f>
        <v>#REF!</v>
      </c>
      <c r="AC196" s="315" t="e">
        <f>#REF!+#REF!+#REF!+#REF!+#REF!+#REF!+#REF!+#REF!+#REF!+#REF!+#REF!+#REF!+#REF!</f>
        <v>#REF!</v>
      </c>
      <c r="AD196" s="260"/>
      <c r="AE196" s="268" t="e">
        <f>#REF!+#REF!+#REF!+#REF!+#REF!+#REF!+#REF!+#REF!+#REF!+#REF!+#REF!+#REF!+#REF!</f>
        <v>#REF!</v>
      </c>
      <c r="AF196" s="260" t="e">
        <f>#REF!+#REF!+#REF!+#REF!+#REF!+#REF!+#REF!+#REF!+#REF!+#REF!+#REF!+#REF!+#REF!</f>
        <v>#REF!</v>
      </c>
      <c r="AG196" s="263" t="e">
        <f>#REF!+#REF!+#REF!+#REF!+#REF!+#REF!+#REF!+#REF!+#REF!+#REF!+#REF!+#REF!+#REF!</f>
        <v>#REF!</v>
      </c>
    </row>
    <row r="197" spans="1:35" hidden="1" x14ac:dyDescent="0.3">
      <c r="A197" s="221" t="s">
        <v>86</v>
      </c>
      <c r="B197" s="378"/>
      <c r="C197" s="222" t="e">
        <f>#REF!+#REF!+#REF!+#REF!+#REF!+#REF!+#REF!+#REF!+#REF!+#REF!+#REF!+#REF!+#REF!</f>
        <v>#REF!</v>
      </c>
      <c r="D197" s="222" t="e">
        <f>#REF!+#REF!+#REF!+#REF!+#REF!+#REF!+#REF!+#REF!+#REF!+#REF!+#REF!+#REF!+#REF!</f>
        <v>#REF!</v>
      </c>
      <c r="E197" s="222" t="e">
        <f>#REF!+#REF!+#REF!+#REF!+#REF!+#REF!+#REF!+#REF!+#REF!+#REF!+#REF!+#REF!+#REF!</f>
        <v>#REF!</v>
      </c>
      <c r="F197" s="222" t="e">
        <f>#REF!+#REF!+#REF!+#REF!+#REF!+#REF!+#REF!+#REF!+#REF!+#REF!+#REF!+#REF!+#REF!</f>
        <v>#REF!</v>
      </c>
      <c r="G197" s="517" t="e">
        <f>#REF!+#REF!+#REF!+#REF!+#REF!+#REF!+#REF!+#REF!+#REF!+#REF!+#REF!+#REF!+#REF!</f>
        <v>#REF!</v>
      </c>
      <c r="H197" s="222" t="e">
        <f>#REF!+#REF!+#REF!+#REF!+#REF!+#REF!+#REF!+#REF!+#REF!+#REF!+#REF!+#REF!+#REF!</f>
        <v>#REF!</v>
      </c>
      <c r="I197" s="222" t="e">
        <f>#REF!+#REF!+#REF!+#REF!+#REF!+#REF!+#REF!+#REF!+#REF!+#REF!+#REF!+#REF!+#REF!</f>
        <v>#REF!</v>
      </c>
      <c r="J197" s="222" t="e">
        <f>#REF!+#REF!+#REF!+#REF!+#REF!+#REF!+#REF!+#REF!+#REF!+#REF!+#REF!+#REF!+#REF!</f>
        <v>#REF!</v>
      </c>
      <c r="K197" s="222" t="e">
        <f>#REF!+#REF!+#REF!+#REF!+#REF!+#REF!+#REF!+#REF!+#REF!+#REF!+#REF!+#REF!+#REF!</f>
        <v>#REF!</v>
      </c>
      <c r="L197" s="222" t="e">
        <f>#REF!+#REF!+#REF!+#REF!+#REF!+#REF!+#REF!+#REF!+#REF!+#REF!+#REF!+#REF!+#REF!</f>
        <v>#REF!</v>
      </c>
      <c r="M197" s="222" t="e">
        <f>#REF!+#REF!+#REF!+#REF!+#REF!+#REF!+#REF!+#REF!+#REF!+#REF!+#REF!+#REF!+#REF!</f>
        <v>#REF!</v>
      </c>
      <c r="N197" s="222" t="e">
        <f>#REF!+#REF!+#REF!+#REF!+#REF!+#REF!+#REF!+#REF!+#REF!+#REF!+#REF!+#REF!+#REF!</f>
        <v>#REF!</v>
      </c>
      <c r="O197" s="222"/>
      <c r="P197" s="222"/>
      <c r="Q197" s="222"/>
      <c r="R197" s="222" t="e">
        <f>#REF!+#REF!+#REF!+#REF!+#REF!+#REF!+#REF!+#REF!+#REF!+#REF!+#REF!+#REF!+#REF!</f>
        <v>#REF!</v>
      </c>
      <c r="S197" s="222"/>
      <c r="T197" s="484" t="e">
        <f>#REF!+#REF!+#REF!+#REF!+#REF!+#REF!+#REF!+#REF!+#REF!+#REF!+#REF!+#REF!+#REF!</f>
        <v>#REF!</v>
      </c>
      <c r="U197" s="484"/>
      <c r="V197" s="222" t="e">
        <f>#REF!+#REF!+#REF!+#REF!+#REF!+#REF!+#REF!+#REF!+#REF!+#REF!+#REF!+#REF!+#REF!</f>
        <v>#REF!</v>
      </c>
      <c r="W197" s="222" t="e">
        <f>#REF!+#REF!+#REF!+#REF!+#REF!+#REF!+#REF!+#REF!+#REF!+#REF!+#REF!+#REF!+#REF!</f>
        <v>#REF!</v>
      </c>
      <c r="X197" s="484" t="e">
        <f>#REF!+#REF!+#REF!+#REF!+#REF!+#REF!+#REF!+#REF!+#REF!+#REF!+#REF!+#REF!+#REF!</f>
        <v>#REF!</v>
      </c>
      <c r="Y197" s="484" t="e">
        <f>#REF!+#REF!+#REF!+#REF!+#REF!+#REF!+#REF!+#REF!+#REF!+#REF!+#REF!+#REF!+#REF!</f>
        <v>#REF!</v>
      </c>
      <c r="Z197" s="484"/>
      <c r="AA197" s="484"/>
      <c r="AB197" s="223" t="e">
        <f>#REF!+#REF!+#REF!+#REF!+#REF!+#REF!+#REF!+#REF!+#REF!+#REF!+#REF!+#REF!+#REF!</f>
        <v>#REF!</v>
      </c>
      <c r="AC197" s="308" t="e">
        <f>#REF!+#REF!+#REF!+#REF!+#REF!+#REF!+#REF!+#REF!+#REF!+#REF!+#REF!+#REF!+#REF!</f>
        <v>#REF!</v>
      </c>
      <c r="AD197" s="222"/>
      <c r="AE197" s="222" t="e">
        <f>#REF!+#REF!+#REF!+#REF!+#REF!+#REF!+#REF!+#REF!+#REF!+#REF!+#REF!+#REF!+#REF!</f>
        <v>#REF!</v>
      </c>
      <c r="AF197" s="222" t="e">
        <f>#REF!+#REF!+#REF!+#REF!+#REF!+#REF!+#REF!+#REF!+#REF!+#REF!+#REF!+#REF!+#REF!</f>
        <v>#REF!</v>
      </c>
      <c r="AG197" s="241" t="e">
        <f>#REF!+#REF!+#REF!+#REF!+#REF!+#REF!+#REF!+#REF!+#REF!+#REF!+#REF!+#REF!+#REF!</f>
        <v>#REF!</v>
      </c>
      <c r="AH197" s="253"/>
    </row>
    <row r="198" spans="1:35" hidden="1" x14ac:dyDescent="0.3">
      <c r="A198" s="221" t="s">
        <v>87</v>
      </c>
      <c r="B198" s="378"/>
      <c r="C198" s="222" t="e">
        <f>#REF!+#REF!+#REF!+#REF!+#REF!+#REF!+#REF!+#REF!+#REF!+#REF!+#REF!+#REF!+#REF!</f>
        <v>#REF!</v>
      </c>
      <c r="D198" s="222" t="e">
        <f>#REF!+#REF!+#REF!+#REF!+#REF!+#REF!+#REF!+#REF!+#REF!+#REF!+#REF!+#REF!+#REF!</f>
        <v>#REF!</v>
      </c>
      <c r="E198" s="222" t="e">
        <f>#REF!+#REF!+#REF!+#REF!+#REF!+#REF!+#REF!+#REF!+#REF!+#REF!+#REF!+#REF!+#REF!</f>
        <v>#REF!</v>
      </c>
      <c r="F198" s="222" t="e">
        <f>#REF!+#REF!+#REF!+#REF!+#REF!+#REF!+#REF!+#REF!+#REF!+#REF!+#REF!+#REF!+#REF!</f>
        <v>#REF!</v>
      </c>
      <c r="G198" s="517" t="e">
        <f>#REF!+#REF!+#REF!+#REF!+#REF!+#REF!+#REF!+#REF!+#REF!+#REF!+#REF!+#REF!+#REF!</f>
        <v>#REF!</v>
      </c>
      <c r="H198" s="222" t="e">
        <f>#REF!+#REF!+#REF!+#REF!+#REF!+#REF!+#REF!+#REF!+#REF!+#REF!+#REF!+#REF!+#REF!</f>
        <v>#REF!</v>
      </c>
      <c r="I198" s="222" t="e">
        <f>#REF!+#REF!+#REF!+#REF!+#REF!+#REF!+#REF!+#REF!+#REF!+#REF!+#REF!+#REF!+#REF!</f>
        <v>#REF!</v>
      </c>
      <c r="J198" s="222" t="e">
        <f>#REF!+#REF!+#REF!+#REF!+#REF!+#REF!+#REF!+#REF!+#REF!+#REF!+#REF!+#REF!+#REF!</f>
        <v>#REF!</v>
      </c>
      <c r="K198" s="222" t="e">
        <f>#REF!+#REF!+#REF!+#REF!+#REF!+#REF!+#REF!+#REF!+#REF!+#REF!+#REF!+#REF!+#REF!</f>
        <v>#REF!</v>
      </c>
      <c r="L198" s="222" t="e">
        <f>#REF!+#REF!+#REF!+#REF!+#REF!+#REF!+#REF!+#REF!+#REF!+#REF!+#REF!+#REF!+#REF!</f>
        <v>#REF!</v>
      </c>
      <c r="M198" s="222" t="e">
        <f>#REF!+#REF!+#REF!+#REF!+#REF!+#REF!+#REF!+#REF!+#REF!+#REF!+#REF!+#REF!+#REF!</f>
        <v>#REF!</v>
      </c>
      <c r="N198" s="222" t="e">
        <f>#REF!+#REF!+#REF!+#REF!+#REF!+#REF!+#REF!+#REF!+#REF!+#REF!+#REF!+#REF!+#REF!</f>
        <v>#REF!</v>
      </c>
      <c r="O198" s="222"/>
      <c r="P198" s="222"/>
      <c r="Q198" s="222"/>
      <c r="R198" s="222" t="e">
        <f>#REF!+#REF!+#REF!+#REF!+#REF!+#REF!+#REF!+#REF!+#REF!+#REF!+#REF!+#REF!+#REF!</f>
        <v>#REF!</v>
      </c>
      <c r="S198" s="222"/>
      <c r="T198" s="484" t="e">
        <f>#REF!+#REF!+#REF!+#REF!+#REF!+#REF!+#REF!+#REF!+#REF!+#REF!+#REF!+#REF!+#REF!</f>
        <v>#REF!</v>
      </c>
      <c r="U198" s="484"/>
      <c r="V198" s="222" t="e">
        <f>#REF!+#REF!+#REF!+#REF!+#REF!+#REF!+#REF!+#REF!+#REF!+#REF!+#REF!+#REF!+#REF!</f>
        <v>#REF!</v>
      </c>
      <c r="W198" s="222" t="e">
        <f>#REF!+#REF!+#REF!+#REF!+#REF!+#REF!+#REF!+#REF!+#REF!+#REF!+#REF!+#REF!+#REF!</f>
        <v>#REF!</v>
      </c>
      <c r="X198" s="484" t="e">
        <f>#REF!+#REF!+#REF!+#REF!+#REF!+#REF!+#REF!+#REF!+#REF!+#REF!+#REF!+#REF!+#REF!</f>
        <v>#REF!</v>
      </c>
      <c r="Y198" s="484" t="e">
        <f>#REF!+#REF!+#REF!+#REF!+#REF!+#REF!+#REF!+#REF!+#REF!+#REF!+#REF!+#REF!+#REF!</f>
        <v>#REF!</v>
      </c>
      <c r="Z198" s="484"/>
      <c r="AA198" s="484"/>
      <c r="AB198" s="223" t="e">
        <f>#REF!+#REF!+#REF!+#REF!+#REF!+#REF!+#REF!+#REF!+#REF!+#REF!+#REF!+#REF!+#REF!</f>
        <v>#REF!</v>
      </c>
      <c r="AC198" s="308" t="e">
        <f>#REF!+#REF!+#REF!+#REF!+#REF!+#REF!+#REF!+#REF!+#REF!+#REF!+#REF!+#REF!+#REF!</f>
        <v>#REF!</v>
      </c>
      <c r="AD198" s="222"/>
      <c r="AE198" s="222" t="e">
        <f>#REF!+#REF!+#REF!+#REF!+#REF!+#REF!+#REF!+#REF!+#REF!+#REF!+#REF!+#REF!+#REF!</f>
        <v>#REF!</v>
      </c>
      <c r="AF198" s="222" t="e">
        <f>#REF!+#REF!+#REF!+#REF!+#REF!+#REF!+#REF!+#REF!+#REF!+#REF!+#REF!+#REF!+#REF!</f>
        <v>#REF!</v>
      </c>
      <c r="AG198" s="241" t="e">
        <f>#REF!+#REF!+#REF!+#REF!+#REF!+#REF!+#REF!+#REF!+#REF!+#REF!+#REF!+#REF!+#REF!</f>
        <v>#REF!</v>
      </c>
    </row>
    <row r="199" spans="1:35" hidden="1" x14ac:dyDescent="0.3">
      <c r="A199" s="221" t="s">
        <v>88</v>
      </c>
      <c r="B199" s="378"/>
      <c r="C199" s="222" t="e">
        <f>#REF!+#REF!+#REF!+#REF!+#REF!+#REF!+#REF!+#REF!+#REF!+#REF!+#REF!+#REF!+#REF!</f>
        <v>#REF!</v>
      </c>
      <c r="D199" s="222" t="e">
        <f>#REF!+#REF!+#REF!+#REF!+#REF!+#REF!+#REF!+#REF!+#REF!+#REF!+#REF!+#REF!+#REF!</f>
        <v>#REF!</v>
      </c>
      <c r="E199" s="222" t="e">
        <f>#REF!+#REF!+#REF!+#REF!+#REF!+#REF!+#REF!+#REF!+#REF!+#REF!+#REF!+#REF!+#REF!</f>
        <v>#REF!</v>
      </c>
      <c r="F199" s="222" t="e">
        <f>#REF!+#REF!+#REF!+#REF!+#REF!+#REF!+#REF!+#REF!+#REF!+#REF!+#REF!+#REF!+#REF!</f>
        <v>#REF!</v>
      </c>
      <c r="G199" s="517" t="e">
        <f>#REF!+#REF!+#REF!+#REF!+#REF!+#REF!+#REF!+#REF!+#REF!+#REF!+#REF!+#REF!+#REF!</f>
        <v>#REF!</v>
      </c>
      <c r="H199" s="222" t="e">
        <f>#REF!+#REF!+#REF!+#REF!+#REF!+#REF!+#REF!+#REF!+#REF!+#REF!+#REF!+#REF!+#REF!</f>
        <v>#REF!</v>
      </c>
      <c r="I199" s="222" t="e">
        <f>#REF!+#REF!+#REF!+#REF!+#REF!+#REF!+#REF!+#REF!+#REF!+#REF!+#REF!+#REF!+#REF!</f>
        <v>#REF!</v>
      </c>
      <c r="J199" s="222" t="e">
        <f>#REF!+#REF!+#REF!+#REF!+#REF!+#REF!+#REF!+#REF!+#REF!+#REF!+#REF!+#REF!+#REF!</f>
        <v>#REF!</v>
      </c>
      <c r="K199" s="222" t="e">
        <f>#REF!+#REF!+#REF!+#REF!+#REF!+#REF!+#REF!+#REF!+#REF!+#REF!+#REF!+#REF!+#REF!</f>
        <v>#REF!</v>
      </c>
      <c r="L199" s="222" t="e">
        <f>#REF!+#REF!+#REF!+#REF!+#REF!+#REF!+#REF!+#REF!+#REF!+#REF!+#REF!+#REF!+#REF!</f>
        <v>#REF!</v>
      </c>
      <c r="M199" s="222" t="e">
        <f>#REF!+#REF!+#REF!+#REF!+#REF!+#REF!+#REF!+#REF!+#REF!+#REF!+#REF!+#REF!+#REF!</f>
        <v>#REF!</v>
      </c>
      <c r="N199" s="222" t="e">
        <f>#REF!+#REF!+#REF!+#REF!+#REF!+#REF!+#REF!+#REF!+#REF!+#REF!+#REF!+#REF!+#REF!</f>
        <v>#REF!</v>
      </c>
      <c r="O199" s="222"/>
      <c r="P199" s="222"/>
      <c r="Q199" s="222"/>
      <c r="R199" s="222" t="e">
        <f>#REF!+#REF!+#REF!+#REF!+#REF!+#REF!+#REF!+#REF!+#REF!+#REF!+#REF!+#REF!+#REF!</f>
        <v>#REF!</v>
      </c>
      <c r="S199" s="222"/>
      <c r="T199" s="484" t="e">
        <f>#REF!+#REF!+#REF!+#REF!+#REF!+#REF!+#REF!+#REF!+#REF!+#REF!+#REF!+#REF!+#REF!</f>
        <v>#REF!</v>
      </c>
      <c r="U199" s="484"/>
      <c r="V199" s="222" t="e">
        <f>#REF!+#REF!+#REF!+#REF!+#REF!+#REF!+#REF!+#REF!+#REF!+#REF!+#REF!+#REF!+#REF!</f>
        <v>#REF!</v>
      </c>
      <c r="W199" s="222" t="e">
        <f>#REF!+#REF!+#REF!+#REF!+#REF!+#REF!+#REF!+#REF!+#REF!+#REF!+#REF!+#REF!+#REF!</f>
        <v>#REF!</v>
      </c>
      <c r="X199" s="484" t="e">
        <f>#REF!+#REF!+#REF!+#REF!+#REF!+#REF!+#REF!+#REF!+#REF!+#REF!+#REF!+#REF!+#REF!</f>
        <v>#REF!</v>
      </c>
      <c r="Y199" s="484" t="e">
        <f>#REF!+#REF!+#REF!+#REF!+#REF!+#REF!+#REF!+#REF!+#REF!+#REF!+#REF!+#REF!+#REF!</f>
        <v>#REF!</v>
      </c>
      <c r="Z199" s="484"/>
      <c r="AA199" s="484"/>
      <c r="AB199" s="223" t="e">
        <f>#REF!+#REF!+#REF!+#REF!+#REF!+#REF!+#REF!+#REF!+#REF!+#REF!+#REF!+#REF!+#REF!</f>
        <v>#REF!</v>
      </c>
      <c r="AC199" s="308" t="e">
        <f>#REF!+#REF!+#REF!+#REF!+#REF!+#REF!+#REF!+#REF!+#REF!+#REF!+#REF!+#REF!+#REF!</f>
        <v>#REF!</v>
      </c>
      <c r="AD199" s="222"/>
      <c r="AE199" s="222" t="e">
        <f>#REF!+#REF!+#REF!+#REF!+#REF!+#REF!+#REF!+#REF!+#REF!+#REF!+#REF!+#REF!+#REF!</f>
        <v>#REF!</v>
      </c>
      <c r="AF199" s="222" t="e">
        <f>#REF!+#REF!+#REF!+#REF!+#REF!+#REF!+#REF!+#REF!+#REF!+#REF!+#REF!+#REF!+#REF!</f>
        <v>#REF!</v>
      </c>
      <c r="AG199" s="241" t="e">
        <f>#REF!+#REF!+#REF!+#REF!+#REF!+#REF!+#REF!+#REF!+#REF!+#REF!+#REF!+#REF!+#REF!</f>
        <v>#REF!</v>
      </c>
    </row>
    <row r="200" spans="1:35" ht="21" hidden="1" thickBot="1" x14ac:dyDescent="0.35">
      <c r="A200" s="265" t="s">
        <v>89</v>
      </c>
      <c r="B200" s="388"/>
      <c r="C200" s="227" t="e">
        <f>#REF!+#REF!+#REF!+#REF!+#REF!+#REF!+#REF!+#REF!+#REF!+#REF!+#REF!+#REF!+#REF!</f>
        <v>#REF!</v>
      </c>
      <c r="D200" s="227" t="e">
        <f>#REF!+#REF!+#REF!+#REF!+#REF!+#REF!+#REF!+#REF!+#REF!+#REF!+#REF!+#REF!+#REF!</f>
        <v>#REF!</v>
      </c>
      <c r="E200" s="227" t="e">
        <f>#REF!+#REF!+#REF!+#REF!+#REF!+#REF!+#REF!+#REF!+#REF!+#REF!+#REF!+#REF!+#REF!</f>
        <v>#REF!</v>
      </c>
      <c r="F200" s="227" t="e">
        <f>#REF!+#REF!+#REF!+#REF!+#REF!+#REF!+#REF!+#REF!+#REF!+#REF!+#REF!+#REF!+#REF!</f>
        <v>#REF!</v>
      </c>
      <c r="G200" s="518" t="e">
        <f>#REF!+#REF!+#REF!+#REF!+#REF!+#REF!+#REF!+#REF!+#REF!+#REF!+#REF!+#REF!+#REF!</f>
        <v>#REF!</v>
      </c>
      <c r="H200" s="227" t="e">
        <f>#REF!+#REF!+#REF!+#REF!+#REF!+#REF!+#REF!+#REF!+#REF!+#REF!+#REF!+#REF!+#REF!</f>
        <v>#REF!</v>
      </c>
      <c r="I200" s="227" t="e">
        <f>#REF!+#REF!+#REF!+#REF!+#REF!+#REF!+#REF!+#REF!+#REF!+#REF!+#REF!+#REF!+#REF!</f>
        <v>#REF!</v>
      </c>
      <c r="J200" s="227" t="e">
        <f>#REF!+#REF!+#REF!+#REF!+#REF!+#REF!+#REF!+#REF!+#REF!+#REF!+#REF!+#REF!+#REF!</f>
        <v>#REF!</v>
      </c>
      <c r="K200" s="227" t="e">
        <f>#REF!+#REF!+#REF!+#REF!+#REF!+#REF!+#REF!+#REF!+#REF!+#REF!+#REF!+#REF!+#REF!</f>
        <v>#REF!</v>
      </c>
      <c r="L200" s="227" t="e">
        <f>#REF!+#REF!+#REF!+#REF!+#REF!+#REF!+#REF!+#REF!+#REF!+#REF!+#REF!+#REF!+#REF!</f>
        <v>#REF!</v>
      </c>
      <c r="M200" s="227" t="e">
        <f>#REF!+#REF!+#REF!+#REF!+#REF!+#REF!+#REF!+#REF!+#REF!+#REF!+#REF!+#REF!+#REF!</f>
        <v>#REF!</v>
      </c>
      <c r="N200" s="227" t="e">
        <f>#REF!+#REF!+#REF!+#REF!+#REF!+#REF!+#REF!+#REF!+#REF!+#REF!+#REF!+#REF!+#REF!</f>
        <v>#REF!</v>
      </c>
      <c r="O200" s="227"/>
      <c r="P200" s="227"/>
      <c r="Q200" s="227"/>
      <c r="R200" s="227" t="e">
        <f>#REF!+#REF!+#REF!+#REF!+#REF!+#REF!+#REF!+#REF!+#REF!+#REF!+#REF!+#REF!+#REF!</f>
        <v>#REF!</v>
      </c>
      <c r="S200" s="227"/>
      <c r="T200" s="485" t="e">
        <f>#REF!+#REF!+#REF!+#REF!+#REF!+#REF!+#REF!+#REF!+#REF!+#REF!+#REF!+#REF!+#REF!</f>
        <v>#REF!</v>
      </c>
      <c r="U200" s="485"/>
      <c r="V200" s="227" t="e">
        <f>#REF!+#REF!+#REF!+#REF!+#REF!+#REF!+#REF!+#REF!+#REF!+#REF!+#REF!+#REF!+#REF!</f>
        <v>#REF!</v>
      </c>
      <c r="W200" s="227" t="e">
        <f>#REF!+#REF!+#REF!+#REF!+#REF!+#REF!+#REF!+#REF!+#REF!+#REF!+#REF!+#REF!+#REF!</f>
        <v>#REF!</v>
      </c>
      <c r="X200" s="485" t="e">
        <f>#REF!+#REF!+#REF!+#REF!+#REF!+#REF!+#REF!+#REF!+#REF!+#REF!+#REF!+#REF!+#REF!</f>
        <v>#REF!</v>
      </c>
      <c r="Y200" s="485" t="e">
        <f>#REF!+#REF!+#REF!+#REF!+#REF!+#REF!+#REF!+#REF!+#REF!+#REF!+#REF!+#REF!+#REF!</f>
        <v>#REF!</v>
      </c>
      <c r="Z200" s="485"/>
      <c r="AA200" s="485"/>
      <c r="AB200" s="228" t="e">
        <f>#REF!+#REF!+#REF!+#REF!+#REF!+#REF!+#REF!+#REF!+#REF!+#REF!+#REF!+#REF!+#REF!</f>
        <v>#REF!</v>
      </c>
      <c r="AC200" s="309" t="e">
        <f>#REF!+#REF!+#REF!+#REF!+#REF!+#REF!+#REF!+#REF!+#REF!+#REF!+#REF!+#REF!+#REF!</f>
        <v>#REF!</v>
      </c>
      <c r="AD200" s="227"/>
      <c r="AE200" s="248" t="e">
        <f>#REF!+#REF!+#REF!+#REF!+#REF!+#REF!+#REF!+#REF!+#REF!+#REF!+#REF!+#REF!+#REF!</f>
        <v>#REF!</v>
      </c>
      <c r="AF200" s="227" t="e">
        <f>#REF!+#REF!+#REF!+#REF!+#REF!+#REF!+#REF!+#REF!+#REF!+#REF!+#REF!+#REF!+#REF!</f>
        <v>#REF!</v>
      </c>
      <c r="AG200" s="266" t="e">
        <f>#REF!+#REF!+#REF!+#REF!+#REF!+#REF!+#REF!+#REF!+#REF!+#REF!+#REF!+#REF!+#REF!</f>
        <v>#REF!</v>
      </c>
    </row>
    <row r="201" spans="1:35" hidden="1" x14ac:dyDescent="0.3">
      <c r="A201" s="259" t="s">
        <v>90</v>
      </c>
      <c r="B201" s="387"/>
      <c r="C201" s="260" t="e">
        <f>#REF!+#REF!+#REF!+#REF!+#REF!+#REF!+#REF!+#REF!+#REF!+#REF!+#REF!+#REF!+#REF!</f>
        <v>#REF!</v>
      </c>
      <c r="D201" s="260" t="e">
        <f>#REF!+#REF!+#REF!+#REF!+#REF!+#REF!+#REF!+#REF!+#REF!+#REF!+#REF!+#REF!+#REF!</f>
        <v>#REF!</v>
      </c>
      <c r="E201" s="260" t="e">
        <f>#REF!+#REF!+#REF!+#REF!+#REF!+#REF!+#REF!+#REF!+#REF!+#REF!+#REF!+#REF!+#REF!</f>
        <v>#REF!</v>
      </c>
      <c r="F201" s="260" t="e">
        <f>#REF!+#REF!+#REF!+#REF!+#REF!+#REF!+#REF!+#REF!+#REF!+#REF!+#REF!+#REF!+#REF!</f>
        <v>#REF!</v>
      </c>
      <c r="G201" s="524" t="e">
        <f>#REF!+#REF!+#REF!+#REF!+#REF!+#REF!+#REF!+#REF!+#REF!+#REF!+#REF!+#REF!+#REF!</f>
        <v>#REF!</v>
      </c>
      <c r="H201" s="260" t="e">
        <f>#REF!+#REF!+#REF!+#REF!+#REF!+#REF!+#REF!+#REF!+#REF!+#REF!+#REF!+#REF!+#REF!</f>
        <v>#REF!</v>
      </c>
      <c r="I201" s="260" t="e">
        <f>#REF!+#REF!+#REF!+#REF!+#REF!+#REF!+#REF!+#REF!+#REF!+#REF!+#REF!+#REF!+#REF!</f>
        <v>#REF!</v>
      </c>
      <c r="J201" s="260" t="e">
        <f>#REF!+#REF!+#REF!+#REF!+#REF!+#REF!+#REF!+#REF!+#REF!+#REF!+#REF!+#REF!+#REF!</f>
        <v>#REF!</v>
      </c>
      <c r="K201" s="260" t="e">
        <f>#REF!+#REF!+#REF!+#REF!+#REF!+#REF!+#REF!+#REF!+#REF!+#REF!+#REF!+#REF!+#REF!</f>
        <v>#REF!</v>
      </c>
      <c r="L201" s="260" t="e">
        <f>#REF!+#REF!+#REF!+#REF!+#REF!+#REF!+#REF!+#REF!+#REF!+#REF!+#REF!+#REF!+#REF!</f>
        <v>#REF!</v>
      </c>
      <c r="M201" s="260" t="e">
        <f>#REF!+#REF!+#REF!+#REF!+#REF!+#REF!+#REF!+#REF!+#REF!+#REF!+#REF!+#REF!+#REF!</f>
        <v>#REF!</v>
      </c>
      <c r="N201" s="260" t="e">
        <f>#REF!+#REF!+#REF!+#REF!+#REF!+#REF!+#REF!+#REF!+#REF!+#REF!+#REF!+#REF!+#REF!</f>
        <v>#REF!</v>
      </c>
      <c r="O201" s="260"/>
      <c r="P201" s="260"/>
      <c r="Q201" s="260"/>
      <c r="R201" s="260" t="e">
        <f>#REF!+#REF!+#REF!+#REF!+#REF!+#REF!+#REF!+#REF!+#REF!+#REF!+#REF!+#REF!+#REF!</f>
        <v>#REF!</v>
      </c>
      <c r="S201" s="260"/>
      <c r="T201" s="491" t="e">
        <f>#REF!+#REF!+#REF!+#REF!+#REF!+#REF!+#REF!+#REF!+#REF!+#REF!+#REF!+#REF!+#REF!</f>
        <v>#REF!</v>
      </c>
      <c r="U201" s="491"/>
      <c r="V201" s="260" t="e">
        <f>#REF!+#REF!+#REF!+#REF!+#REF!+#REF!+#REF!+#REF!+#REF!+#REF!+#REF!+#REF!+#REF!</f>
        <v>#REF!</v>
      </c>
      <c r="W201" s="260" t="e">
        <f>#REF!+#REF!+#REF!+#REF!+#REF!+#REF!+#REF!+#REF!+#REF!+#REF!+#REF!+#REF!+#REF!</f>
        <v>#REF!</v>
      </c>
      <c r="X201" s="491" t="e">
        <f>#REF!+#REF!+#REF!+#REF!+#REF!+#REF!+#REF!+#REF!+#REF!+#REF!+#REF!+#REF!+#REF!</f>
        <v>#REF!</v>
      </c>
      <c r="Y201" s="491" t="e">
        <f>#REF!+#REF!+#REF!+#REF!+#REF!+#REF!+#REF!+#REF!+#REF!+#REF!+#REF!+#REF!+#REF!</f>
        <v>#REF!</v>
      </c>
      <c r="Z201" s="491"/>
      <c r="AA201" s="491"/>
      <c r="AB201" s="261" t="e">
        <f>#REF!+#REF!+#REF!+#REF!+#REF!+#REF!+#REF!+#REF!+#REF!+#REF!+#REF!+#REF!+#REF!</f>
        <v>#REF!</v>
      </c>
      <c r="AC201" s="315" t="e">
        <f>#REF!+#REF!+#REF!+#REF!+#REF!+#REF!+#REF!+#REF!+#REF!+#REF!+#REF!+#REF!+#REF!</f>
        <v>#REF!</v>
      </c>
      <c r="AD201" s="260"/>
      <c r="AE201" s="268" t="e">
        <f>#REF!+#REF!+#REF!+#REF!+#REF!+#REF!+#REF!+#REF!+#REF!+#REF!+#REF!+#REF!+#REF!</f>
        <v>#REF!</v>
      </c>
      <c r="AF201" s="260" t="e">
        <f>#REF!+#REF!+#REF!+#REF!+#REF!+#REF!+#REF!+#REF!+#REF!+#REF!+#REF!+#REF!+#REF!</f>
        <v>#REF!</v>
      </c>
      <c r="AG201" s="263" t="e">
        <f>#REF!+#REF!+#REF!+#REF!+#REF!+#REF!+#REF!+#REF!+#REF!+#REF!+#REF!+#REF!+#REF!</f>
        <v>#REF!</v>
      </c>
    </row>
    <row r="202" spans="1:35" hidden="1" x14ac:dyDescent="0.3">
      <c r="A202" s="221" t="s">
        <v>91</v>
      </c>
      <c r="B202" s="378"/>
      <c r="C202" s="222" t="e">
        <f>#REF!+#REF!+#REF!+#REF!+#REF!+#REF!+#REF!+#REF!+#REF!+#REF!+#REF!+#REF!+#REF!</f>
        <v>#REF!</v>
      </c>
      <c r="D202" s="222" t="e">
        <f>#REF!+#REF!+#REF!+#REF!+#REF!+#REF!+#REF!+#REF!+#REF!+#REF!+#REF!+#REF!+#REF!</f>
        <v>#REF!</v>
      </c>
      <c r="E202" s="222" t="e">
        <f>#REF!+#REF!+#REF!+#REF!+#REF!+#REF!+#REF!+#REF!+#REF!+#REF!+#REF!+#REF!+#REF!</f>
        <v>#REF!</v>
      </c>
      <c r="F202" s="222" t="e">
        <f>#REF!+#REF!+#REF!+#REF!+#REF!+#REF!+#REF!+#REF!+#REF!+#REF!+#REF!+#REF!+#REF!</f>
        <v>#REF!</v>
      </c>
      <c r="G202" s="517" t="e">
        <f>#REF!+#REF!+#REF!+#REF!+#REF!+#REF!+#REF!+#REF!+#REF!+#REF!+#REF!+#REF!+#REF!</f>
        <v>#REF!</v>
      </c>
      <c r="H202" s="222" t="e">
        <f>#REF!+#REF!+#REF!+#REF!+#REF!+#REF!+#REF!+#REF!+#REF!+#REF!+#REF!+#REF!+#REF!</f>
        <v>#REF!</v>
      </c>
      <c r="I202" s="222" t="e">
        <f>#REF!+#REF!+#REF!+#REF!+#REF!+#REF!+#REF!+#REF!+#REF!+#REF!+#REF!+#REF!+#REF!</f>
        <v>#REF!</v>
      </c>
      <c r="J202" s="222" t="e">
        <f>#REF!+#REF!+#REF!+#REF!+#REF!+#REF!+#REF!+#REF!+#REF!+#REF!+#REF!+#REF!+#REF!</f>
        <v>#REF!</v>
      </c>
      <c r="K202" s="222" t="e">
        <f>#REF!+#REF!+#REF!+#REF!+#REF!+#REF!+#REF!+#REF!+#REF!+#REF!+#REF!+#REF!+#REF!</f>
        <v>#REF!</v>
      </c>
      <c r="L202" s="222" t="e">
        <f>#REF!+#REF!+#REF!+#REF!+#REF!+#REF!+#REF!+#REF!+#REF!+#REF!+#REF!+#REF!+#REF!</f>
        <v>#REF!</v>
      </c>
      <c r="M202" s="222" t="e">
        <f>#REF!+#REF!+#REF!+#REF!+#REF!+#REF!+#REF!+#REF!+#REF!+#REF!+#REF!+#REF!+#REF!</f>
        <v>#REF!</v>
      </c>
      <c r="N202" s="222" t="e">
        <f>#REF!+#REF!+#REF!+#REF!+#REF!+#REF!+#REF!+#REF!+#REF!+#REF!+#REF!+#REF!+#REF!</f>
        <v>#REF!</v>
      </c>
      <c r="O202" s="222"/>
      <c r="P202" s="222"/>
      <c r="Q202" s="222"/>
      <c r="R202" s="222" t="e">
        <f>#REF!+#REF!+#REF!+#REF!+#REF!+#REF!+#REF!+#REF!+#REF!+#REF!+#REF!+#REF!+#REF!</f>
        <v>#REF!</v>
      </c>
      <c r="S202" s="222"/>
      <c r="T202" s="484" t="e">
        <f>#REF!+#REF!+#REF!+#REF!+#REF!+#REF!+#REF!+#REF!+#REF!+#REF!+#REF!+#REF!+#REF!</f>
        <v>#REF!</v>
      </c>
      <c r="U202" s="484"/>
      <c r="V202" s="222" t="e">
        <f>#REF!+#REF!+#REF!+#REF!+#REF!+#REF!+#REF!+#REF!+#REF!+#REF!+#REF!+#REF!+#REF!</f>
        <v>#REF!</v>
      </c>
      <c r="W202" s="222" t="e">
        <f>#REF!+#REF!+#REF!+#REF!+#REF!+#REF!+#REF!+#REF!+#REF!+#REF!+#REF!+#REF!+#REF!</f>
        <v>#REF!</v>
      </c>
      <c r="X202" s="484" t="e">
        <f>#REF!+#REF!+#REF!+#REF!+#REF!+#REF!+#REF!+#REF!+#REF!+#REF!+#REF!+#REF!+#REF!</f>
        <v>#REF!</v>
      </c>
      <c r="Y202" s="484" t="e">
        <f>#REF!+#REF!+#REF!+#REF!+#REF!+#REF!+#REF!+#REF!+#REF!+#REF!+#REF!+#REF!+#REF!</f>
        <v>#REF!</v>
      </c>
      <c r="Z202" s="484"/>
      <c r="AA202" s="484"/>
      <c r="AB202" s="223" t="e">
        <f>#REF!+#REF!+#REF!+#REF!+#REF!+#REF!+#REF!+#REF!+#REF!+#REF!+#REF!+#REF!+#REF!</f>
        <v>#REF!</v>
      </c>
      <c r="AC202" s="308" t="e">
        <f>#REF!+#REF!+#REF!+#REF!+#REF!+#REF!+#REF!+#REF!+#REF!+#REF!+#REF!+#REF!+#REF!</f>
        <v>#REF!</v>
      </c>
      <c r="AD202" s="222"/>
      <c r="AE202" s="222" t="e">
        <f>#REF!+#REF!+#REF!+#REF!+#REF!+#REF!+#REF!+#REF!+#REF!+#REF!+#REF!+#REF!+#REF!</f>
        <v>#REF!</v>
      </c>
      <c r="AF202" s="222" t="e">
        <f>#REF!+#REF!+#REF!+#REF!+#REF!+#REF!+#REF!+#REF!+#REF!+#REF!+#REF!+#REF!+#REF!</f>
        <v>#REF!</v>
      </c>
      <c r="AG202" s="241" t="e">
        <f>#REF!+#REF!+#REF!+#REF!+#REF!+#REF!+#REF!+#REF!+#REF!+#REF!+#REF!+#REF!+#REF!</f>
        <v>#REF!</v>
      </c>
    </row>
    <row r="203" spans="1:35" ht="21" hidden="1" thickBot="1" x14ac:dyDescent="0.35">
      <c r="A203" s="265" t="s">
        <v>92</v>
      </c>
      <c r="B203" s="388"/>
      <c r="C203" s="227" t="e">
        <f>#REF!+#REF!+#REF!+#REF!+#REF!+#REF!+#REF!+#REF!+#REF!+#REF!+#REF!+#REF!+#REF!</f>
        <v>#REF!</v>
      </c>
      <c r="D203" s="227" t="e">
        <f>#REF!+#REF!+#REF!+#REF!+#REF!+#REF!+#REF!+#REF!+#REF!+#REF!+#REF!+#REF!+#REF!</f>
        <v>#REF!</v>
      </c>
      <c r="E203" s="227" t="e">
        <f>#REF!+#REF!+#REF!+#REF!+#REF!+#REF!+#REF!+#REF!+#REF!+#REF!+#REF!+#REF!+#REF!</f>
        <v>#REF!</v>
      </c>
      <c r="F203" s="227" t="e">
        <f>#REF!+#REF!+#REF!+#REF!+#REF!+#REF!+#REF!+#REF!+#REF!+#REF!+#REF!+#REF!+#REF!</f>
        <v>#REF!</v>
      </c>
      <c r="G203" s="518" t="e">
        <f>#REF!+#REF!+#REF!+#REF!+#REF!+#REF!+#REF!+#REF!+#REF!+#REF!+#REF!+#REF!+#REF!</f>
        <v>#REF!</v>
      </c>
      <c r="H203" s="227" t="e">
        <f>#REF!+#REF!+#REF!+#REF!+#REF!+#REF!+#REF!+#REF!+#REF!+#REF!+#REF!+#REF!+#REF!</f>
        <v>#REF!</v>
      </c>
      <c r="I203" s="227" t="e">
        <f>#REF!+#REF!+#REF!+#REF!+#REF!+#REF!+#REF!+#REF!+#REF!+#REF!+#REF!+#REF!+#REF!</f>
        <v>#REF!</v>
      </c>
      <c r="J203" s="227" t="e">
        <f>#REF!+#REF!+#REF!+#REF!+#REF!+#REF!+#REF!+#REF!+#REF!+#REF!+#REF!+#REF!+#REF!</f>
        <v>#REF!</v>
      </c>
      <c r="K203" s="227" t="e">
        <f>#REF!+#REF!+#REF!+#REF!+#REF!+#REF!+#REF!+#REF!+#REF!+#REF!+#REF!+#REF!+#REF!</f>
        <v>#REF!</v>
      </c>
      <c r="L203" s="227" t="e">
        <f>#REF!+#REF!+#REF!+#REF!+#REF!+#REF!+#REF!+#REF!+#REF!+#REF!+#REF!+#REF!+#REF!</f>
        <v>#REF!</v>
      </c>
      <c r="M203" s="227" t="e">
        <f>#REF!+#REF!+#REF!+#REF!+#REF!+#REF!+#REF!+#REF!+#REF!+#REF!+#REF!+#REF!+#REF!</f>
        <v>#REF!</v>
      </c>
      <c r="N203" s="227" t="e">
        <f>#REF!+#REF!+#REF!+#REF!+#REF!+#REF!+#REF!+#REF!+#REF!+#REF!+#REF!+#REF!+#REF!</f>
        <v>#REF!</v>
      </c>
      <c r="O203" s="227"/>
      <c r="P203" s="227"/>
      <c r="Q203" s="227"/>
      <c r="R203" s="227" t="e">
        <f>#REF!+#REF!+#REF!+#REF!+#REF!+#REF!+#REF!+#REF!+#REF!+#REF!+#REF!+#REF!+#REF!</f>
        <v>#REF!</v>
      </c>
      <c r="S203" s="227"/>
      <c r="T203" s="485" t="e">
        <f>#REF!+#REF!+#REF!+#REF!+#REF!+#REF!+#REF!+#REF!+#REF!+#REF!+#REF!+#REF!+#REF!</f>
        <v>#REF!</v>
      </c>
      <c r="U203" s="485"/>
      <c r="V203" s="227" t="e">
        <f>#REF!+#REF!+#REF!+#REF!+#REF!+#REF!+#REF!+#REF!+#REF!+#REF!+#REF!+#REF!+#REF!</f>
        <v>#REF!</v>
      </c>
      <c r="W203" s="227" t="e">
        <f>#REF!+#REF!+#REF!+#REF!+#REF!+#REF!+#REF!+#REF!+#REF!+#REF!+#REF!+#REF!+#REF!</f>
        <v>#REF!</v>
      </c>
      <c r="X203" s="485" t="e">
        <f>#REF!+#REF!+#REF!+#REF!+#REF!+#REF!+#REF!+#REF!+#REF!+#REF!+#REF!+#REF!+#REF!</f>
        <v>#REF!</v>
      </c>
      <c r="Y203" s="485" t="e">
        <f>#REF!+#REF!+#REF!+#REF!+#REF!+#REF!+#REF!+#REF!+#REF!+#REF!+#REF!+#REF!+#REF!</f>
        <v>#REF!</v>
      </c>
      <c r="Z203" s="485"/>
      <c r="AA203" s="485"/>
      <c r="AB203" s="228" t="e">
        <f>#REF!+#REF!+#REF!+#REF!+#REF!+#REF!+#REF!+#REF!+#REF!+#REF!+#REF!+#REF!+#REF!</f>
        <v>#REF!</v>
      </c>
      <c r="AC203" s="309" t="e">
        <f>#REF!+#REF!+#REF!+#REF!+#REF!+#REF!+#REF!+#REF!+#REF!+#REF!+#REF!+#REF!+#REF!</f>
        <v>#REF!</v>
      </c>
      <c r="AD203" s="227"/>
      <c r="AE203" s="248" t="e">
        <f>#REF!+#REF!+#REF!+#REF!+#REF!+#REF!+#REF!+#REF!+#REF!+#REF!+#REF!+#REF!+#REF!</f>
        <v>#REF!</v>
      </c>
      <c r="AF203" s="227" t="e">
        <f>#REF!+#REF!+#REF!+#REF!+#REF!+#REF!+#REF!+#REF!+#REF!+#REF!+#REF!+#REF!+#REF!</f>
        <v>#REF!</v>
      </c>
      <c r="AG203" s="266" t="e">
        <f>#REF!+#REF!+#REF!+#REF!+#REF!+#REF!+#REF!+#REF!+#REF!+#REF!+#REF!+#REF!+#REF!</f>
        <v>#REF!</v>
      </c>
    </row>
    <row r="204" spans="1:35" hidden="1" x14ac:dyDescent="0.3">
      <c r="A204" s="269" t="s">
        <v>93</v>
      </c>
      <c r="B204" s="389"/>
      <c r="C204" s="270"/>
      <c r="D204" s="210"/>
      <c r="E204" s="267"/>
      <c r="F204" s="267"/>
      <c r="G204" s="525"/>
      <c r="H204" s="267"/>
      <c r="I204" s="267"/>
      <c r="J204" s="210"/>
      <c r="K204" s="210"/>
      <c r="L204" s="210"/>
      <c r="M204" s="210"/>
      <c r="N204" s="210"/>
      <c r="O204" s="210"/>
      <c r="P204" s="210"/>
      <c r="Q204" s="210"/>
      <c r="R204" s="210"/>
      <c r="S204" s="210"/>
      <c r="T204" s="492"/>
      <c r="U204" s="492"/>
      <c r="V204" s="210"/>
      <c r="W204" s="210"/>
      <c r="X204" s="492"/>
      <c r="Y204" s="492"/>
      <c r="Z204" s="492"/>
      <c r="AA204" s="492"/>
      <c r="AB204" s="271"/>
      <c r="AC204" s="316"/>
      <c r="AD204" s="210"/>
      <c r="AE204" s="210"/>
      <c r="AF204" s="210"/>
      <c r="AG204" s="272"/>
    </row>
    <row r="205" spans="1:35" hidden="1" x14ac:dyDescent="0.3">
      <c r="A205" s="273" t="s">
        <v>57</v>
      </c>
      <c r="B205" s="390"/>
      <c r="C205" s="274">
        <v>2000</v>
      </c>
      <c r="D205" s="274">
        <v>2110</v>
      </c>
      <c r="E205" s="274">
        <v>2210</v>
      </c>
      <c r="F205" s="274">
        <v>2210</v>
      </c>
      <c r="G205" s="526">
        <v>2210</v>
      </c>
      <c r="H205" s="274">
        <v>2210</v>
      </c>
      <c r="I205" s="274">
        <v>2210</v>
      </c>
      <c r="J205" s="274">
        <v>2220</v>
      </c>
      <c r="K205" s="274">
        <v>2230</v>
      </c>
      <c r="L205" s="274">
        <v>2250</v>
      </c>
      <c r="M205" s="274">
        <v>2260</v>
      </c>
      <c r="N205" s="274">
        <v>2270</v>
      </c>
      <c r="O205" s="274"/>
      <c r="P205" s="274"/>
      <c r="Q205" s="274"/>
      <c r="R205" s="274">
        <v>2271</v>
      </c>
      <c r="S205" s="274"/>
      <c r="T205" s="493">
        <v>2272</v>
      </c>
      <c r="U205" s="493"/>
      <c r="V205" s="274">
        <v>2273</v>
      </c>
      <c r="W205" s="274">
        <v>2274</v>
      </c>
      <c r="X205" s="493">
        <v>2275</v>
      </c>
      <c r="Y205" s="493">
        <v>2282</v>
      </c>
      <c r="Z205" s="493"/>
      <c r="AA205" s="493"/>
      <c r="AB205" s="275">
        <v>2730</v>
      </c>
      <c r="AC205" s="317">
        <v>2800</v>
      </c>
      <c r="AD205" s="274"/>
      <c r="AE205" s="274">
        <v>3142</v>
      </c>
      <c r="AF205" s="274">
        <v>3210</v>
      </c>
      <c r="AG205" s="276" t="s">
        <v>58</v>
      </c>
      <c r="AH205" s="208"/>
    </row>
    <row r="206" spans="1:35" hidden="1" x14ac:dyDescent="0.3">
      <c r="A206" s="221" t="s">
        <v>59</v>
      </c>
      <c r="B206" s="378"/>
      <c r="C206" s="222" t="e">
        <f>#REF!+#REF!+#REF!+#REF!+#REF!+#REF!+#REF!+#REF!+#REF!+#REF!+#REF!+#REF!+#REF!</f>
        <v>#REF!</v>
      </c>
      <c r="D206" s="222" t="e">
        <f>#REF!+#REF!+#REF!+#REF!+#REF!+#REF!+#REF!+#REF!+#REF!+#REF!+#REF!+#REF!+#REF!</f>
        <v>#REF!</v>
      </c>
      <c r="E206" s="222" t="e">
        <f>#REF!+#REF!+#REF!+#REF!+#REF!+#REF!+#REF!+#REF!+#REF!+#REF!+#REF!+#REF!+#REF!</f>
        <v>#REF!</v>
      </c>
      <c r="F206" s="222" t="e">
        <f>#REF!+#REF!+#REF!+#REF!+#REF!+#REF!+#REF!+#REF!+#REF!+#REF!+#REF!+#REF!+#REF!</f>
        <v>#REF!</v>
      </c>
      <c r="G206" s="517" t="e">
        <f>#REF!+#REF!+#REF!+#REF!+#REF!+#REF!+#REF!+#REF!+#REF!+#REF!+#REF!+#REF!+#REF!</f>
        <v>#REF!</v>
      </c>
      <c r="H206" s="222" t="e">
        <f>#REF!+#REF!+#REF!+#REF!+#REF!+#REF!+#REF!+#REF!+#REF!+#REF!+#REF!+#REF!+#REF!</f>
        <v>#REF!</v>
      </c>
      <c r="I206" s="222" t="e">
        <f>#REF!+#REF!+#REF!+#REF!+#REF!+#REF!+#REF!+#REF!+#REF!+#REF!+#REF!+#REF!+#REF!</f>
        <v>#REF!</v>
      </c>
      <c r="J206" s="222" t="e">
        <f>#REF!+#REF!+#REF!+#REF!+#REF!+#REF!+#REF!+#REF!+#REF!+#REF!+#REF!+#REF!+#REF!</f>
        <v>#REF!</v>
      </c>
      <c r="K206" s="222" t="e">
        <f>#REF!+#REF!+#REF!+#REF!+#REF!+#REF!+#REF!+#REF!+#REF!+#REF!+#REF!+#REF!+#REF!</f>
        <v>#REF!</v>
      </c>
      <c r="L206" s="222" t="e">
        <f>#REF!+#REF!+#REF!+#REF!+#REF!+#REF!+#REF!+#REF!+#REF!+#REF!+#REF!+#REF!+#REF!</f>
        <v>#REF!</v>
      </c>
      <c r="M206" s="222" t="e">
        <f>#REF!+#REF!+#REF!+#REF!+#REF!+#REF!+#REF!+#REF!+#REF!+#REF!+#REF!+#REF!+#REF!</f>
        <v>#REF!</v>
      </c>
      <c r="N206" s="222" t="e">
        <f>#REF!+#REF!+#REF!+#REF!+#REF!+#REF!+#REF!+#REF!+#REF!+#REF!+#REF!+#REF!+#REF!</f>
        <v>#REF!</v>
      </c>
      <c r="O206" s="222"/>
      <c r="P206" s="222"/>
      <c r="Q206" s="222"/>
      <c r="R206" s="222" t="e">
        <f>#REF!+#REF!+#REF!+#REF!+#REF!+#REF!+#REF!+#REF!+#REF!+#REF!+#REF!+#REF!+#REF!</f>
        <v>#REF!</v>
      </c>
      <c r="S206" s="222"/>
      <c r="T206" s="484" t="e">
        <f>#REF!+#REF!+#REF!+#REF!+#REF!+#REF!+#REF!+#REF!+#REF!+#REF!+#REF!+#REF!+#REF!</f>
        <v>#REF!</v>
      </c>
      <c r="U206" s="484"/>
      <c r="V206" s="222" t="e">
        <f>#REF!+#REF!+#REF!+#REF!+#REF!+#REF!+#REF!+#REF!+#REF!+#REF!+#REF!+#REF!+#REF!</f>
        <v>#REF!</v>
      </c>
      <c r="W206" s="222" t="e">
        <f>#REF!+#REF!+#REF!+#REF!+#REF!+#REF!+#REF!+#REF!+#REF!+#REF!+#REF!+#REF!+#REF!</f>
        <v>#REF!</v>
      </c>
      <c r="X206" s="484" t="e">
        <f>#REF!+#REF!+#REF!+#REF!+#REF!+#REF!+#REF!+#REF!+#REF!+#REF!+#REF!+#REF!+#REF!</f>
        <v>#REF!</v>
      </c>
      <c r="Y206" s="484" t="e">
        <f>#REF!+#REF!+#REF!+#REF!+#REF!+#REF!+#REF!+#REF!+#REF!+#REF!+#REF!+#REF!+#REF!</f>
        <v>#REF!</v>
      </c>
      <c r="Z206" s="484"/>
      <c r="AA206" s="484"/>
      <c r="AB206" s="223" t="e">
        <f>#REF!+#REF!+#REF!+#REF!+#REF!+#REF!+#REF!+#REF!+#REF!+#REF!+#REF!+#REF!+#REF!</f>
        <v>#REF!</v>
      </c>
      <c r="AC206" s="308" t="e">
        <f>#REF!+#REF!+#REF!+#REF!+#REF!+#REF!+#REF!+#REF!+#REF!+#REF!+#REF!+#REF!+#REF!</f>
        <v>#REF!</v>
      </c>
      <c r="AD206" s="222"/>
      <c r="AE206" s="222" t="e">
        <f>#REF!+#REF!+#REF!+#REF!+#REF!+#REF!+#REF!+#REF!+#REF!+#REF!+#REF!+#REF!+#REF!</f>
        <v>#REF!</v>
      </c>
      <c r="AF206" s="222" t="e">
        <f>#REF!+#REF!+#REF!+#REF!+#REF!+#REF!+#REF!+#REF!+#REF!+#REF!+#REF!+#REF!+#REF!</f>
        <v>#REF!</v>
      </c>
      <c r="AG206" s="241" t="e">
        <f>#REF!+#REF!+#REF!+#REF!+#REF!+#REF!+#REF!+#REF!+#REF!+#REF!+#REF!+#REF!+#REF!</f>
        <v>#REF!</v>
      </c>
      <c r="AH206" s="277"/>
      <c r="AI206" s="267"/>
    </row>
    <row r="207" spans="1:35" ht="18" hidden="1" customHeight="1" x14ac:dyDescent="0.3">
      <c r="A207" s="221" t="s">
        <v>60</v>
      </c>
      <c r="B207" s="378"/>
      <c r="C207" s="222" t="e">
        <f>#REF!+#REF!+#REF!+#REF!+#REF!+#REF!+#REF!+#REF!+#REF!+#REF!+#REF!+#REF!+#REF!</f>
        <v>#REF!</v>
      </c>
      <c r="D207" s="222" t="e">
        <f>#REF!+#REF!+#REF!+#REF!+#REF!+#REF!+#REF!+#REF!+#REF!+#REF!+#REF!+#REF!+#REF!</f>
        <v>#REF!</v>
      </c>
      <c r="E207" s="222" t="e">
        <f>#REF!+#REF!+#REF!+#REF!+#REF!+#REF!+#REF!+#REF!+#REF!+#REF!+#REF!+#REF!+#REF!</f>
        <v>#REF!</v>
      </c>
      <c r="F207" s="222" t="e">
        <f>#REF!+#REF!+#REF!+#REF!+#REF!+#REF!+#REF!+#REF!+#REF!+#REF!+#REF!+#REF!+#REF!</f>
        <v>#REF!</v>
      </c>
      <c r="G207" s="517" t="e">
        <f>#REF!+#REF!+#REF!+#REF!+#REF!+#REF!+#REF!+#REF!+#REF!+#REF!+#REF!+#REF!+#REF!</f>
        <v>#REF!</v>
      </c>
      <c r="H207" s="222" t="e">
        <f>#REF!+#REF!+#REF!+#REF!+#REF!+#REF!+#REF!+#REF!+#REF!+#REF!+#REF!+#REF!+#REF!</f>
        <v>#REF!</v>
      </c>
      <c r="I207" s="222" t="e">
        <f>#REF!+#REF!+#REF!+#REF!+#REF!+#REF!+#REF!+#REF!+#REF!+#REF!+#REF!+#REF!+#REF!</f>
        <v>#REF!</v>
      </c>
      <c r="J207" s="222" t="e">
        <f>#REF!+#REF!+#REF!+#REF!+#REF!+#REF!+#REF!+#REF!+#REF!+#REF!+#REF!+#REF!+#REF!</f>
        <v>#REF!</v>
      </c>
      <c r="K207" s="222" t="e">
        <f>#REF!+#REF!+#REF!+#REF!+#REF!+#REF!+#REF!+#REF!+#REF!+#REF!+#REF!+#REF!+#REF!</f>
        <v>#REF!</v>
      </c>
      <c r="L207" s="222" t="e">
        <f>#REF!+#REF!+#REF!+#REF!+#REF!+#REF!+#REF!+#REF!+#REF!+#REF!+#REF!+#REF!+#REF!</f>
        <v>#REF!</v>
      </c>
      <c r="M207" s="222" t="e">
        <f>#REF!+#REF!+#REF!+#REF!+#REF!+#REF!+#REF!+#REF!+#REF!+#REF!+#REF!+#REF!+#REF!</f>
        <v>#REF!</v>
      </c>
      <c r="N207" s="222" t="e">
        <f>#REF!+#REF!+#REF!+#REF!+#REF!+#REF!+#REF!+#REF!+#REF!+#REF!+#REF!+#REF!+#REF!</f>
        <v>#REF!</v>
      </c>
      <c r="O207" s="222"/>
      <c r="P207" s="222"/>
      <c r="Q207" s="222"/>
      <c r="R207" s="222" t="e">
        <f>#REF!+#REF!+#REF!+#REF!+#REF!+#REF!+#REF!+#REF!+#REF!+#REF!+#REF!+#REF!+#REF!</f>
        <v>#REF!</v>
      </c>
      <c r="S207" s="222"/>
      <c r="T207" s="484" t="e">
        <f>#REF!+#REF!+#REF!+#REF!+#REF!+#REF!+#REF!+#REF!+#REF!+#REF!+#REF!+#REF!+#REF!</f>
        <v>#REF!</v>
      </c>
      <c r="U207" s="484"/>
      <c r="V207" s="222" t="e">
        <f>#REF!+#REF!+#REF!+#REF!+#REF!+#REF!+#REF!+#REF!+#REF!+#REF!+#REF!+#REF!+#REF!</f>
        <v>#REF!</v>
      </c>
      <c r="W207" s="222" t="e">
        <f>#REF!+#REF!+#REF!+#REF!+#REF!+#REF!+#REF!+#REF!+#REF!+#REF!+#REF!+#REF!+#REF!</f>
        <v>#REF!</v>
      </c>
      <c r="X207" s="484" t="e">
        <f>#REF!+#REF!+#REF!+#REF!+#REF!+#REF!+#REF!+#REF!+#REF!+#REF!+#REF!+#REF!+#REF!</f>
        <v>#REF!</v>
      </c>
      <c r="Y207" s="484" t="e">
        <f>#REF!+#REF!+#REF!+#REF!+#REF!+#REF!+#REF!+#REF!+#REF!+#REF!+#REF!+#REF!+#REF!</f>
        <v>#REF!</v>
      </c>
      <c r="Z207" s="484"/>
      <c r="AA207" s="484"/>
      <c r="AB207" s="223" t="e">
        <f>#REF!+#REF!+#REF!+#REF!+#REF!+#REF!+#REF!+#REF!+#REF!+#REF!+#REF!+#REF!+#REF!</f>
        <v>#REF!</v>
      </c>
      <c r="AC207" s="308" t="e">
        <f>#REF!+#REF!+#REF!+#REF!+#REF!+#REF!+#REF!+#REF!+#REF!+#REF!+#REF!+#REF!+#REF!</f>
        <v>#REF!</v>
      </c>
      <c r="AD207" s="222"/>
      <c r="AE207" s="222" t="e">
        <f>#REF!+#REF!+#REF!+#REF!+#REF!+#REF!+#REF!+#REF!+#REF!+#REF!+#REF!+#REF!+#REF!</f>
        <v>#REF!</v>
      </c>
      <c r="AF207" s="222" t="e">
        <f>#REF!+#REF!+#REF!+#REF!+#REF!+#REF!+#REF!+#REF!+#REF!+#REF!+#REF!+#REF!+#REF!</f>
        <v>#REF!</v>
      </c>
      <c r="AG207" s="241" t="e">
        <f>#REF!+#REF!+#REF!+#REF!+#REF!+#REF!+#REF!+#REF!+#REF!+#REF!+#REF!+#REF!+#REF!</f>
        <v>#REF!</v>
      </c>
      <c r="AH207" s="277"/>
      <c r="AI207" s="267"/>
    </row>
    <row r="208" spans="1:35" ht="24.75" hidden="1" customHeight="1" x14ac:dyDescent="0.3">
      <c r="A208" s="225" t="s">
        <v>61</v>
      </c>
      <c r="B208" s="379"/>
      <c r="C208" s="222" t="e">
        <f>#REF!+#REF!+#REF!+#REF!+#REF!+#REF!+#REF!+#REF!+#REF!+#REF!+#REF!+#REF!+#REF!</f>
        <v>#REF!</v>
      </c>
      <c r="D208" s="222" t="e">
        <f>#REF!+#REF!+#REF!+#REF!+#REF!+#REF!+#REF!+#REF!+#REF!+#REF!+#REF!+#REF!+#REF!</f>
        <v>#REF!</v>
      </c>
      <c r="E208" s="222" t="e">
        <f>#REF!+#REF!+#REF!+#REF!+#REF!+#REF!+#REF!+#REF!+#REF!+#REF!+#REF!+#REF!+#REF!</f>
        <v>#REF!</v>
      </c>
      <c r="F208" s="222" t="e">
        <f>#REF!+#REF!+#REF!+#REF!+#REF!+#REF!+#REF!+#REF!+#REF!+#REF!+#REF!+#REF!+#REF!</f>
        <v>#REF!</v>
      </c>
      <c r="G208" s="517" t="e">
        <f>#REF!+#REF!+#REF!+#REF!+#REF!+#REF!+#REF!+#REF!+#REF!+#REF!+#REF!+#REF!+#REF!</f>
        <v>#REF!</v>
      </c>
      <c r="H208" s="222" t="e">
        <f>#REF!+#REF!+#REF!+#REF!+#REF!+#REF!+#REF!+#REF!+#REF!+#REF!+#REF!+#REF!+#REF!</f>
        <v>#REF!</v>
      </c>
      <c r="I208" s="222" t="e">
        <f>#REF!+#REF!+#REF!+#REF!+#REF!+#REF!+#REF!+#REF!+#REF!+#REF!+#REF!+#REF!+#REF!</f>
        <v>#REF!</v>
      </c>
      <c r="J208" s="222" t="e">
        <f>#REF!+#REF!+#REF!+#REF!+#REF!+#REF!+#REF!+#REF!+#REF!+#REF!+#REF!+#REF!+#REF!</f>
        <v>#REF!</v>
      </c>
      <c r="K208" s="222" t="e">
        <f>#REF!+#REF!+#REF!+#REF!+#REF!+#REF!+#REF!+#REF!+#REF!+#REF!+#REF!+#REF!+#REF!</f>
        <v>#REF!</v>
      </c>
      <c r="L208" s="222" t="e">
        <f>#REF!+#REF!+#REF!+#REF!+#REF!+#REF!+#REF!+#REF!+#REF!+#REF!+#REF!+#REF!+#REF!</f>
        <v>#REF!</v>
      </c>
      <c r="M208" s="222" t="e">
        <f>#REF!+#REF!+#REF!+#REF!+#REF!+#REF!+#REF!+#REF!+#REF!+#REF!+#REF!+#REF!+#REF!</f>
        <v>#REF!</v>
      </c>
      <c r="N208" s="222" t="e">
        <f>#REF!+#REF!+#REF!+#REF!+#REF!+#REF!+#REF!+#REF!+#REF!+#REF!+#REF!+#REF!+#REF!</f>
        <v>#REF!</v>
      </c>
      <c r="O208" s="222"/>
      <c r="P208" s="222"/>
      <c r="Q208" s="222"/>
      <c r="R208" s="222" t="e">
        <f>#REF!+#REF!+#REF!+#REF!+#REF!+#REF!+#REF!+#REF!+#REF!+#REF!+#REF!+#REF!+#REF!</f>
        <v>#REF!</v>
      </c>
      <c r="S208" s="222"/>
      <c r="T208" s="484" t="e">
        <f>#REF!+#REF!+#REF!+#REF!+#REF!+#REF!+#REF!+#REF!+#REF!+#REF!+#REF!+#REF!+#REF!</f>
        <v>#REF!</v>
      </c>
      <c r="U208" s="484"/>
      <c r="V208" s="222" t="e">
        <f>#REF!+#REF!+#REF!+#REF!+#REF!+#REF!+#REF!+#REF!+#REF!+#REF!+#REF!+#REF!+#REF!</f>
        <v>#REF!</v>
      </c>
      <c r="W208" s="222" t="e">
        <f>#REF!+#REF!+#REF!+#REF!+#REF!+#REF!+#REF!+#REF!+#REF!+#REF!+#REF!+#REF!+#REF!</f>
        <v>#REF!</v>
      </c>
      <c r="X208" s="484" t="e">
        <f>#REF!+#REF!+#REF!+#REF!+#REF!+#REF!+#REF!+#REF!+#REF!+#REF!+#REF!+#REF!+#REF!</f>
        <v>#REF!</v>
      </c>
      <c r="Y208" s="484" t="e">
        <f>#REF!+#REF!+#REF!+#REF!+#REF!+#REF!+#REF!+#REF!+#REF!+#REF!+#REF!+#REF!+#REF!</f>
        <v>#REF!</v>
      </c>
      <c r="Z208" s="484"/>
      <c r="AA208" s="484"/>
      <c r="AB208" s="223" t="e">
        <f>#REF!+#REF!+#REF!+#REF!+#REF!+#REF!+#REF!+#REF!+#REF!+#REF!+#REF!+#REF!+#REF!</f>
        <v>#REF!</v>
      </c>
      <c r="AC208" s="308" t="e">
        <f>#REF!+#REF!+#REF!+#REF!+#REF!+#REF!+#REF!+#REF!+#REF!+#REF!+#REF!+#REF!+#REF!</f>
        <v>#REF!</v>
      </c>
      <c r="AD208" s="222"/>
      <c r="AE208" s="222" t="e">
        <f>#REF!+#REF!+#REF!+#REF!+#REF!+#REF!+#REF!+#REF!+#REF!+#REF!+#REF!+#REF!+#REF!</f>
        <v>#REF!</v>
      </c>
      <c r="AF208" s="222" t="e">
        <f>#REF!+#REF!+#REF!+#REF!+#REF!+#REF!+#REF!+#REF!+#REF!+#REF!+#REF!+#REF!+#REF!</f>
        <v>#REF!</v>
      </c>
      <c r="AG208" s="241" t="e">
        <f>#REF!+#REF!+#REF!+#REF!+#REF!+#REF!+#REF!+#REF!+#REF!+#REF!+#REF!+#REF!+#REF!</f>
        <v>#REF!</v>
      </c>
      <c r="AH208" s="277"/>
      <c r="AI208" s="267"/>
    </row>
    <row r="209" spans="1:35" ht="60.75" hidden="1" x14ac:dyDescent="0.3">
      <c r="A209" s="225" t="s">
        <v>62</v>
      </c>
      <c r="B209" s="379"/>
      <c r="C209" s="222" t="e">
        <f>#REF!+#REF!+#REF!+#REF!+#REF!+#REF!+#REF!+#REF!+#REF!+#REF!+#REF!+#REF!+#REF!</f>
        <v>#REF!</v>
      </c>
      <c r="D209" s="222" t="e">
        <f>#REF!+#REF!+#REF!+#REF!+#REF!+#REF!+#REF!+#REF!+#REF!+#REF!+#REF!+#REF!+#REF!</f>
        <v>#REF!</v>
      </c>
      <c r="E209" s="222" t="e">
        <f>#REF!+#REF!+#REF!+#REF!+#REF!+#REF!+#REF!+#REF!+#REF!+#REF!+#REF!+#REF!+#REF!</f>
        <v>#REF!</v>
      </c>
      <c r="F209" s="222" t="e">
        <f>#REF!+#REF!+#REF!+#REF!+#REF!+#REF!+#REF!+#REF!+#REF!+#REF!+#REF!+#REF!+#REF!</f>
        <v>#REF!</v>
      </c>
      <c r="G209" s="517" t="e">
        <f>#REF!+#REF!+#REF!+#REF!+#REF!+#REF!+#REF!+#REF!+#REF!+#REF!+#REF!+#REF!+#REF!</f>
        <v>#REF!</v>
      </c>
      <c r="H209" s="222" t="e">
        <f>#REF!+#REF!+#REF!+#REF!+#REF!+#REF!+#REF!+#REF!+#REF!+#REF!+#REF!+#REF!+#REF!</f>
        <v>#REF!</v>
      </c>
      <c r="I209" s="222" t="e">
        <f>#REF!+#REF!+#REF!+#REF!+#REF!+#REF!+#REF!+#REF!+#REF!+#REF!+#REF!+#REF!+#REF!</f>
        <v>#REF!</v>
      </c>
      <c r="J209" s="222" t="e">
        <f>#REF!+#REF!+#REF!+#REF!+#REF!+#REF!+#REF!+#REF!+#REF!+#REF!+#REF!+#REF!+#REF!</f>
        <v>#REF!</v>
      </c>
      <c r="K209" s="222" t="e">
        <f>#REF!+#REF!+#REF!+#REF!+#REF!+#REF!+#REF!+#REF!+#REF!+#REF!+#REF!+#REF!+#REF!</f>
        <v>#REF!</v>
      </c>
      <c r="L209" s="222" t="e">
        <f>#REF!+#REF!+#REF!+#REF!+#REF!+#REF!+#REF!+#REF!+#REF!+#REF!+#REF!+#REF!+#REF!</f>
        <v>#REF!</v>
      </c>
      <c r="M209" s="222" t="e">
        <f>#REF!+#REF!+#REF!+#REF!+#REF!+#REF!+#REF!+#REF!+#REF!+#REF!+#REF!+#REF!+#REF!</f>
        <v>#REF!</v>
      </c>
      <c r="N209" s="222" t="e">
        <f>#REF!+#REF!+#REF!+#REF!+#REF!+#REF!+#REF!+#REF!+#REF!+#REF!+#REF!+#REF!+#REF!</f>
        <v>#REF!</v>
      </c>
      <c r="O209" s="222"/>
      <c r="P209" s="222"/>
      <c r="Q209" s="222"/>
      <c r="R209" s="222" t="e">
        <f>#REF!+#REF!+#REF!+#REF!+#REF!+#REF!+#REF!+#REF!+#REF!+#REF!+#REF!+#REF!+#REF!</f>
        <v>#REF!</v>
      </c>
      <c r="S209" s="222"/>
      <c r="T209" s="484" t="e">
        <f>#REF!+#REF!+#REF!+#REF!+#REF!+#REF!+#REF!+#REF!+#REF!+#REF!+#REF!+#REF!+#REF!</f>
        <v>#REF!</v>
      </c>
      <c r="U209" s="484"/>
      <c r="V209" s="222" t="e">
        <f>#REF!+#REF!+#REF!+#REF!+#REF!+#REF!+#REF!+#REF!+#REF!+#REF!+#REF!+#REF!+#REF!</f>
        <v>#REF!</v>
      </c>
      <c r="W209" s="222" t="e">
        <f>#REF!+#REF!+#REF!+#REF!+#REF!+#REF!+#REF!+#REF!+#REF!+#REF!+#REF!+#REF!+#REF!</f>
        <v>#REF!</v>
      </c>
      <c r="X209" s="484" t="e">
        <f>#REF!+#REF!+#REF!+#REF!+#REF!+#REF!+#REF!+#REF!+#REF!+#REF!+#REF!+#REF!+#REF!</f>
        <v>#REF!</v>
      </c>
      <c r="Y209" s="484" t="e">
        <f>#REF!+#REF!+#REF!+#REF!+#REF!+#REF!+#REF!+#REF!+#REF!+#REF!+#REF!+#REF!+#REF!</f>
        <v>#REF!</v>
      </c>
      <c r="Z209" s="484"/>
      <c r="AA209" s="484"/>
      <c r="AB209" s="223" t="e">
        <f>#REF!+#REF!+#REF!+#REF!+#REF!+#REF!+#REF!+#REF!+#REF!+#REF!+#REF!+#REF!+#REF!</f>
        <v>#REF!</v>
      </c>
      <c r="AC209" s="308" t="e">
        <f>#REF!+#REF!+#REF!+#REF!+#REF!+#REF!+#REF!+#REF!+#REF!+#REF!+#REF!+#REF!+#REF!</f>
        <v>#REF!</v>
      </c>
      <c r="AD209" s="222"/>
      <c r="AE209" s="222" t="e">
        <f>#REF!+#REF!+#REF!+#REF!+#REF!+#REF!+#REF!+#REF!+#REF!+#REF!+#REF!+#REF!+#REF!</f>
        <v>#REF!</v>
      </c>
      <c r="AF209" s="222" t="e">
        <f>#REF!+#REF!+#REF!+#REF!+#REF!+#REF!+#REF!+#REF!+#REF!+#REF!+#REF!+#REF!+#REF!</f>
        <v>#REF!</v>
      </c>
      <c r="AG209" s="241" t="e">
        <f>#REF!+#REF!+#REF!+#REF!+#REF!+#REF!+#REF!+#REF!+#REF!+#REF!+#REF!+#REF!+#REF!</f>
        <v>#REF!</v>
      </c>
      <c r="AH209" s="277"/>
      <c r="AI209" s="267"/>
    </row>
    <row r="210" spans="1:35" ht="60.75" hidden="1" x14ac:dyDescent="0.3">
      <c r="A210" s="225" t="s">
        <v>63</v>
      </c>
      <c r="B210" s="379"/>
      <c r="C210" s="222" t="e">
        <f>#REF!+#REF!+#REF!+#REF!+#REF!+#REF!+#REF!+#REF!+#REF!+#REF!+#REF!+#REF!+#REF!</f>
        <v>#REF!</v>
      </c>
      <c r="D210" s="222" t="e">
        <f>#REF!+#REF!+#REF!+#REF!+#REF!+#REF!+#REF!+#REF!+#REF!+#REF!+#REF!+#REF!+#REF!</f>
        <v>#REF!</v>
      </c>
      <c r="E210" s="222" t="e">
        <f>#REF!+#REF!+#REF!+#REF!+#REF!+#REF!+#REF!+#REF!+#REF!+#REF!+#REF!+#REF!+#REF!</f>
        <v>#REF!</v>
      </c>
      <c r="F210" s="222" t="e">
        <f>#REF!+#REF!+#REF!+#REF!+#REF!+#REF!+#REF!+#REF!+#REF!+#REF!+#REF!+#REF!+#REF!</f>
        <v>#REF!</v>
      </c>
      <c r="G210" s="517" t="e">
        <f>#REF!+#REF!+#REF!+#REF!+#REF!+#REF!+#REF!+#REF!+#REF!+#REF!+#REF!+#REF!+#REF!</f>
        <v>#REF!</v>
      </c>
      <c r="H210" s="222" t="e">
        <f>#REF!+#REF!+#REF!+#REF!+#REF!+#REF!+#REF!+#REF!+#REF!+#REF!+#REF!+#REF!+#REF!</f>
        <v>#REF!</v>
      </c>
      <c r="I210" s="222" t="e">
        <f>#REF!+#REF!+#REF!+#REF!+#REF!+#REF!+#REF!+#REF!+#REF!+#REF!+#REF!+#REF!+#REF!</f>
        <v>#REF!</v>
      </c>
      <c r="J210" s="222" t="e">
        <f>#REF!+#REF!+#REF!+#REF!+#REF!+#REF!+#REF!+#REF!+#REF!+#REF!+#REF!+#REF!+#REF!</f>
        <v>#REF!</v>
      </c>
      <c r="K210" s="222" t="e">
        <f>#REF!+#REF!+#REF!+#REF!+#REF!+#REF!+#REF!+#REF!+#REF!+#REF!+#REF!+#REF!+#REF!</f>
        <v>#REF!</v>
      </c>
      <c r="L210" s="222" t="e">
        <f>#REF!+#REF!+#REF!+#REF!+#REF!+#REF!+#REF!+#REF!+#REF!+#REF!+#REF!+#REF!+#REF!</f>
        <v>#REF!</v>
      </c>
      <c r="M210" s="222" t="e">
        <f>#REF!+#REF!+#REF!+#REF!+#REF!+#REF!+#REF!+#REF!+#REF!+#REF!+#REF!+#REF!+#REF!</f>
        <v>#REF!</v>
      </c>
      <c r="N210" s="222" t="e">
        <f>#REF!+#REF!+#REF!+#REF!+#REF!+#REF!+#REF!+#REF!+#REF!+#REF!+#REF!+#REF!+#REF!</f>
        <v>#REF!</v>
      </c>
      <c r="O210" s="222"/>
      <c r="P210" s="222"/>
      <c r="Q210" s="222"/>
      <c r="R210" s="222" t="e">
        <f>#REF!+#REF!+#REF!+#REF!+#REF!+#REF!+#REF!+#REF!+#REF!+#REF!+#REF!+#REF!+#REF!</f>
        <v>#REF!</v>
      </c>
      <c r="S210" s="222"/>
      <c r="T210" s="484" t="e">
        <f>#REF!+#REF!+#REF!+#REF!+#REF!+#REF!+#REF!+#REF!+#REF!+#REF!+#REF!+#REF!+#REF!</f>
        <v>#REF!</v>
      </c>
      <c r="U210" s="484"/>
      <c r="V210" s="222" t="e">
        <f>#REF!+#REF!+#REF!+#REF!+#REF!+#REF!+#REF!+#REF!+#REF!+#REF!+#REF!+#REF!+#REF!</f>
        <v>#REF!</v>
      </c>
      <c r="W210" s="222" t="e">
        <f>#REF!+#REF!+#REF!+#REF!+#REF!+#REF!+#REF!+#REF!+#REF!+#REF!+#REF!+#REF!+#REF!</f>
        <v>#REF!</v>
      </c>
      <c r="X210" s="484" t="e">
        <f>#REF!+#REF!+#REF!+#REF!+#REF!+#REF!+#REF!+#REF!+#REF!+#REF!+#REF!+#REF!+#REF!</f>
        <v>#REF!</v>
      </c>
      <c r="Y210" s="484" t="e">
        <f>#REF!+#REF!+#REF!+#REF!+#REF!+#REF!+#REF!+#REF!+#REF!+#REF!+#REF!+#REF!+#REF!</f>
        <v>#REF!</v>
      </c>
      <c r="Z210" s="484"/>
      <c r="AA210" s="484"/>
      <c r="AB210" s="223" t="e">
        <f>#REF!+#REF!+#REF!+#REF!+#REF!+#REF!+#REF!+#REF!+#REF!+#REF!+#REF!+#REF!+#REF!</f>
        <v>#REF!</v>
      </c>
      <c r="AC210" s="308" t="e">
        <f>#REF!+#REF!+#REF!+#REF!+#REF!+#REF!+#REF!+#REF!+#REF!+#REF!+#REF!+#REF!+#REF!</f>
        <v>#REF!</v>
      </c>
      <c r="AD210" s="222"/>
      <c r="AE210" s="222" t="e">
        <f>#REF!+#REF!+#REF!+#REF!+#REF!+#REF!+#REF!+#REF!+#REF!+#REF!+#REF!+#REF!+#REF!</f>
        <v>#REF!</v>
      </c>
      <c r="AF210" s="222" t="e">
        <f>#REF!+#REF!+#REF!+#REF!+#REF!+#REF!+#REF!+#REF!+#REF!+#REF!+#REF!+#REF!+#REF!</f>
        <v>#REF!</v>
      </c>
      <c r="AG210" s="241" t="e">
        <f>#REF!+#REF!+#REF!+#REF!+#REF!+#REF!+#REF!+#REF!+#REF!+#REF!+#REF!+#REF!+#REF!</f>
        <v>#REF!</v>
      </c>
      <c r="AH210" s="277"/>
      <c r="AI210" s="267"/>
    </row>
    <row r="211" spans="1:35" ht="60.75" hidden="1" x14ac:dyDescent="0.3">
      <c r="A211" s="225" t="s">
        <v>64</v>
      </c>
      <c r="B211" s="379"/>
      <c r="C211" s="222" t="e">
        <f>#REF!+#REF!+#REF!+#REF!+#REF!+#REF!+#REF!+#REF!+#REF!+#REF!+#REF!+#REF!+#REF!</f>
        <v>#REF!</v>
      </c>
      <c r="D211" s="222" t="e">
        <f>#REF!+#REF!+#REF!+#REF!+#REF!+#REF!+#REF!+#REF!+#REF!+#REF!+#REF!+#REF!+#REF!</f>
        <v>#REF!</v>
      </c>
      <c r="E211" s="222" t="e">
        <f>#REF!+#REF!+#REF!+#REF!+#REF!+#REF!+#REF!+#REF!+#REF!+#REF!+#REF!+#REF!+#REF!</f>
        <v>#REF!</v>
      </c>
      <c r="F211" s="222" t="e">
        <f>#REF!+#REF!+#REF!+#REF!+#REF!+#REF!+#REF!+#REF!+#REF!+#REF!+#REF!+#REF!+#REF!</f>
        <v>#REF!</v>
      </c>
      <c r="G211" s="517" t="e">
        <f>#REF!+#REF!+#REF!+#REF!+#REF!+#REF!+#REF!+#REF!+#REF!+#REF!+#REF!+#REF!+#REF!</f>
        <v>#REF!</v>
      </c>
      <c r="H211" s="222" t="e">
        <f>#REF!+#REF!+#REF!+#REF!+#REF!+#REF!+#REF!+#REF!+#REF!+#REF!+#REF!+#REF!+#REF!</f>
        <v>#REF!</v>
      </c>
      <c r="I211" s="222" t="e">
        <f>#REF!+#REF!+#REF!+#REF!+#REF!+#REF!+#REF!+#REF!+#REF!+#REF!+#REF!+#REF!+#REF!</f>
        <v>#REF!</v>
      </c>
      <c r="J211" s="222" t="e">
        <f>#REF!+#REF!+#REF!+#REF!+#REF!+#REF!+#REF!+#REF!+#REF!+#REF!+#REF!+#REF!+#REF!</f>
        <v>#REF!</v>
      </c>
      <c r="K211" s="222" t="e">
        <f>#REF!+#REF!+#REF!+#REF!+#REF!+#REF!+#REF!+#REF!+#REF!+#REF!+#REF!+#REF!+#REF!</f>
        <v>#REF!</v>
      </c>
      <c r="L211" s="222" t="e">
        <f>#REF!+#REF!+#REF!+#REF!+#REF!+#REF!+#REF!+#REF!+#REF!+#REF!+#REF!+#REF!+#REF!</f>
        <v>#REF!</v>
      </c>
      <c r="M211" s="222" t="e">
        <f>#REF!+#REF!+#REF!+#REF!+#REF!+#REF!+#REF!+#REF!+#REF!+#REF!+#REF!+#REF!+#REF!</f>
        <v>#REF!</v>
      </c>
      <c r="N211" s="222" t="e">
        <f>#REF!+#REF!+#REF!+#REF!+#REF!+#REF!+#REF!+#REF!+#REF!+#REF!+#REF!+#REF!+#REF!</f>
        <v>#REF!</v>
      </c>
      <c r="O211" s="222"/>
      <c r="P211" s="222"/>
      <c r="Q211" s="222"/>
      <c r="R211" s="222" t="e">
        <f>#REF!+#REF!+#REF!+#REF!+#REF!+#REF!+#REF!+#REF!+#REF!+#REF!+#REF!+#REF!+#REF!</f>
        <v>#REF!</v>
      </c>
      <c r="S211" s="222"/>
      <c r="T211" s="484" t="e">
        <f>#REF!+#REF!+#REF!+#REF!+#REF!+#REF!+#REF!+#REF!+#REF!+#REF!+#REF!+#REF!+#REF!</f>
        <v>#REF!</v>
      </c>
      <c r="U211" s="484"/>
      <c r="V211" s="222" t="e">
        <f>#REF!+#REF!+#REF!+#REF!+#REF!+#REF!+#REF!+#REF!+#REF!+#REF!+#REF!+#REF!+#REF!</f>
        <v>#REF!</v>
      </c>
      <c r="W211" s="222" t="e">
        <f>#REF!+#REF!+#REF!+#REF!+#REF!+#REF!+#REF!+#REF!+#REF!+#REF!+#REF!+#REF!+#REF!</f>
        <v>#REF!</v>
      </c>
      <c r="X211" s="484" t="e">
        <f>#REF!+#REF!+#REF!+#REF!+#REF!+#REF!+#REF!+#REF!+#REF!+#REF!+#REF!+#REF!+#REF!</f>
        <v>#REF!</v>
      </c>
      <c r="Y211" s="484" t="e">
        <f>#REF!+#REF!+#REF!+#REF!+#REF!+#REF!+#REF!+#REF!+#REF!+#REF!+#REF!+#REF!+#REF!</f>
        <v>#REF!</v>
      </c>
      <c r="Z211" s="484"/>
      <c r="AA211" s="484"/>
      <c r="AB211" s="223" t="e">
        <f>#REF!+#REF!+#REF!+#REF!+#REF!+#REF!+#REF!+#REF!+#REF!+#REF!+#REF!+#REF!+#REF!</f>
        <v>#REF!</v>
      </c>
      <c r="AC211" s="308" t="e">
        <f>#REF!+#REF!+#REF!+#REF!+#REF!+#REF!+#REF!+#REF!+#REF!+#REF!+#REF!+#REF!+#REF!</f>
        <v>#REF!</v>
      </c>
      <c r="AD211" s="222"/>
      <c r="AE211" s="222" t="e">
        <f>#REF!+#REF!+#REF!+#REF!+#REF!+#REF!+#REF!+#REF!+#REF!+#REF!+#REF!+#REF!+#REF!</f>
        <v>#REF!</v>
      </c>
      <c r="AF211" s="222" t="e">
        <f>#REF!+#REF!+#REF!+#REF!+#REF!+#REF!+#REF!+#REF!+#REF!+#REF!+#REF!+#REF!+#REF!</f>
        <v>#REF!</v>
      </c>
      <c r="AG211" s="241" t="e">
        <f>#REF!+#REF!+#REF!+#REF!+#REF!+#REF!+#REF!+#REF!+#REF!+#REF!+#REF!+#REF!+#REF!</f>
        <v>#REF!</v>
      </c>
      <c r="AH211" s="277"/>
      <c r="AI211" s="267"/>
    </row>
    <row r="212" spans="1:35" hidden="1" x14ac:dyDescent="0.3">
      <c r="A212" s="221" t="s">
        <v>65</v>
      </c>
      <c r="B212" s="378"/>
      <c r="C212" s="222" t="e">
        <f>#REF!+#REF!+#REF!+#REF!+#REF!+#REF!+#REF!+#REF!+#REF!+#REF!+#REF!+#REF!+#REF!</f>
        <v>#REF!</v>
      </c>
      <c r="D212" s="222" t="e">
        <f>#REF!+#REF!+#REF!+#REF!+#REF!+#REF!+#REF!+#REF!+#REF!+#REF!+#REF!+#REF!+#REF!</f>
        <v>#REF!</v>
      </c>
      <c r="E212" s="222" t="e">
        <f>#REF!+#REF!+#REF!+#REF!+#REF!+#REF!+#REF!+#REF!+#REF!+#REF!+#REF!+#REF!+#REF!</f>
        <v>#REF!</v>
      </c>
      <c r="F212" s="222" t="e">
        <f>#REF!+#REF!+#REF!+#REF!+#REF!+#REF!+#REF!+#REF!+#REF!+#REF!+#REF!+#REF!+#REF!</f>
        <v>#REF!</v>
      </c>
      <c r="G212" s="517" t="e">
        <f>#REF!+#REF!+#REF!+#REF!+#REF!+#REF!+#REF!+#REF!+#REF!+#REF!+#REF!+#REF!+#REF!</f>
        <v>#REF!</v>
      </c>
      <c r="H212" s="222" t="e">
        <f>#REF!+#REF!+#REF!+#REF!+#REF!+#REF!+#REF!+#REF!+#REF!+#REF!+#REF!+#REF!+#REF!</f>
        <v>#REF!</v>
      </c>
      <c r="I212" s="222" t="e">
        <f>#REF!+#REF!+#REF!+#REF!+#REF!+#REF!+#REF!+#REF!+#REF!+#REF!+#REF!+#REF!+#REF!</f>
        <v>#REF!</v>
      </c>
      <c r="J212" s="222" t="e">
        <f>#REF!+#REF!+#REF!+#REF!+#REF!+#REF!+#REF!+#REF!+#REF!+#REF!+#REF!+#REF!+#REF!</f>
        <v>#REF!</v>
      </c>
      <c r="K212" s="222" t="e">
        <f>#REF!+#REF!+#REF!+#REF!+#REF!+#REF!+#REF!+#REF!+#REF!+#REF!+#REF!+#REF!+#REF!</f>
        <v>#REF!</v>
      </c>
      <c r="L212" s="222" t="e">
        <f>#REF!+#REF!+#REF!+#REF!+#REF!+#REF!+#REF!+#REF!+#REF!+#REF!+#REF!+#REF!+#REF!</f>
        <v>#REF!</v>
      </c>
      <c r="M212" s="222" t="e">
        <f>#REF!+#REF!+#REF!+#REF!+#REF!+#REF!+#REF!+#REF!+#REF!+#REF!+#REF!+#REF!+#REF!</f>
        <v>#REF!</v>
      </c>
      <c r="N212" s="222" t="e">
        <f>#REF!+#REF!+#REF!+#REF!+#REF!+#REF!+#REF!+#REF!+#REF!+#REF!+#REF!+#REF!+#REF!</f>
        <v>#REF!</v>
      </c>
      <c r="O212" s="222"/>
      <c r="P212" s="222"/>
      <c r="Q212" s="222"/>
      <c r="R212" s="222" t="e">
        <f>#REF!+#REF!+#REF!+#REF!+#REF!+#REF!+#REF!+#REF!+#REF!+#REF!+#REF!+#REF!+#REF!</f>
        <v>#REF!</v>
      </c>
      <c r="S212" s="222"/>
      <c r="T212" s="484" t="e">
        <f>#REF!+#REF!+#REF!+#REF!+#REF!+#REF!+#REF!+#REF!+#REF!+#REF!+#REF!+#REF!+#REF!</f>
        <v>#REF!</v>
      </c>
      <c r="U212" s="484"/>
      <c r="V212" s="222" t="e">
        <f>#REF!+#REF!+#REF!+#REF!+#REF!+#REF!+#REF!+#REF!+#REF!+#REF!+#REF!+#REF!+#REF!</f>
        <v>#REF!</v>
      </c>
      <c r="W212" s="222" t="e">
        <f>#REF!+#REF!+#REF!+#REF!+#REF!+#REF!+#REF!+#REF!+#REF!+#REF!+#REF!+#REF!+#REF!</f>
        <v>#REF!</v>
      </c>
      <c r="X212" s="484" t="e">
        <f>#REF!+#REF!+#REF!+#REF!+#REF!+#REF!+#REF!+#REF!+#REF!+#REF!+#REF!+#REF!+#REF!</f>
        <v>#REF!</v>
      </c>
      <c r="Y212" s="484" t="e">
        <f>#REF!+#REF!+#REF!+#REF!+#REF!+#REF!+#REF!+#REF!+#REF!+#REF!+#REF!+#REF!+#REF!</f>
        <v>#REF!</v>
      </c>
      <c r="Z212" s="484"/>
      <c r="AA212" s="484"/>
      <c r="AB212" s="223" t="e">
        <f>#REF!+#REF!+#REF!+#REF!+#REF!+#REF!+#REF!+#REF!+#REF!+#REF!+#REF!+#REF!+#REF!</f>
        <v>#REF!</v>
      </c>
      <c r="AC212" s="308" t="e">
        <f>#REF!+#REF!+#REF!+#REF!+#REF!+#REF!+#REF!+#REF!+#REF!+#REF!+#REF!+#REF!+#REF!</f>
        <v>#REF!</v>
      </c>
      <c r="AD212" s="222"/>
      <c r="AE212" s="222" t="e">
        <f>#REF!+#REF!+#REF!+#REF!+#REF!+#REF!+#REF!+#REF!+#REF!+#REF!+#REF!+#REF!+#REF!</f>
        <v>#REF!</v>
      </c>
      <c r="AF212" s="222" t="e">
        <f>#REF!+#REF!+#REF!+#REF!+#REF!+#REF!+#REF!+#REF!+#REF!+#REF!+#REF!+#REF!+#REF!</f>
        <v>#REF!</v>
      </c>
      <c r="AG212" s="241" t="e">
        <f>#REF!+#REF!+#REF!+#REF!+#REF!+#REF!+#REF!+#REF!+#REF!+#REF!+#REF!+#REF!+#REF!</f>
        <v>#REF!</v>
      </c>
      <c r="AH212" s="277"/>
      <c r="AI212" s="267"/>
    </row>
    <row r="213" spans="1:35" ht="60.75" hidden="1" x14ac:dyDescent="0.3">
      <c r="A213" s="225" t="s">
        <v>63</v>
      </c>
      <c r="B213" s="379"/>
      <c r="C213" s="222" t="e">
        <f>#REF!+#REF!+#REF!+#REF!+#REF!+#REF!+#REF!+#REF!+#REF!+#REF!+#REF!+#REF!+#REF!</f>
        <v>#REF!</v>
      </c>
      <c r="D213" s="222" t="e">
        <f>#REF!+#REF!+#REF!+#REF!+#REF!+#REF!+#REF!+#REF!+#REF!+#REF!+#REF!+#REF!+#REF!</f>
        <v>#REF!</v>
      </c>
      <c r="E213" s="222" t="e">
        <f>#REF!+#REF!+#REF!+#REF!+#REF!+#REF!+#REF!+#REF!+#REF!+#REF!+#REF!+#REF!+#REF!</f>
        <v>#REF!</v>
      </c>
      <c r="F213" s="222" t="e">
        <f>#REF!+#REF!+#REF!+#REF!+#REF!+#REF!+#REF!+#REF!+#REF!+#REF!+#REF!+#REF!+#REF!</f>
        <v>#REF!</v>
      </c>
      <c r="G213" s="517" t="e">
        <f>#REF!+#REF!+#REF!+#REF!+#REF!+#REF!+#REF!+#REF!+#REF!+#REF!+#REF!+#REF!+#REF!</f>
        <v>#REF!</v>
      </c>
      <c r="H213" s="222" t="e">
        <f>#REF!+#REF!+#REF!+#REF!+#REF!+#REF!+#REF!+#REF!+#REF!+#REF!+#REF!+#REF!+#REF!</f>
        <v>#REF!</v>
      </c>
      <c r="I213" s="222" t="e">
        <f>#REF!+#REF!+#REF!+#REF!+#REF!+#REF!+#REF!+#REF!+#REF!+#REF!+#REF!+#REF!+#REF!</f>
        <v>#REF!</v>
      </c>
      <c r="J213" s="222" t="e">
        <f>#REF!+#REF!+#REF!+#REF!+#REF!+#REF!+#REF!+#REF!+#REF!+#REF!+#REF!+#REF!+#REF!</f>
        <v>#REF!</v>
      </c>
      <c r="K213" s="222" t="e">
        <f>#REF!+#REF!+#REF!+#REF!+#REF!+#REF!+#REF!+#REF!+#REF!+#REF!+#REF!+#REF!+#REF!</f>
        <v>#REF!</v>
      </c>
      <c r="L213" s="222" t="e">
        <f>#REF!+#REF!+#REF!+#REF!+#REF!+#REF!+#REF!+#REF!+#REF!+#REF!+#REF!+#REF!+#REF!</f>
        <v>#REF!</v>
      </c>
      <c r="M213" s="222" t="e">
        <f>#REF!+#REF!+#REF!+#REF!+#REF!+#REF!+#REF!+#REF!+#REF!+#REF!+#REF!+#REF!+#REF!</f>
        <v>#REF!</v>
      </c>
      <c r="N213" s="222" t="e">
        <f>#REF!+#REF!+#REF!+#REF!+#REF!+#REF!+#REF!+#REF!+#REF!+#REF!+#REF!+#REF!+#REF!</f>
        <v>#REF!</v>
      </c>
      <c r="O213" s="222"/>
      <c r="P213" s="222"/>
      <c r="Q213" s="222"/>
      <c r="R213" s="222" t="e">
        <f>#REF!+#REF!+#REF!+#REF!+#REF!+#REF!+#REF!+#REF!+#REF!+#REF!+#REF!+#REF!+#REF!</f>
        <v>#REF!</v>
      </c>
      <c r="S213" s="222"/>
      <c r="T213" s="484" t="e">
        <f>#REF!+#REF!+#REF!+#REF!+#REF!+#REF!+#REF!+#REF!+#REF!+#REF!+#REF!+#REF!+#REF!</f>
        <v>#REF!</v>
      </c>
      <c r="U213" s="484"/>
      <c r="V213" s="222" t="e">
        <f>#REF!+#REF!+#REF!+#REF!+#REF!+#REF!+#REF!+#REF!+#REF!+#REF!+#REF!+#REF!+#REF!</f>
        <v>#REF!</v>
      </c>
      <c r="W213" s="222" t="e">
        <f>#REF!+#REF!+#REF!+#REF!+#REF!+#REF!+#REF!+#REF!+#REF!+#REF!+#REF!+#REF!+#REF!</f>
        <v>#REF!</v>
      </c>
      <c r="X213" s="484" t="e">
        <f>#REF!+#REF!+#REF!+#REF!+#REF!+#REF!+#REF!+#REF!+#REF!+#REF!+#REF!+#REF!+#REF!</f>
        <v>#REF!</v>
      </c>
      <c r="Y213" s="484" t="e">
        <f>#REF!+#REF!+#REF!+#REF!+#REF!+#REF!+#REF!+#REF!+#REF!+#REF!+#REF!+#REF!+#REF!</f>
        <v>#REF!</v>
      </c>
      <c r="Z213" s="484"/>
      <c r="AA213" s="484"/>
      <c r="AB213" s="223" t="e">
        <f>#REF!+#REF!+#REF!+#REF!+#REF!+#REF!+#REF!+#REF!+#REF!+#REF!+#REF!+#REF!+#REF!</f>
        <v>#REF!</v>
      </c>
      <c r="AC213" s="308" t="e">
        <f>#REF!+#REF!+#REF!+#REF!+#REF!+#REF!+#REF!+#REF!+#REF!+#REF!+#REF!+#REF!+#REF!</f>
        <v>#REF!</v>
      </c>
      <c r="AD213" s="222"/>
      <c r="AE213" s="222" t="e">
        <f>#REF!+#REF!+#REF!+#REF!+#REF!+#REF!+#REF!+#REF!+#REF!+#REF!+#REF!+#REF!+#REF!</f>
        <v>#REF!</v>
      </c>
      <c r="AF213" s="222" t="e">
        <f>#REF!+#REF!+#REF!+#REF!+#REF!+#REF!+#REF!+#REF!+#REF!+#REF!+#REF!+#REF!+#REF!</f>
        <v>#REF!</v>
      </c>
      <c r="AG213" s="241" t="e">
        <f>#REF!+#REF!+#REF!+#REF!+#REF!+#REF!+#REF!+#REF!+#REF!+#REF!+#REF!+#REF!+#REF!</f>
        <v>#REF!</v>
      </c>
      <c r="AH213" s="278"/>
      <c r="AI213" s="267"/>
    </row>
    <row r="214" spans="1:35" ht="60.75" hidden="1" x14ac:dyDescent="0.3">
      <c r="A214" s="225" t="s">
        <v>64</v>
      </c>
      <c r="B214" s="379"/>
      <c r="C214" s="222" t="e">
        <f>#REF!+#REF!+#REF!+#REF!+#REF!+#REF!+#REF!+#REF!+#REF!+#REF!+#REF!+#REF!+#REF!</f>
        <v>#REF!</v>
      </c>
      <c r="D214" s="222" t="e">
        <f>#REF!+#REF!+#REF!+#REF!+#REF!+#REF!+#REF!+#REF!+#REF!+#REF!+#REF!+#REF!+#REF!</f>
        <v>#REF!</v>
      </c>
      <c r="E214" s="222" t="e">
        <f>#REF!+#REF!+#REF!+#REF!+#REF!+#REF!+#REF!+#REF!+#REF!+#REF!+#REF!+#REF!+#REF!</f>
        <v>#REF!</v>
      </c>
      <c r="F214" s="222" t="e">
        <f>#REF!+#REF!+#REF!+#REF!+#REF!+#REF!+#REF!+#REF!+#REF!+#REF!+#REF!+#REF!+#REF!</f>
        <v>#REF!</v>
      </c>
      <c r="G214" s="517" t="e">
        <f>#REF!+#REF!+#REF!+#REF!+#REF!+#REF!+#REF!+#REF!+#REF!+#REF!+#REF!+#REF!+#REF!</f>
        <v>#REF!</v>
      </c>
      <c r="H214" s="222" t="e">
        <f>#REF!+#REF!+#REF!+#REF!+#REF!+#REF!+#REF!+#REF!+#REF!+#REF!+#REF!+#REF!+#REF!</f>
        <v>#REF!</v>
      </c>
      <c r="I214" s="222" t="e">
        <f>#REF!+#REF!+#REF!+#REF!+#REF!+#REF!+#REF!+#REF!+#REF!+#REF!+#REF!+#REF!+#REF!</f>
        <v>#REF!</v>
      </c>
      <c r="J214" s="222" t="e">
        <f>#REF!+#REF!+#REF!+#REF!+#REF!+#REF!+#REF!+#REF!+#REF!+#REF!+#REF!+#REF!+#REF!</f>
        <v>#REF!</v>
      </c>
      <c r="K214" s="222" t="e">
        <f>#REF!+#REF!+#REF!+#REF!+#REF!+#REF!+#REF!+#REF!+#REF!+#REF!+#REF!+#REF!+#REF!</f>
        <v>#REF!</v>
      </c>
      <c r="L214" s="222" t="e">
        <f>#REF!+#REF!+#REF!+#REF!+#REF!+#REF!+#REF!+#REF!+#REF!+#REF!+#REF!+#REF!+#REF!</f>
        <v>#REF!</v>
      </c>
      <c r="M214" s="222" t="e">
        <f>#REF!+#REF!+#REF!+#REF!+#REF!+#REF!+#REF!+#REF!+#REF!+#REF!+#REF!+#REF!+#REF!</f>
        <v>#REF!</v>
      </c>
      <c r="N214" s="222" t="e">
        <f>#REF!+#REF!+#REF!+#REF!+#REF!+#REF!+#REF!+#REF!+#REF!+#REF!+#REF!+#REF!+#REF!</f>
        <v>#REF!</v>
      </c>
      <c r="O214" s="222"/>
      <c r="P214" s="222"/>
      <c r="Q214" s="222"/>
      <c r="R214" s="222" t="e">
        <f>#REF!+#REF!+#REF!+#REF!+#REF!+#REF!+#REF!+#REF!+#REF!+#REF!+#REF!+#REF!+#REF!</f>
        <v>#REF!</v>
      </c>
      <c r="S214" s="222"/>
      <c r="T214" s="484" t="e">
        <f>#REF!+#REF!+#REF!+#REF!+#REF!+#REF!+#REF!+#REF!+#REF!+#REF!+#REF!+#REF!+#REF!</f>
        <v>#REF!</v>
      </c>
      <c r="U214" s="484"/>
      <c r="V214" s="222" t="e">
        <f>#REF!+#REF!+#REF!+#REF!+#REF!+#REF!+#REF!+#REF!+#REF!+#REF!+#REF!+#REF!+#REF!</f>
        <v>#REF!</v>
      </c>
      <c r="W214" s="222" t="e">
        <f>#REF!+#REF!+#REF!+#REF!+#REF!+#REF!+#REF!+#REF!+#REF!+#REF!+#REF!+#REF!+#REF!</f>
        <v>#REF!</v>
      </c>
      <c r="X214" s="484" t="e">
        <f>#REF!+#REF!+#REF!+#REF!+#REF!+#REF!+#REF!+#REF!+#REF!+#REF!+#REF!+#REF!+#REF!</f>
        <v>#REF!</v>
      </c>
      <c r="Y214" s="484" t="e">
        <f>#REF!+#REF!+#REF!+#REF!+#REF!+#REF!+#REF!+#REF!+#REF!+#REF!+#REF!+#REF!+#REF!</f>
        <v>#REF!</v>
      </c>
      <c r="Z214" s="484"/>
      <c r="AA214" s="484"/>
      <c r="AB214" s="223" t="e">
        <f>#REF!+#REF!+#REF!+#REF!+#REF!+#REF!+#REF!+#REF!+#REF!+#REF!+#REF!+#REF!+#REF!</f>
        <v>#REF!</v>
      </c>
      <c r="AC214" s="308" t="e">
        <f>#REF!+#REF!+#REF!+#REF!+#REF!+#REF!+#REF!+#REF!+#REF!+#REF!+#REF!+#REF!+#REF!</f>
        <v>#REF!</v>
      </c>
      <c r="AD214" s="222"/>
      <c r="AE214" s="222" t="e">
        <f>#REF!+#REF!+#REF!+#REF!+#REF!+#REF!+#REF!+#REF!+#REF!+#REF!+#REF!+#REF!+#REF!</f>
        <v>#REF!</v>
      </c>
      <c r="AF214" s="222" t="e">
        <f>#REF!+#REF!+#REF!+#REF!+#REF!+#REF!+#REF!+#REF!+#REF!+#REF!+#REF!+#REF!+#REF!</f>
        <v>#REF!</v>
      </c>
      <c r="AG214" s="241" t="e">
        <f>#REF!+#REF!+#REF!+#REF!+#REF!+#REF!+#REF!+#REF!+#REF!+#REF!+#REF!+#REF!+#REF!</f>
        <v>#REF!</v>
      </c>
      <c r="AH214" s="278"/>
      <c r="AI214" s="267"/>
    </row>
    <row r="215" spans="1:35" ht="15.75" hidden="1" customHeight="1" x14ac:dyDescent="0.3">
      <c r="A215" s="221" t="s">
        <v>66</v>
      </c>
      <c r="B215" s="378"/>
      <c r="C215" s="222" t="e">
        <f>#REF!+#REF!+#REF!+#REF!+#REF!+#REF!+#REF!+#REF!+#REF!+#REF!+#REF!+#REF!+#REF!</f>
        <v>#REF!</v>
      </c>
      <c r="D215" s="222" t="e">
        <f>#REF!+#REF!+#REF!+#REF!+#REF!+#REF!+#REF!+#REF!+#REF!+#REF!+#REF!+#REF!+#REF!</f>
        <v>#REF!</v>
      </c>
      <c r="E215" s="222" t="e">
        <f>#REF!+#REF!+#REF!+#REF!+#REF!+#REF!+#REF!+#REF!+#REF!+#REF!+#REF!+#REF!+#REF!</f>
        <v>#REF!</v>
      </c>
      <c r="F215" s="222" t="e">
        <f>#REF!+#REF!+#REF!+#REF!+#REF!+#REF!+#REF!+#REF!+#REF!+#REF!+#REF!+#REF!+#REF!</f>
        <v>#REF!</v>
      </c>
      <c r="G215" s="517" t="e">
        <f>#REF!+#REF!+#REF!+#REF!+#REF!+#REF!+#REF!+#REF!+#REF!+#REF!+#REF!+#REF!+#REF!</f>
        <v>#REF!</v>
      </c>
      <c r="H215" s="222" t="e">
        <f>#REF!+#REF!+#REF!+#REF!+#REF!+#REF!+#REF!+#REF!+#REF!+#REF!+#REF!+#REF!+#REF!</f>
        <v>#REF!</v>
      </c>
      <c r="I215" s="222" t="e">
        <f>#REF!+#REF!+#REF!+#REF!+#REF!+#REF!+#REF!+#REF!+#REF!+#REF!+#REF!+#REF!+#REF!</f>
        <v>#REF!</v>
      </c>
      <c r="J215" s="222" t="e">
        <f>#REF!+#REF!+#REF!+#REF!+#REF!+#REF!+#REF!+#REF!+#REF!+#REF!+#REF!+#REF!+#REF!</f>
        <v>#REF!</v>
      </c>
      <c r="K215" s="222" t="e">
        <f>#REF!+#REF!+#REF!+#REF!+#REF!+#REF!+#REF!+#REF!+#REF!+#REF!+#REF!+#REF!+#REF!</f>
        <v>#REF!</v>
      </c>
      <c r="L215" s="222" t="e">
        <f>#REF!+#REF!+#REF!+#REF!+#REF!+#REF!+#REF!+#REF!+#REF!+#REF!+#REF!+#REF!+#REF!</f>
        <v>#REF!</v>
      </c>
      <c r="M215" s="222" t="e">
        <f>#REF!+#REF!+#REF!+#REF!+#REF!+#REF!+#REF!+#REF!+#REF!+#REF!+#REF!+#REF!+#REF!</f>
        <v>#REF!</v>
      </c>
      <c r="N215" s="222" t="e">
        <f>#REF!+#REF!+#REF!+#REF!+#REF!+#REF!+#REF!+#REF!+#REF!+#REF!+#REF!+#REF!+#REF!</f>
        <v>#REF!</v>
      </c>
      <c r="O215" s="222"/>
      <c r="P215" s="222"/>
      <c r="Q215" s="222"/>
      <c r="R215" s="222" t="e">
        <f>#REF!+#REF!+#REF!+#REF!+#REF!+#REF!+#REF!+#REF!+#REF!+#REF!+#REF!+#REF!+#REF!</f>
        <v>#REF!</v>
      </c>
      <c r="S215" s="222"/>
      <c r="T215" s="484" t="e">
        <f>#REF!+#REF!+#REF!+#REF!+#REF!+#REF!+#REF!+#REF!+#REF!+#REF!+#REF!+#REF!+#REF!</f>
        <v>#REF!</v>
      </c>
      <c r="U215" s="484"/>
      <c r="V215" s="222" t="e">
        <f>#REF!+#REF!+#REF!+#REF!+#REF!+#REF!+#REF!+#REF!+#REF!+#REF!+#REF!+#REF!+#REF!</f>
        <v>#REF!</v>
      </c>
      <c r="W215" s="222" t="e">
        <f>#REF!+#REF!+#REF!+#REF!+#REF!+#REF!+#REF!+#REF!+#REF!+#REF!+#REF!+#REF!+#REF!</f>
        <v>#REF!</v>
      </c>
      <c r="X215" s="484" t="e">
        <f>#REF!+#REF!+#REF!+#REF!+#REF!+#REF!+#REF!+#REF!+#REF!+#REF!+#REF!+#REF!+#REF!</f>
        <v>#REF!</v>
      </c>
      <c r="Y215" s="484" t="e">
        <f>#REF!+#REF!+#REF!+#REF!+#REF!+#REF!+#REF!+#REF!+#REF!+#REF!+#REF!+#REF!+#REF!</f>
        <v>#REF!</v>
      </c>
      <c r="Z215" s="484"/>
      <c r="AA215" s="484"/>
      <c r="AB215" s="223" t="e">
        <f>#REF!+#REF!+#REF!+#REF!+#REF!+#REF!+#REF!+#REF!+#REF!+#REF!+#REF!+#REF!+#REF!</f>
        <v>#REF!</v>
      </c>
      <c r="AC215" s="308" t="e">
        <f>#REF!+#REF!+#REF!+#REF!+#REF!+#REF!+#REF!+#REF!+#REF!+#REF!+#REF!+#REF!+#REF!</f>
        <v>#REF!</v>
      </c>
      <c r="AD215" s="222"/>
      <c r="AE215" s="222" t="e">
        <f>#REF!+#REF!+#REF!+#REF!+#REF!+#REF!+#REF!+#REF!+#REF!+#REF!+#REF!+#REF!+#REF!</f>
        <v>#REF!</v>
      </c>
      <c r="AF215" s="222" t="e">
        <f>#REF!+#REF!+#REF!+#REF!+#REF!+#REF!+#REF!+#REF!+#REF!+#REF!+#REF!+#REF!+#REF!</f>
        <v>#REF!</v>
      </c>
      <c r="AG215" s="241" t="e">
        <f>#REF!+#REF!+#REF!+#REF!+#REF!+#REF!+#REF!+#REF!+#REF!+#REF!+#REF!+#REF!+#REF!</f>
        <v>#REF!</v>
      </c>
      <c r="AH215" s="278"/>
      <c r="AI215" s="267"/>
    </row>
    <row r="216" spans="1:35" ht="60.75" hidden="1" x14ac:dyDescent="0.3">
      <c r="A216" s="225" t="s">
        <v>63</v>
      </c>
      <c r="B216" s="379"/>
      <c r="C216" s="222" t="e">
        <f>#REF!+#REF!+#REF!+#REF!+#REF!+#REF!+#REF!+#REF!+#REF!+#REF!+#REF!+#REF!+#REF!</f>
        <v>#REF!</v>
      </c>
      <c r="D216" s="222" t="e">
        <f>#REF!+#REF!+#REF!+#REF!+#REF!+#REF!+#REF!+#REF!+#REF!+#REF!+#REF!+#REF!+#REF!</f>
        <v>#REF!</v>
      </c>
      <c r="E216" s="222" t="e">
        <f>#REF!+#REF!+#REF!+#REF!+#REF!+#REF!+#REF!+#REF!+#REF!+#REF!+#REF!+#REF!+#REF!</f>
        <v>#REF!</v>
      </c>
      <c r="F216" s="222" t="e">
        <f>#REF!+#REF!+#REF!+#REF!+#REF!+#REF!+#REF!+#REF!+#REF!+#REF!+#REF!+#REF!+#REF!</f>
        <v>#REF!</v>
      </c>
      <c r="G216" s="517" t="e">
        <f>#REF!+#REF!+#REF!+#REF!+#REF!+#REF!+#REF!+#REF!+#REF!+#REF!+#REF!+#REF!+#REF!</f>
        <v>#REF!</v>
      </c>
      <c r="H216" s="222" t="e">
        <f>#REF!+#REF!+#REF!+#REF!+#REF!+#REF!+#REF!+#REF!+#REF!+#REF!+#REF!+#REF!+#REF!</f>
        <v>#REF!</v>
      </c>
      <c r="I216" s="222" t="e">
        <f>#REF!+#REF!+#REF!+#REF!+#REF!+#REF!+#REF!+#REF!+#REF!+#REF!+#REF!+#REF!+#REF!</f>
        <v>#REF!</v>
      </c>
      <c r="J216" s="222" t="e">
        <f>#REF!+#REF!+#REF!+#REF!+#REF!+#REF!+#REF!+#REF!+#REF!+#REF!+#REF!+#REF!+#REF!</f>
        <v>#REF!</v>
      </c>
      <c r="K216" s="222" t="e">
        <f>#REF!+#REF!+#REF!+#REF!+#REF!+#REF!+#REF!+#REF!+#REF!+#REF!+#REF!+#REF!+#REF!</f>
        <v>#REF!</v>
      </c>
      <c r="L216" s="222" t="e">
        <f>#REF!+#REF!+#REF!+#REF!+#REF!+#REF!+#REF!+#REF!+#REF!+#REF!+#REF!+#REF!+#REF!</f>
        <v>#REF!</v>
      </c>
      <c r="M216" s="222" t="e">
        <f>#REF!+#REF!+#REF!+#REF!+#REF!+#REF!+#REF!+#REF!+#REF!+#REF!+#REF!+#REF!+#REF!</f>
        <v>#REF!</v>
      </c>
      <c r="N216" s="222" t="e">
        <f>#REF!+#REF!+#REF!+#REF!+#REF!+#REF!+#REF!+#REF!+#REF!+#REF!+#REF!+#REF!+#REF!</f>
        <v>#REF!</v>
      </c>
      <c r="O216" s="222"/>
      <c r="P216" s="222"/>
      <c r="Q216" s="222"/>
      <c r="R216" s="222" t="e">
        <f>#REF!+#REF!+#REF!+#REF!+#REF!+#REF!+#REF!+#REF!+#REF!+#REF!+#REF!+#REF!+#REF!</f>
        <v>#REF!</v>
      </c>
      <c r="S216" s="222"/>
      <c r="T216" s="484" t="e">
        <f>#REF!+#REF!+#REF!+#REF!+#REF!+#REF!+#REF!+#REF!+#REF!+#REF!+#REF!+#REF!+#REF!</f>
        <v>#REF!</v>
      </c>
      <c r="U216" s="484"/>
      <c r="V216" s="222" t="e">
        <f>#REF!+#REF!+#REF!+#REF!+#REF!+#REF!+#REF!+#REF!+#REF!+#REF!+#REF!+#REF!+#REF!</f>
        <v>#REF!</v>
      </c>
      <c r="W216" s="222" t="e">
        <f>#REF!+#REF!+#REF!+#REF!+#REF!+#REF!+#REF!+#REF!+#REF!+#REF!+#REF!+#REF!+#REF!</f>
        <v>#REF!</v>
      </c>
      <c r="X216" s="484" t="e">
        <f>#REF!+#REF!+#REF!+#REF!+#REF!+#REF!+#REF!+#REF!+#REF!+#REF!+#REF!+#REF!+#REF!</f>
        <v>#REF!</v>
      </c>
      <c r="Y216" s="484" t="e">
        <f>#REF!+#REF!+#REF!+#REF!+#REF!+#REF!+#REF!+#REF!+#REF!+#REF!+#REF!+#REF!+#REF!</f>
        <v>#REF!</v>
      </c>
      <c r="Z216" s="484"/>
      <c r="AA216" s="484"/>
      <c r="AB216" s="223" t="e">
        <f>#REF!+#REF!+#REF!+#REF!+#REF!+#REF!+#REF!+#REF!+#REF!+#REF!+#REF!+#REF!+#REF!</f>
        <v>#REF!</v>
      </c>
      <c r="AC216" s="308" t="e">
        <f>#REF!+#REF!+#REF!+#REF!+#REF!+#REF!+#REF!+#REF!+#REF!+#REF!+#REF!+#REF!+#REF!</f>
        <v>#REF!</v>
      </c>
      <c r="AD216" s="222"/>
      <c r="AE216" s="222" t="e">
        <f>#REF!+#REF!+#REF!+#REF!+#REF!+#REF!+#REF!+#REF!+#REF!+#REF!+#REF!+#REF!+#REF!</f>
        <v>#REF!</v>
      </c>
      <c r="AF216" s="222" t="e">
        <f>#REF!+#REF!+#REF!+#REF!+#REF!+#REF!+#REF!+#REF!+#REF!+#REF!+#REF!+#REF!+#REF!</f>
        <v>#REF!</v>
      </c>
      <c r="AG216" s="241" t="e">
        <f>#REF!+#REF!+#REF!+#REF!+#REF!+#REF!+#REF!+#REF!+#REF!+#REF!+#REF!+#REF!+#REF!</f>
        <v>#REF!</v>
      </c>
      <c r="AH216" s="278"/>
      <c r="AI216" s="267"/>
    </row>
    <row r="217" spans="1:35" ht="60.75" hidden="1" x14ac:dyDescent="0.3">
      <c r="A217" s="225" t="s">
        <v>64</v>
      </c>
      <c r="B217" s="379"/>
      <c r="C217" s="222" t="e">
        <f>#REF!+#REF!+#REF!+#REF!+#REF!+#REF!+#REF!+#REF!+#REF!+#REF!+#REF!+#REF!+#REF!</f>
        <v>#REF!</v>
      </c>
      <c r="D217" s="222" t="e">
        <f>#REF!+#REF!+#REF!+#REF!+#REF!+#REF!+#REF!+#REF!+#REF!+#REF!+#REF!+#REF!+#REF!</f>
        <v>#REF!</v>
      </c>
      <c r="E217" s="222" t="e">
        <f>#REF!+#REF!+#REF!+#REF!+#REF!+#REF!+#REF!+#REF!+#REF!+#REF!+#REF!+#REF!+#REF!</f>
        <v>#REF!</v>
      </c>
      <c r="F217" s="222" t="e">
        <f>#REF!+#REF!+#REF!+#REF!+#REF!+#REF!+#REF!+#REF!+#REF!+#REF!+#REF!+#REF!+#REF!</f>
        <v>#REF!</v>
      </c>
      <c r="G217" s="517" t="e">
        <f>#REF!+#REF!+#REF!+#REF!+#REF!+#REF!+#REF!+#REF!+#REF!+#REF!+#REF!+#REF!+#REF!</f>
        <v>#REF!</v>
      </c>
      <c r="H217" s="222" t="e">
        <f>#REF!+#REF!+#REF!+#REF!+#REF!+#REF!+#REF!+#REF!+#REF!+#REF!+#REF!+#REF!+#REF!</f>
        <v>#REF!</v>
      </c>
      <c r="I217" s="222" t="e">
        <f>#REF!+#REF!+#REF!+#REF!+#REF!+#REF!+#REF!+#REF!+#REF!+#REF!+#REF!+#REF!+#REF!</f>
        <v>#REF!</v>
      </c>
      <c r="J217" s="222" t="e">
        <f>#REF!+#REF!+#REF!+#REF!+#REF!+#REF!+#REF!+#REF!+#REF!+#REF!+#REF!+#REF!+#REF!</f>
        <v>#REF!</v>
      </c>
      <c r="K217" s="222" t="e">
        <f>#REF!+#REF!+#REF!+#REF!+#REF!+#REF!+#REF!+#REF!+#REF!+#REF!+#REF!+#REF!+#REF!</f>
        <v>#REF!</v>
      </c>
      <c r="L217" s="222" t="e">
        <f>#REF!+#REF!+#REF!+#REF!+#REF!+#REF!+#REF!+#REF!+#REF!+#REF!+#REF!+#REF!+#REF!</f>
        <v>#REF!</v>
      </c>
      <c r="M217" s="222" t="e">
        <f>#REF!+#REF!+#REF!+#REF!+#REF!+#REF!+#REF!+#REF!+#REF!+#REF!+#REF!+#REF!+#REF!</f>
        <v>#REF!</v>
      </c>
      <c r="N217" s="222" t="e">
        <f>#REF!+#REF!+#REF!+#REF!+#REF!+#REF!+#REF!+#REF!+#REF!+#REF!+#REF!+#REF!+#REF!</f>
        <v>#REF!</v>
      </c>
      <c r="O217" s="222"/>
      <c r="P217" s="222"/>
      <c r="Q217" s="222"/>
      <c r="R217" s="222" t="e">
        <f>#REF!+#REF!+#REF!+#REF!+#REF!+#REF!+#REF!+#REF!+#REF!+#REF!+#REF!+#REF!+#REF!</f>
        <v>#REF!</v>
      </c>
      <c r="S217" s="222"/>
      <c r="T217" s="484" t="e">
        <f>#REF!+#REF!+#REF!+#REF!+#REF!+#REF!+#REF!+#REF!+#REF!+#REF!+#REF!+#REF!+#REF!</f>
        <v>#REF!</v>
      </c>
      <c r="U217" s="484"/>
      <c r="V217" s="222" t="e">
        <f>#REF!+#REF!+#REF!+#REF!+#REF!+#REF!+#REF!+#REF!+#REF!+#REF!+#REF!+#REF!+#REF!</f>
        <v>#REF!</v>
      </c>
      <c r="W217" s="222" t="e">
        <f>#REF!+#REF!+#REF!+#REF!+#REF!+#REF!+#REF!+#REF!+#REF!+#REF!+#REF!+#REF!+#REF!</f>
        <v>#REF!</v>
      </c>
      <c r="X217" s="484" t="e">
        <f>#REF!+#REF!+#REF!+#REF!+#REF!+#REF!+#REF!+#REF!+#REF!+#REF!+#REF!+#REF!+#REF!</f>
        <v>#REF!</v>
      </c>
      <c r="Y217" s="484" t="e">
        <f>#REF!+#REF!+#REF!+#REF!+#REF!+#REF!+#REF!+#REF!+#REF!+#REF!+#REF!+#REF!+#REF!</f>
        <v>#REF!</v>
      </c>
      <c r="Z217" s="484"/>
      <c r="AA217" s="484"/>
      <c r="AB217" s="223" t="e">
        <f>#REF!+#REF!+#REF!+#REF!+#REF!+#REF!+#REF!+#REF!+#REF!+#REF!+#REF!+#REF!+#REF!</f>
        <v>#REF!</v>
      </c>
      <c r="AC217" s="308" t="e">
        <f>#REF!+#REF!+#REF!+#REF!+#REF!+#REF!+#REF!+#REF!+#REF!+#REF!+#REF!+#REF!+#REF!</f>
        <v>#REF!</v>
      </c>
      <c r="AD217" s="222"/>
      <c r="AE217" s="222" t="e">
        <f>#REF!+#REF!+#REF!+#REF!+#REF!+#REF!+#REF!+#REF!+#REF!+#REF!+#REF!+#REF!+#REF!</f>
        <v>#REF!</v>
      </c>
      <c r="AF217" s="222" t="e">
        <f>#REF!+#REF!+#REF!+#REF!+#REF!+#REF!+#REF!+#REF!+#REF!+#REF!+#REF!+#REF!+#REF!</f>
        <v>#REF!</v>
      </c>
      <c r="AG217" s="241" t="e">
        <f>#REF!+#REF!+#REF!+#REF!+#REF!+#REF!+#REF!+#REF!+#REF!+#REF!+#REF!+#REF!+#REF!</f>
        <v>#REF!</v>
      </c>
      <c r="AH217" s="278"/>
      <c r="AI217" s="267"/>
    </row>
    <row r="218" spans="1:35" hidden="1" x14ac:dyDescent="0.3">
      <c r="A218" s="221" t="s">
        <v>67</v>
      </c>
      <c r="B218" s="378"/>
      <c r="C218" s="222" t="e">
        <f>#REF!+#REF!+#REF!+#REF!+#REF!+#REF!+#REF!+#REF!+#REF!+#REF!+#REF!+#REF!+#REF!</f>
        <v>#REF!</v>
      </c>
      <c r="D218" s="222" t="e">
        <f>#REF!+#REF!+#REF!+#REF!+#REF!+#REF!+#REF!+#REF!+#REF!+#REF!+#REF!+#REF!+#REF!</f>
        <v>#REF!</v>
      </c>
      <c r="E218" s="222" t="e">
        <f>#REF!+#REF!+#REF!+#REF!+#REF!+#REF!+#REF!+#REF!+#REF!+#REF!+#REF!+#REF!+#REF!</f>
        <v>#REF!</v>
      </c>
      <c r="F218" s="222" t="e">
        <f>#REF!+#REF!+#REF!+#REF!+#REF!+#REF!+#REF!+#REF!+#REF!+#REF!+#REF!+#REF!+#REF!</f>
        <v>#REF!</v>
      </c>
      <c r="G218" s="517" t="e">
        <f>#REF!+#REF!+#REF!+#REF!+#REF!+#REF!+#REF!+#REF!+#REF!+#REF!+#REF!+#REF!+#REF!</f>
        <v>#REF!</v>
      </c>
      <c r="H218" s="222" t="e">
        <f>#REF!+#REF!+#REF!+#REF!+#REF!+#REF!+#REF!+#REF!+#REF!+#REF!+#REF!+#REF!+#REF!</f>
        <v>#REF!</v>
      </c>
      <c r="I218" s="222" t="e">
        <f>#REF!+#REF!+#REF!+#REF!+#REF!+#REF!+#REF!+#REF!+#REF!+#REF!+#REF!+#REF!+#REF!</f>
        <v>#REF!</v>
      </c>
      <c r="J218" s="222" t="e">
        <f>#REF!+#REF!+#REF!+#REF!+#REF!+#REF!+#REF!+#REF!+#REF!+#REF!+#REF!+#REF!+#REF!</f>
        <v>#REF!</v>
      </c>
      <c r="K218" s="222" t="e">
        <f>#REF!+#REF!+#REF!+#REF!+#REF!+#REF!+#REF!+#REF!+#REF!+#REF!+#REF!+#REF!+#REF!</f>
        <v>#REF!</v>
      </c>
      <c r="L218" s="222" t="e">
        <f>#REF!+#REF!+#REF!+#REF!+#REF!+#REF!+#REF!+#REF!+#REF!+#REF!+#REF!+#REF!+#REF!</f>
        <v>#REF!</v>
      </c>
      <c r="M218" s="222" t="e">
        <f>#REF!+#REF!+#REF!+#REF!+#REF!+#REF!+#REF!+#REF!+#REF!+#REF!+#REF!+#REF!+#REF!</f>
        <v>#REF!</v>
      </c>
      <c r="N218" s="222" t="e">
        <f>#REF!+#REF!+#REF!+#REF!+#REF!+#REF!+#REF!+#REF!+#REF!+#REF!+#REF!+#REF!+#REF!</f>
        <v>#REF!</v>
      </c>
      <c r="O218" s="222"/>
      <c r="P218" s="222"/>
      <c r="Q218" s="222"/>
      <c r="R218" s="222" t="e">
        <f>#REF!+#REF!+#REF!+#REF!+#REF!+#REF!+#REF!+#REF!+#REF!+#REF!+#REF!+#REF!+#REF!</f>
        <v>#REF!</v>
      </c>
      <c r="S218" s="222"/>
      <c r="T218" s="484" t="e">
        <f>#REF!+#REF!+#REF!+#REF!+#REF!+#REF!+#REF!+#REF!+#REF!+#REF!+#REF!+#REF!+#REF!</f>
        <v>#REF!</v>
      </c>
      <c r="U218" s="484"/>
      <c r="V218" s="222" t="e">
        <f>#REF!+#REF!+#REF!+#REF!+#REF!+#REF!+#REF!+#REF!+#REF!+#REF!+#REF!+#REF!+#REF!</f>
        <v>#REF!</v>
      </c>
      <c r="W218" s="222" t="e">
        <f>#REF!+#REF!+#REF!+#REF!+#REF!+#REF!+#REF!+#REF!+#REF!+#REF!+#REF!+#REF!+#REF!</f>
        <v>#REF!</v>
      </c>
      <c r="X218" s="484" t="e">
        <f>#REF!+#REF!+#REF!+#REF!+#REF!+#REF!+#REF!+#REF!+#REF!+#REF!+#REF!+#REF!+#REF!</f>
        <v>#REF!</v>
      </c>
      <c r="Y218" s="484" t="e">
        <f>#REF!+#REF!+#REF!+#REF!+#REF!+#REF!+#REF!+#REF!+#REF!+#REF!+#REF!+#REF!+#REF!</f>
        <v>#REF!</v>
      </c>
      <c r="Z218" s="484"/>
      <c r="AA218" s="484"/>
      <c r="AB218" s="223" t="e">
        <f>#REF!+#REF!+#REF!+#REF!+#REF!+#REF!+#REF!+#REF!+#REF!+#REF!+#REF!+#REF!+#REF!</f>
        <v>#REF!</v>
      </c>
      <c r="AC218" s="308" t="e">
        <f>#REF!+#REF!+#REF!+#REF!+#REF!+#REF!+#REF!+#REF!+#REF!+#REF!+#REF!+#REF!+#REF!</f>
        <v>#REF!</v>
      </c>
      <c r="AD218" s="222"/>
      <c r="AE218" s="222" t="e">
        <f>#REF!+#REF!+#REF!+#REF!+#REF!+#REF!+#REF!+#REF!+#REF!+#REF!+#REF!+#REF!+#REF!</f>
        <v>#REF!</v>
      </c>
      <c r="AF218" s="222" t="e">
        <f>#REF!+#REF!+#REF!+#REF!+#REF!+#REF!+#REF!+#REF!+#REF!+#REF!+#REF!+#REF!+#REF!</f>
        <v>#REF!</v>
      </c>
      <c r="AG218" s="241" t="e">
        <f>#REF!+#REF!+#REF!+#REF!+#REF!+#REF!+#REF!+#REF!+#REF!+#REF!+#REF!+#REF!+#REF!</f>
        <v>#REF!</v>
      </c>
      <c r="AH218" s="247"/>
      <c r="AI218" s="267"/>
    </row>
    <row r="219" spans="1:35" hidden="1" x14ac:dyDescent="0.3">
      <c r="A219" s="221" t="s">
        <v>68</v>
      </c>
      <c r="B219" s="378"/>
      <c r="C219" s="222" t="e">
        <f>#REF!+#REF!+#REF!+#REF!+#REF!+#REF!+#REF!+#REF!+#REF!+#REF!+#REF!+#REF!+#REF!</f>
        <v>#REF!</v>
      </c>
      <c r="D219" s="222" t="e">
        <f>#REF!+#REF!+#REF!+#REF!+#REF!+#REF!+#REF!+#REF!+#REF!+#REF!+#REF!+#REF!+#REF!</f>
        <v>#REF!</v>
      </c>
      <c r="E219" s="222" t="e">
        <f>#REF!+#REF!+#REF!+#REF!+#REF!+#REF!+#REF!+#REF!+#REF!+#REF!+#REF!+#REF!+#REF!</f>
        <v>#REF!</v>
      </c>
      <c r="F219" s="222" t="e">
        <f>#REF!+#REF!+#REF!+#REF!+#REF!+#REF!+#REF!+#REF!+#REF!+#REF!+#REF!+#REF!+#REF!</f>
        <v>#REF!</v>
      </c>
      <c r="G219" s="517" t="e">
        <f>#REF!+#REF!+#REF!+#REF!+#REF!+#REF!+#REF!+#REF!+#REF!+#REF!+#REF!+#REF!+#REF!</f>
        <v>#REF!</v>
      </c>
      <c r="H219" s="222" t="e">
        <f>#REF!+#REF!+#REF!+#REF!+#REF!+#REF!+#REF!+#REF!+#REF!+#REF!+#REF!+#REF!+#REF!</f>
        <v>#REF!</v>
      </c>
      <c r="I219" s="222" t="e">
        <f>#REF!+#REF!+#REF!+#REF!+#REF!+#REF!+#REF!+#REF!+#REF!+#REF!+#REF!+#REF!+#REF!</f>
        <v>#REF!</v>
      </c>
      <c r="J219" s="222" t="e">
        <f>#REF!+#REF!+#REF!+#REF!+#REF!+#REF!+#REF!+#REF!+#REF!+#REF!+#REF!+#REF!+#REF!</f>
        <v>#REF!</v>
      </c>
      <c r="K219" s="222" t="e">
        <f>#REF!+#REF!+#REF!+#REF!+#REF!+#REF!+#REF!+#REF!+#REF!+#REF!+#REF!+#REF!+#REF!</f>
        <v>#REF!</v>
      </c>
      <c r="L219" s="222" t="e">
        <f>#REF!+#REF!+#REF!+#REF!+#REF!+#REF!+#REF!+#REF!+#REF!+#REF!+#REF!+#REF!+#REF!</f>
        <v>#REF!</v>
      </c>
      <c r="M219" s="222" t="e">
        <f>#REF!+#REF!+#REF!+#REF!+#REF!+#REF!+#REF!+#REF!+#REF!+#REF!+#REF!+#REF!+#REF!</f>
        <v>#REF!</v>
      </c>
      <c r="N219" s="222" t="e">
        <f>#REF!+#REF!+#REF!+#REF!+#REF!+#REF!+#REF!+#REF!+#REF!+#REF!+#REF!+#REF!+#REF!</f>
        <v>#REF!</v>
      </c>
      <c r="O219" s="222"/>
      <c r="P219" s="222"/>
      <c r="Q219" s="222"/>
      <c r="R219" s="222" t="e">
        <f>#REF!+#REF!+#REF!+#REF!+#REF!+#REF!+#REF!+#REF!+#REF!+#REF!+#REF!+#REF!+#REF!</f>
        <v>#REF!</v>
      </c>
      <c r="S219" s="222"/>
      <c r="T219" s="484" t="e">
        <f>#REF!+#REF!+#REF!+#REF!+#REF!+#REF!+#REF!+#REF!+#REF!+#REF!+#REF!+#REF!+#REF!</f>
        <v>#REF!</v>
      </c>
      <c r="U219" s="484"/>
      <c r="V219" s="222" t="e">
        <f>#REF!+#REF!+#REF!+#REF!+#REF!+#REF!+#REF!+#REF!+#REF!+#REF!+#REF!+#REF!+#REF!</f>
        <v>#REF!</v>
      </c>
      <c r="W219" s="222" t="e">
        <f>#REF!+#REF!+#REF!+#REF!+#REF!+#REF!+#REF!+#REF!+#REF!+#REF!+#REF!+#REF!+#REF!</f>
        <v>#REF!</v>
      </c>
      <c r="X219" s="484" t="e">
        <f>#REF!+#REF!+#REF!+#REF!+#REF!+#REF!+#REF!+#REF!+#REF!+#REF!+#REF!+#REF!+#REF!</f>
        <v>#REF!</v>
      </c>
      <c r="Y219" s="484" t="e">
        <f>#REF!+#REF!+#REF!+#REF!+#REF!+#REF!+#REF!+#REF!+#REF!+#REF!+#REF!+#REF!+#REF!</f>
        <v>#REF!</v>
      </c>
      <c r="Z219" s="484"/>
      <c r="AA219" s="484"/>
      <c r="AB219" s="223" t="e">
        <f>#REF!+#REF!+#REF!+#REF!+#REF!+#REF!+#REF!+#REF!+#REF!+#REF!+#REF!+#REF!+#REF!</f>
        <v>#REF!</v>
      </c>
      <c r="AC219" s="308" t="e">
        <f>#REF!+#REF!+#REF!+#REF!+#REF!+#REF!+#REF!+#REF!+#REF!+#REF!+#REF!+#REF!+#REF!</f>
        <v>#REF!</v>
      </c>
      <c r="AD219" s="222"/>
      <c r="AE219" s="222" t="e">
        <f>#REF!+#REF!+#REF!+#REF!+#REF!+#REF!+#REF!+#REF!+#REF!+#REF!+#REF!+#REF!+#REF!</f>
        <v>#REF!</v>
      </c>
      <c r="AF219" s="222" t="e">
        <f>#REF!+#REF!+#REF!+#REF!+#REF!+#REF!+#REF!+#REF!+#REF!+#REF!+#REF!+#REF!+#REF!</f>
        <v>#REF!</v>
      </c>
      <c r="AG219" s="241" t="e">
        <f>#REF!+#REF!+#REF!+#REF!+#REF!+#REF!+#REF!+#REF!+#REF!+#REF!+#REF!+#REF!+#REF!</f>
        <v>#REF!</v>
      </c>
      <c r="AH219" s="247"/>
    </row>
    <row r="220" spans="1:35" hidden="1" x14ac:dyDescent="0.3">
      <c r="A220" s="221" t="s">
        <v>69</v>
      </c>
      <c r="B220" s="378"/>
      <c r="C220" s="222" t="e">
        <f>#REF!+#REF!+#REF!+#REF!+#REF!+#REF!+#REF!+#REF!+#REF!+#REF!+#REF!+#REF!+#REF!</f>
        <v>#REF!</v>
      </c>
      <c r="D220" s="222" t="e">
        <f>#REF!+#REF!+#REF!+#REF!+#REF!+#REF!+#REF!+#REF!+#REF!+#REF!+#REF!+#REF!+#REF!</f>
        <v>#REF!</v>
      </c>
      <c r="E220" s="222" t="e">
        <f>#REF!+#REF!+#REF!+#REF!+#REF!+#REF!+#REF!+#REF!+#REF!+#REF!+#REF!+#REF!+#REF!</f>
        <v>#REF!</v>
      </c>
      <c r="F220" s="222" t="e">
        <f>#REF!+#REF!+#REF!+#REF!+#REF!+#REF!+#REF!+#REF!+#REF!+#REF!+#REF!+#REF!+#REF!</f>
        <v>#REF!</v>
      </c>
      <c r="G220" s="517" t="e">
        <f>#REF!+#REF!+#REF!+#REF!+#REF!+#REF!+#REF!+#REF!+#REF!+#REF!+#REF!+#REF!+#REF!</f>
        <v>#REF!</v>
      </c>
      <c r="H220" s="222" t="e">
        <f>#REF!+#REF!+#REF!+#REF!+#REF!+#REF!+#REF!+#REF!+#REF!+#REF!+#REF!+#REF!+#REF!</f>
        <v>#REF!</v>
      </c>
      <c r="I220" s="222" t="e">
        <f>#REF!+#REF!+#REF!+#REF!+#REF!+#REF!+#REF!+#REF!+#REF!+#REF!+#REF!+#REF!+#REF!</f>
        <v>#REF!</v>
      </c>
      <c r="J220" s="222" t="e">
        <f>#REF!+#REF!+#REF!+#REF!+#REF!+#REF!+#REF!+#REF!+#REF!+#REF!+#REF!+#REF!+#REF!</f>
        <v>#REF!</v>
      </c>
      <c r="K220" s="222" t="e">
        <f>#REF!+#REF!+#REF!+#REF!+#REF!+#REF!+#REF!+#REF!+#REF!+#REF!+#REF!+#REF!+#REF!</f>
        <v>#REF!</v>
      </c>
      <c r="L220" s="222" t="e">
        <f>#REF!+#REF!+#REF!+#REF!+#REF!+#REF!+#REF!+#REF!+#REF!+#REF!+#REF!+#REF!+#REF!</f>
        <v>#REF!</v>
      </c>
      <c r="M220" s="222" t="e">
        <f>#REF!+#REF!+#REF!+#REF!+#REF!+#REF!+#REF!+#REF!+#REF!+#REF!+#REF!+#REF!+#REF!</f>
        <v>#REF!</v>
      </c>
      <c r="N220" s="222" t="e">
        <f>#REF!+#REF!+#REF!+#REF!+#REF!+#REF!+#REF!+#REF!+#REF!+#REF!+#REF!+#REF!+#REF!</f>
        <v>#REF!</v>
      </c>
      <c r="O220" s="222"/>
      <c r="P220" s="222"/>
      <c r="Q220" s="222"/>
      <c r="R220" s="222" t="e">
        <f>#REF!+#REF!+#REF!+#REF!+#REF!+#REF!+#REF!+#REF!+#REF!+#REF!+#REF!+#REF!+#REF!</f>
        <v>#REF!</v>
      </c>
      <c r="S220" s="222"/>
      <c r="T220" s="484" t="e">
        <f>#REF!+#REF!+#REF!+#REF!+#REF!+#REF!+#REF!+#REF!+#REF!+#REF!+#REF!+#REF!+#REF!</f>
        <v>#REF!</v>
      </c>
      <c r="U220" s="484"/>
      <c r="V220" s="222" t="e">
        <f>#REF!+#REF!+#REF!+#REF!+#REF!+#REF!+#REF!+#REF!+#REF!+#REF!+#REF!+#REF!+#REF!</f>
        <v>#REF!</v>
      </c>
      <c r="W220" s="222" t="e">
        <f>#REF!+#REF!+#REF!+#REF!+#REF!+#REF!+#REF!+#REF!+#REF!+#REF!+#REF!+#REF!+#REF!</f>
        <v>#REF!</v>
      </c>
      <c r="X220" s="484" t="e">
        <f>#REF!+#REF!+#REF!+#REF!+#REF!+#REF!+#REF!+#REF!+#REF!+#REF!+#REF!+#REF!+#REF!</f>
        <v>#REF!</v>
      </c>
      <c r="Y220" s="484" t="e">
        <f>#REF!+#REF!+#REF!+#REF!+#REF!+#REF!+#REF!+#REF!+#REF!+#REF!+#REF!+#REF!+#REF!</f>
        <v>#REF!</v>
      </c>
      <c r="Z220" s="484"/>
      <c r="AA220" s="484"/>
      <c r="AB220" s="223" t="e">
        <f>#REF!+#REF!+#REF!+#REF!+#REF!+#REF!+#REF!+#REF!+#REF!+#REF!+#REF!+#REF!+#REF!</f>
        <v>#REF!</v>
      </c>
      <c r="AC220" s="308" t="e">
        <f>#REF!+#REF!+#REF!+#REF!+#REF!+#REF!+#REF!+#REF!+#REF!+#REF!+#REF!+#REF!+#REF!</f>
        <v>#REF!</v>
      </c>
      <c r="AD220" s="222"/>
      <c r="AE220" s="222" t="e">
        <f>#REF!+#REF!+#REF!+#REF!+#REF!+#REF!+#REF!+#REF!+#REF!+#REF!+#REF!+#REF!+#REF!</f>
        <v>#REF!</v>
      </c>
      <c r="AF220" s="222" t="e">
        <f>#REF!+#REF!+#REF!+#REF!+#REF!+#REF!+#REF!+#REF!+#REF!+#REF!+#REF!+#REF!+#REF!</f>
        <v>#REF!</v>
      </c>
      <c r="AG220" s="241" t="e">
        <f>#REF!+#REF!+#REF!+#REF!+#REF!+#REF!+#REF!+#REF!+#REF!+#REF!+#REF!+#REF!+#REF!</f>
        <v>#REF!</v>
      </c>
      <c r="AH220" s="247"/>
    </row>
    <row r="221" spans="1:35" hidden="1" x14ac:dyDescent="0.3">
      <c r="A221" s="221" t="s">
        <v>70</v>
      </c>
      <c r="B221" s="378"/>
      <c r="C221" s="222" t="e">
        <f>#REF!+#REF!+#REF!+#REF!+#REF!+#REF!+#REF!+#REF!+#REF!+#REF!+#REF!+#REF!+#REF!</f>
        <v>#REF!</v>
      </c>
      <c r="D221" s="222" t="e">
        <f>#REF!+#REF!+#REF!+#REF!+#REF!+#REF!+#REF!+#REF!+#REF!+#REF!+#REF!+#REF!+#REF!</f>
        <v>#REF!</v>
      </c>
      <c r="E221" s="222" t="e">
        <f>#REF!+#REF!+#REF!+#REF!+#REF!+#REF!+#REF!+#REF!+#REF!+#REF!+#REF!+#REF!+#REF!</f>
        <v>#REF!</v>
      </c>
      <c r="F221" s="222" t="e">
        <f>#REF!+#REF!+#REF!+#REF!+#REF!+#REF!+#REF!+#REF!+#REF!+#REF!+#REF!+#REF!+#REF!</f>
        <v>#REF!</v>
      </c>
      <c r="G221" s="517" t="e">
        <f>#REF!+#REF!+#REF!+#REF!+#REF!+#REF!+#REF!+#REF!+#REF!+#REF!+#REF!+#REF!+#REF!</f>
        <v>#REF!</v>
      </c>
      <c r="H221" s="222" t="e">
        <f>#REF!+#REF!+#REF!+#REF!+#REF!+#REF!+#REF!+#REF!+#REF!+#REF!+#REF!+#REF!+#REF!</f>
        <v>#REF!</v>
      </c>
      <c r="I221" s="222" t="e">
        <f>#REF!+#REF!+#REF!+#REF!+#REF!+#REF!+#REF!+#REF!+#REF!+#REF!+#REF!+#REF!+#REF!</f>
        <v>#REF!</v>
      </c>
      <c r="J221" s="222" t="e">
        <f>#REF!+#REF!+#REF!+#REF!+#REF!+#REF!+#REF!+#REF!+#REF!+#REF!+#REF!+#REF!+#REF!</f>
        <v>#REF!</v>
      </c>
      <c r="K221" s="222" t="e">
        <f>#REF!+#REF!+#REF!+#REF!+#REF!+#REF!+#REF!+#REF!+#REF!+#REF!+#REF!+#REF!+#REF!</f>
        <v>#REF!</v>
      </c>
      <c r="L221" s="222" t="e">
        <f>#REF!+#REF!+#REF!+#REF!+#REF!+#REF!+#REF!+#REF!+#REF!+#REF!+#REF!+#REF!+#REF!</f>
        <v>#REF!</v>
      </c>
      <c r="M221" s="222" t="e">
        <f>#REF!+#REF!+#REF!+#REF!+#REF!+#REF!+#REF!+#REF!+#REF!+#REF!+#REF!+#REF!+#REF!</f>
        <v>#REF!</v>
      </c>
      <c r="N221" s="222" t="e">
        <f>#REF!+#REF!+#REF!+#REF!+#REF!+#REF!+#REF!+#REF!+#REF!+#REF!+#REF!+#REF!+#REF!</f>
        <v>#REF!</v>
      </c>
      <c r="O221" s="222"/>
      <c r="P221" s="222"/>
      <c r="Q221" s="222"/>
      <c r="R221" s="222" t="e">
        <f>#REF!+#REF!+#REF!+#REF!+#REF!+#REF!+#REF!+#REF!+#REF!+#REF!+#REF!+#REF!+#REF!</f>
        <v>#REF!</v>
      </c>
      <c r="S221" s="222"/>
      <c r="T221" s="484" t="e">
        <f>#REF!+#REF!+#REF!+#REF!+#REF!+#REF!+#REF!+#REF!+#REF!+#REF!+#REF!+#REF!+#REF!</f>
        <v>#REF!</v>
      </c>
      <c r="U221" s="484"/>
      <c r="V221" s="222" t="e">
        <f>#REF!+#REF!+#REF!+#REF!+#REF!+#REF!+#REF!+#REF!+#REF!+#REF!+#REF!+#REF!+#REF!</f>
        <v>#REF!</v>
      </c>
      <c r="W221" s="222" t="e">
        <f>#REF!+#REF!+#REF!+#REF!+#REF!+#REF!+#REF!+#REF!+#REF!+#REF!+#REF!+#REF!+#REF!</f>
        <v>#REF!</v>
      </c>
      <c r="X221" s="484" t="e">
        <f>#REF!+#REF!+#REF!+#REF!+#REF!+#REF!+#REF!+#REF!+#REF!+#REF!+#REF!+#REF!+#REF!</f>
        <v>#REF!</v>
      </c>
      <c r="Y221" s="484" t="e">
        <f>#REF!+#REF!+#REF!+#REF!+#REF!+#REF!+#REF!+#REF!+#REF!+#REF!+#REF!+#REF!+#REF!</f>
        <v>#REF!</v>
      </c>
      <c r="Z221" s="484"/>
      <c r="AA221" s="484"/>
      <c r="AB221" s="223" t="e">
        <f>#REF!+#REF!+#REF!+#REF!+#REF!+#REF!+#REF!+#REF!+#REF!+#REF!+#REF!+#REF!+#REF!</f>
        <v>#REF!</v>
      </c>
      <c r="AC221" s="308" t="e">
        <f>#REF!+#REF!+#REF!+#REF!+#REF!+#REF!+#REF!+#REF!+#REF!+#REF!+#REF!+#REF!+#REF!</f>
        <v>#REF!</v>
      </c>
      <c r="AD221" s="222"/>
      <c r="AE221" s="222" t="e">
        <f>#REF!+#REF!+#REF!+#REF!+#REF!+#REF!+#REF!+#REF!+#REF!+#REF!+#REF!+#REF!+#REF!</f>
        <v>#REF!</v>
      </c>
      <c r="AF221" s="222" t="e">
        <f>#REF!+#REF!+#REF!+#REF!+#REF!+#REF!+#REF!+#REF!+#REF!+#REF!+#REF!+#REF!+#REF!</f>
        <v>#REF!</v>
      </c>
      <c r="AG221" s="241" t="e">
        <f>#REF!+#REF!+#REF!+#REF!+#REF!+#REF!+#REF!+#REF!+#REF!+#REF!+#REF!+#REF!+#REF!</f>
        <v>#REF!</v>
      </c>
      <c r="AH221" s="247"/>
      <c r="AI221" s="267"/>
    </row>
    <row r="222" spans="1:35" hidden="1" x14ac:dyDescent="0.3">
      <c r="A222" s="221" t="s">
        <v>71</v>
      </c>
      <c r="B222" s="378"/>
      <c r="C222" s="222" t="e">
        <f>#REF!+#REF!+#REF!+#REF!+#REF!+#REF!+#REF!+#REF!+#REF!+#REF!+#REF!+#REF!+#REF!</f>
        <v>#REF!</v>
      </c>
      <c r="D222" s="222" t="e">
        <f>#REF!+#REF!+#REF!+#REF!+#REF!+#REF!+#REF!+#REF!+#REF!+#REF!+#REF!+#REF!+#REF!</f>
        <v>#REF!</v>
      </c>
      <c r="E222" s="222" t="e">
        <f>#REF!+#REF!+#REF!+#REF!+#REF!+#REF!+#REF!+#REF!+#REF!+#REF!+#REF!+#REF!+#REF!</f>
        <v>#REF!</v>
      </c>
      <c r="F222" s="222" t="e">
        <f>#REF!+#REF!+#REF!+#REF!+#REF!+#REF!+#REF!+#REF!+#REF!+#REF!+#REF!+#REF!+#REF!</f>
        <v>#REF!</v>
      </c>
      <c r="G222" s="517" t="e">
        <f>#REF!+#REF!+#REF!+#REF!+#REF!+#REF!+#REF!+#REF!+#REF!+#REF!+#REF!+#REF!+#REF!</f>
        <v>#REF!</v>
      </c>
      <c r="H222" s="222" t="e">
        <f>#REF!+#REF!+#REF!+#REF!+#REF!+#REF!+#REF!+#REF!+#REF!+#REF!+#REF!+#REF!+#REF!</f>
        <v>#REF!</v>
      </c>
      <c r="I222" s="222" t="e">
        <f>#REF!+#REF!+#REF!+#REF!+#REF!+#REF!+#REF!+#REF!+#REF!+#REF!+#REF!+#REF!+#REF!</f>
        <v>#REF!</v>
      </c>
      <c r="J222" s="222" t="e">
        <f>#REF!+#REF!+#REF!+#REF!+#REF!+#REF!+#REF!+#REF!+#REF!+#REF!+#REF!+#REF!+#REF!</f>
        <v>#REF!</v>
      </c>
      <c r="K222" s="222" t="e">
        <f>#REF!+#REF!+#REF!+#REF!+#REF!+#REF!+#REF!+#REF!+#REF!+#REF!+#REF!+#REF!+#REF!</f>
        <v>#REF!</v>
      </c>
      <c r="L222" s="222" t="e">
        <f>#REF!+#REF!+#REF!+#REF!+#REF!+#REF!+#REF!+#REF!+#REF!+#REF!+#REF!+#REF!+#REF!</f>
        <v>#REF!</v>
      </c>
      <c r="M222" s="222" t="e">
        <f>#REF!+#REF!+#REF!+#REF!+#REF!+#REF!+#REF!+#REF!+#REF!+#REF!+#REF!+#REF!+#REF!</f>
        <v>#REF!</v>
      </c>
      <c r="N222" s="222" t="e">
        <f>#REF!+#REF!+#REF!+#REF!+#REF!+#REF!+#REF!+#REF!+#REF!+#REF!+#REF!+#REF!+#REF!</f>
        <v>#REF!</v>
      </c>
      <c r="O222" s="222"/>
      <c r="P222" s="222"/>
      <c r="Q222" s="222"/>
      <c r="R222" s="222" t="e">
        <f>#REF!+#REF!+#REF!+#REF!+#REF!+#REF!+#REF!+#REF!+#REF!+#REF!+#REF!+#REF!+#REF!</f>
        <v>#REF!</v>
      </c>
      <c r="S222" s="222"/>
      <c r="T222" s="484" t="e">
        <f>#REF!+#REF!+#REF!+#REF!+#REF!+#REF!+#REF!+#REF!+#REF!+#REF!+#REF!+#REF!+#REF!</f>
        <v>#REF!</v>
      </c>
      <c r="U222" s="484"/>
      <c r="V222" s="222" t="e">
        <f>#REF!+#REF!+#REF!+#REF!+#REF!+#REF!+#REF!+#REF!+#REF!+#REF!+#REF!+#REF!+#REF!</f>
        <v>#REF!</v>
      </c>
      <c r="W222" s="222" t="e">
        <f>#REF!+#REF!+#REF!+#REF!+#REF!+#REF!+#REF!+#REF!+#REF!+#REF!+#REF!+#REF!+#REF!</f>
        <v>#REF!</v>
      </c>
      <c r="X222" s="484" t="e">
        <f>#REF!+#REF!+#REF!+#REF!+#REF!+#REF!+#REF!+#REF!+#REF!+#REF!+#REF!+#REF!+#REF!</f>
        <v>#REF!</v>
      </c>
      <c r="Y222" s="484" t="e">
        <f>#REF!+#REF!+#REF!+#REF!+#REF!+#REF!+#REF!+#REF!+#REF!+#REF!+#REF!+#REF!+#REF!</f>
        <v>#REF!</v>
      </c>
      <c r="Z222" s="484"/>
      <c r="AA222" s="484"/>
      <c r="AB222" s="223" t="e">
        <f>#REF!+#REF!+#REF!+#REF!+#REF!+#REF!+#REF!+#REF!+#REF!+#REF!+#REF!+#REF!+#REF!</f>
        <v>#REF!</v>
      </c>
      <c r="AC222" s="308" t="e">
        <f>#REF!+#REF!+#REF!+#REF!+#REF!+#REF!+#REF!+#REF!+#REF!+#REF!+#REF!+#REF!+#REF!</f>
        <v>#REF!</v>
      </c>
      <c r="AD222" s="222"/>
      <c r="AE222" s="222" t="e">
        <f>#REF!+#REF!+#REF!+#REF!+#REF!+#REF!+#REF!+#REF!+#REF!+#REF!+#REF!+#REF!+#REF!</f>
        <v>#REF!</v>
      </c>
      <c r="AF222" s="222" t="e">
        <f>#REF!+#REF!+#REF!+#REF!+#REF!+#REF!+#REF!+#REF!+#REF!+#REF!+#REF!+#REF!+#REF!</f>
        <v>#REF!</v>
      </c>
      <c r="AG222" s="241" t="e">
        <f>#REF!+#REF!+#REF!+#REF!+#REF!+#REF!+#REF!+#REF!+#REF!+#REF!+#REF!+#REF!+#REF!</f>
        <v>#REF!</v>
      </c>
      <c r="AH222" s="247"/>
    </row>
    <row r="223" spans="1:35" hidden="1" x14ac:dyDescent="0.3">
      <c r="A223" s="221" t="s">
        <v>72</v>
      </c>
      <c r="B223" s="378"/>
      <c r="C223" s="222" t="e">
        <f>#REF!+#REF!+#REF!+#REF!+#REF!+#REF!+#REF!+#REF!+#REF!+#REF!+#REF!+#REF!+#REF!</f>
        <v>#REF!</v>
      </c>
      <c r="D223" s="222" t="e">
        <f>#REF!+#REF!+#REF!+#REF!+#REF!+#REF!+#REF!+#REF!+#REF!+#REF!+#REF!+#REF!+#REF!</f>
        <v>#REF!</v>
      </c>
      <c r="E223" s="222" t="e">
        <f>#REF!+#REF!+#REF!+#REF!+#REF!+#REF!+#REF!+#REF!+#REF!+#REF!+#REF!+#REF!+#REF!</f>
        <v>#REF!</v>
      </c>
      <c r="F223" s="222" t="e">
        <f>#REF!+#REF!+#REF!+#REF!+#REF!+#REF!+#REF!+#REF!+#REF!+#REF!+#REF!+#REF!+#REF!</f>
        <v>#REF!</v>
      </c>
      <c r="G223" s="517" t="e">
        <f>#REF!+#REF!+#REF!+#REF!+#REF!+#REF!+#REF!+#REF!+#REF!+#REF!+#REF!+#REF!+#REF!</f>
        <v>#REF!</v>
      </c>
      <c r="H223" s="222" t="e">
        <f>#REF!+#REF!+#REF!+#REF!+#REF!+#REF!+#REF!+#REF!+#REF!+#REF!+#REF!+#REF!+#REF!</f>
        <v>#REF!</v>
      </c>
      <c r="I223" s="222" t="e">
        <f>#REF!+#REF!+#REF!+#REF!+#REF!+#REF!+#REF!+#REF!+#REF!+#REF!+#REF!+#REF!+#REF!</f>
        <v>#REF!</v>
      </c>
      <c r="J223" s="222" t="e">
        <f>#REF!+#REF!+#REF!+#REF!+#REF!+#REF!+#REF!+#REF!+#REF!+#REF!+#REF!+#REF!+#REF!</f>
        <v>#REF!</v>
      </c>
      <c r="K223" s="222" t="e">
        <f>#REF!+#REF!+#REF!+#REF!+#REF!+#REF!+#REF!+#REF!+#REF!+#REF!+#REF!+#REF!+#REF!</f>
        <v>#REF!</v>
      </c>
      <c r="L223" s="222" t="e">
        <f>#REF!+#REF!+#REF!+#REF!+#REF!+#REF!+#REF!+#REF!+#REF!+#REF!+#REF!+#REF!+#REF!</f>
        <v>#REF!</v>
      </c>
      <c r="M223" s="222" t="e">
        <f>#REF!+#REF!+#REF!+#REF!+#REF!+#REF!+#REF!+#REF!+#REF!+#REF!+#REF!+#REF!+#REF!</f>
        <v>#REF!</v>
      </c>
      <c r="N223" s="222" t="e">
        <f>#REF!+#REF!+#REF!+#REF!+#REF!+#REF!+#REF!+#REF!+#REF!+#REF!+#REF!+#REF!+#REF!</f>
        <v>#REF!</v>
      </c>
      <c r="O223" s="222"/>
      <c r="P223" s="222"/>
      <c r="Q223" s="222"/>
      <c r="R223" s="222" t="e">
        <f>#REF!+#REF!+#REF!+#REF!+#REF!+#REF!+#REF!+#REF!+#REF!+#REF!+#REF!+#REF!+#REF!</f>
        <v>#REF!</v>
      </c>
      <c r="S223" s="222"/>
      <c r="T223" s="484" t="e">
        <f>#REF!+#REF!+#REF!+#REF!+#REF!+#REF!+#REF!+#REF!+#REF!+#REF!+#REF!+#REF!+#REF!</f>
        <v>#REF!</v>
      </c>
      <c r="U223" s="484"/>
      <c r="V223" s="222" t="e">
        <f>#REF!+#REF!+#REF!+#REF!+#REF!+#REF!+#REF!+#REF!+#REF!+#REF!+#REF!+#REF!+#REF!</f>
        <v>#REF!</v>
      </c>
      <c r="W223" s="222" t="e">
        <f>#REF!+#REF!+#REF!+#REF!+#REF!+#REF!+#REF!+#REF!+#REF!+#REF!+#REF!+#REF!+#REF!</f>
        <v>#REF!</v>
      </c>
      <c r="X223" s="484" t="e">
        <f>#REF!+#REF!+#REF!+#REF!+#REF!+#REF!+#REF!+#REF!+#REF!+#REF!+#REF!+#REF!+#REF!</f>
        <v>#REF!</v>
      </c>
      <c r="Y223" s="484" t="e">
        <f>#REF!+#REF!+#REF!+#REF!+#REF!+#REF!+#REF!+#REF!+#REF!+#REF!+#REF!+#REF!+#REF!</f>
        <v>#REF!</v>
      </c>
      <c r="Z223" s="484"/>
      <c r="AA223" s="484"/>
      <c r="AB223" s="223" t="e">
        <f>#REF!+#REF!+#REF!+#REF!+#REF!+#REF!+#REF!+#REF!+#REF!+#REF!+#REF!+#REF!+#REF!</f>
        <v>#REF!</v>
      </c>
      <c r="AC223" s="308" t="e">
        <f>#REF!+#REF!+#REF!+#REF!+#REF!+#REF!+#REF!+#REF!+#REF!+#REF!+#REF!+#REF!+#REF!</f>
        <v>#REF!</v>
      </c>
      <c r="AD223" s="222"/>
      <c r="AE223" s="222" t="e">
        <f>#REF!+#REF!+#REF!+#REF!+#REF!+#REF!+#REF!+#REF!+#REF!+#REF!+#REF!+#REF!+#REF!</f>
        <v>#REF!</v>
      </c>
      <c r="AF223" s="222" t="e">
        <f>#REF!+#REF!+#REF!+#REF!+#REF!+#REF!+#REF!+#REF!+#REF!+#REF!+#REF!+#REF!+#REF!</f>
        <v>#REF!</v>
      </c>
      <c r="AG223" s="241" t="e">
        <f>#REF!+#REF!+#REF!+#REF!+#REF!+#REF!+#REF!+#REF!+#REF!+#REF!+#REF!+#REF!+#REF!</f>
        <v>#REF!</v>
      </c>
      <c r="AH223" s="247"/>
    </row>
    <row r="224" spans="1:35" hidden="1" x14ac:dyDescent="0.3">
      <c r="A224" s="221" t="s">
        <v>73</v>
      </c>
      <c r="B224" s="378"/>
      <c r="C224" s="222" t="e">
        <f>#REF!+#REF!+#REF!+#REF!+#REF!+#REF!+#REF!+#REF!+#REF!+#REF!+#REF!+#REF!+#REF!</f>
        <v>#REF!</v>
      </c>
      <c r="D224" s="222" t="e">
        <f>#REF!+#REF!+#REF!+#REF!+#REF!+#REF!+#REF!+#REF!+#REF!+#REF!+#REF!+#REF!+#REF!</f>
        <v>#REF!</v>
      </c>
      <c r="E224" s="222" t="e">
        <f>#REF!+#REF!+#REF!+#REF!+#REF!+#REF!+#REF!+#REF!+#REF!+#REF!+#REF!+#REF!+#REF!</f>
        <v>#REF!</v>
      </c>
      <c r="F224" s="222" t="e">
        <f>#REF!+#REF!+#REF!+#REF!+#REF!+#REF!+#REF!+#REF!+#REF!+#REF!+#REF!+#REF!+#REF!</f>
        <v>#REF!</v>
      </c>
      <c r="G224" s="517" t="e">
        <f>#REF!+#REF!+#REF!+#REF!+#REF!+#REF!+#REF!+#REF!+#REF!+#REF!+#REF!+#REF!+#REF!</f>
        <v>#REF!</v>
      </c>
      <c r="H224" s="222" t="e">
        <f>#REF!+#REF!+#REF!+#REF!+#REF!+#REF!+#REF!+#REF!+#REF!+#REF!+#REF!+#REF!+#REF!</f>
        <v>#REF!</v>
      </c>
      <c r="I224" s="222" t="e">
        <f>#REF!+#REF!+#REF!+#REF!+#REF!+#REF!+#REF!+#REF!+#REF!+#REF!+#REF!+#REF!+#REF!</f>
        <v>#REF!</v>
      </c>
      <c r="J224" s="222" t="e">
        <f>#REF!+#REF!+#REF!+#REF!+#REF!+#REF!+#REF!+#REF!+#REF!+#REF!+#REF!+#REF!+#REF!</f>
        <v>#REF!</v>
      </c>
      <c r="K224" s="222" t="e">
        <f>#REF!+#REF!+#REF!+#REF!+#REF!+#REF!+#REF!+#REF!+#REF!+#REF!+#REF!+#REF!+#REF!</f>
        <v>#REF!</v>
      </c>
      <c r="L224" s="222" t="e">
        <f>#REF!+#REF!+#REF!+#REF!+#REF!+#REF!+#REF!+#REF!+#REF!+#REF!+#REF!+#REF!+#REF!</f>
        <v>#REF!</v>
      </c>
      <c r="M224" s="222" t="e">
        <f>#REF!+#REF!+#REF!+#REF!+#REF!+#REF!+#REF!+#REF!+#REF!+#REF!+#REF!+#REF!+#REF!</f>
        <v>#REF!</v>
      </c>
      <c r="N224" s="222" t="e">
        <f>#REF!+#REF!+#REF!+#REF!+#REF!+#REF!+#REF!+#REF!+#REF!+#REF!+#REF!+#REF!+#REF!</f>
        <v>#REF!</v>
      </c>
      <c r="O224" s="222"/>
      <c r="P224" s="222"/>
      <c r="Q224" s="222"/>
      <c r="R224" s="222" t="e">
        <f>#REF!+#REF!+#REF!+#REF!+#REF!+#REF!+#REF!+#REF!+#REF!+#REF!+#REF!+#REF!+#REF!</f>
        <v>#REF!</v>
      </c>
      <c r="S224" s="222"/>
      <c r="T224" s="484" t="e">
        <f>#REF!+#REF!+#REF!+#REF!+#REF!+#REF!+#REF!+#REF!+#REF!+#REF!+#REF!+#REF!+#REF!</f>
        <v>#REF!</v>
      </c>
      <c r="U224" s="484"/>
      <c r="V224" s="222" t="e">
        <f>#REF!+#REF!+#REF!+#REF!+#REF!+#REF!+#REF!+#REF!+#REF!+#REF!+#REF!+#REF!+#REF!</f>
        <v>#REF!</v>
      </c>
      <c r="W224" s="222" t="e">
        <f>#REF!+#REF!+#REF!+#REF!+#REF!+#REF!+#REF!+#REF!+#REF!+#REF!+#REF!+#REF!+#REF!</f>
        <v>#REF!</v>
      </c>
      <c r="X224" s="484" t="e">
        <f>#REF!+#REF!+#REF!+#REF!+#REF!+#REF!+#REF!+#REF!+#REF!+#REF!+#REF!+#REF!+#REF!</f>
        <v>#REF!</v>
      </c>
      <c r="Y224" s="484" t="e">
        <f>#REF!+#REF!+#REF!+#REF!+#REF!+#REF!+#REF!+#REF!+#REF!+#REF!+#REF!+#REF!+#REF!</f>
        <v>#REF!</v>
      </c>
      <c r="Z224" s="484"/>
      <c r="AA224" s="484"/>
      <c r="AB224" s="223" t="e">
        <f>#REF!+#REF!+#REF!+#REF!+#REF!+#REF!+#REF!+#REF!+#REF!+#REF!+#REF!+#REF!+#REF!</f>
        <v>#REF!</v>
      </c>
      <c r="AC224" s="308" t="e">
        <f>#REF!+#REF!+#REF!+#REF!+#REF!+#REF!+#REF!+#REF!+#REF!+#REF!+#REF!+#REF!+#REF!</f>
        <v>#REF!</v>
      </c>
      <c r="AD224" s="222"/>
      <c r="AE224" s="222" t="e">
        <f>#REF!+#REF!+#REF!+#REF!+#REF!+#REF!+#REF!+#REF!+#REF!+#REF!+#REF!+#REF!+#REF!</f>
        <v>#REF!</v>
      </c>
      <c r="AF224" s="222" t="e">
        <f>#REF!+#REF!+#REF!+#REF!+#REF!+#REF!+#REF!+#REF!+#REF!+#REF!+#REF!+#REF!+#REF!</f>
        <v>#REF!</v>
      </c>
      <c r="AG224" s="241" t="e">
        <f>#REF!+#REF!+#REF!+#REF!+#REF!+#REF!+#REF!+#REF!+#REF!+#REF!+#REF!+#REF!+#REF!</f>
        <v>#REF!</v>
      </c>
      <c r="AH224" s="247"/>
    </row>
    <row r="225" spans="1:37" ht="19.5" hidden="1" customHeight="1" thickBot="1" x14ac:dyDescent="0.35">
      <c r="A225" s="226" t="s">
        <v>74</v>
      </c>
      <c r="B225" s="380"/>
      <c r="C225" s="242" t="e">
        <f>#REF!+#REF!+#REF!+#REF!+#REF!+#REF!+#REF!+#REF!+#REF!+#REF!+#REF!+#REF!+#REF!</f>
        <v>#REF!</v>
      </c>
      <c r="D225" s="242" t="e">
        <f>#REF!+#REF!+#REF!+#REF!+#REF!+#REF!+#REF!+#REF!+#REF!+#REF!+#REF!+#REF!+#REF!</f>
        <v>#REF!</v>
      </c>
      <c r="E225" s="242" t="e">
        <f>#REF!+#REF!+#REF!+#REF!+#REF!+#REF!+#REF!+#REF!+#REF!+#REF!+#REF!+#REF!+#REF!</f>
        <v>#REF!</v>
      </c>
      <c r="F225" s="242" t="e">
        <f>#REF!+#REF!+#REF!+#REF!+#REF!+#REF!+#REF!+#REF!+#REF!+#REF!+#REF!+#REF!+#REF!</f>
        <v>#REF!</v>
      </c>
      <c r="G225" s="521" t="e">
        <f>#REF!+#REF!+#REF!+#REF!+#REF!+#REF!+#REF!+#REF!+#REF!+#REF!+#REF!+#REF!+#REF!</f>
        <v>#REF!</v>
      </c>
      <c r="H225" s="242" t="e">
        <f>#REF!+#REF!+#REF!+#REF!+#REF!+#REF!+#REF!+#REF!+#REF!+#REF!+#REF!+#REF!+#REF!</f>
        <v>#REF!</v>
      </c>
      <c r="I225" s="242" t="e">
        <f>#REF!+#REF!+#REF!+#REF!+#REF!+#REF!+#REF!+#REF!+#REF!+#REF!+#REF!+#REF!+#REF!</f>
        <v>#REF!</v>
      </c>
      <c r="J225" s="242" t="e">
        <f>#REF!+#REF!+#REF!+#REF!+#REF!+#REF!+#REF!+#REF!+#REF!+#REF!+#REF!+#REF!+#REF!</f>
        <v>#REF!</v>
      </c>
      <c r="K225" s="242" t="e">
        <f>#REF!+#REF!+#REF!+#REF!+#REF!+#REF!+#REF!+#REF!+#REF!+#REF!+#REF!+#REF!+#REF!</f>
        <v>#REF!</v>
      </c>
      <c r="L225" s="242" t="e">
        <f>#REF!+#REF!+#REF!+#REF!+#REF!+#REF!+#REF!+#REF!+#REF!+#REF!+#REF!+#REF!+#REF!</f>
        <v>#REF!</v>
      </c>
      <c r="M225" s="242" t="e">
        <f>#REF!+#REF!+#REF!+#REF!+#REF!+#REF!+#REF!+#REF!+#REF!+#REF!+#REF!+#REF!+#REF!</f>
        <v>#REF!</v>
      </c>
      <c r="N225" s="242" t="e">
        <f>#REF!+#REF!+#REF!+#REF!+#REF!+#REF!+#REF!+#REF!+#REF!+#REF!+#REF!+#REF!+#REF!</f>
        <v>#REF!</v>
      </c>
      <c r="O225" s="242"/>
      <c r="P225" s="242"/>
      <c r="Q225" s="242"/>
      <c r="R225" s="242" t="e">
        <f>#REF!+#REF!+#REF!+#REF!+#REF!+#REF!+#REF!+#REF!+#REF!+#REF!+#REF!+#REF!+#REF!</f>
        <v>#REF!</v>
      </c>
      <c r="S225" s="242"/>
      <c r="T225" s="488" t="e">
        <f>#REF!+#REF!+#REF!+#REF!+#REF!+#REF!+#REF!+#REF!+#REF!+#REF!+#REF!+#REF!+#REF!</f>
        <v>#REF!</v>
      </c>
      <c r="U225" s="488"/>
      <c r="V225" s="242" t="e">
        <f>#REF!+#REF!+#REF!+#REF!+#REF!+#REF!+#REF!+#REF!+#REF!+#REF!+#REF!+#REF!+#REF!</f>
        <v>#REF!</v>
      </c>
      <c r="W225" s="242" t="e">
        <f>#REF!+#REF!+#REF!+#REF!+#REF!+#REF!+#REF!+#REF!+#REF!+#REF!+#REF!+#REF!+#REF!</f>
        <v>#REF!</v>
      </c>
      <c r="X225" s="488" t="e">
        <f>#REF!+#REF!+#REF!+#REF!+#REF!+#REF!+#REF!+#REF!+#REF!+#REF!+#REF!+#REF!+#REF!</f>
        <v>#REF!</v>
      </c>
      <c r="Y225" s="488" t="e">
        <f>#REF!+#REF!+#REF!+#REF!+#REF!+#REF!+#REF!+#REF!+#REF!+#REF!+#REF!+#REF!+#REF!</f>
        <v>#REF!</v>
      </c>
      <c r="Z225" s="488"/>
      <c r="AA225" s="488"/>
      <c r="AB225" s="243" t="e">
        <f>#REF!+#REF!+#REF!+#REF!+#REF!+#REF!+#REF!+#REF!+#REF!+#REF!+#REF!+#REF!+#REF!</f>
        <v>#REF!</v>
      </c>
      <c r="AC225" s="312" t="e">
        <f>#REF!+#REF!+#REF!+#REF!+#REF!+#REF!+#REF!+#REF!+#REF!+#REF!+#REF!+#REF!+#REF!</f>
        <v>#REF!</v>
      </c>
      <c r="AD225" s="242"/>
      <c r="AE225" s="242" t="e">
        <f>#REF!+#REF!+#REF!+#REF!+#REF!+#REF!+#REF!+#REF!+#REF!+#REF!+#REF!+#REF!+#REF!</f>
        <v>#REF!</v>
      </c>
      <c r="AF225" s="242" t="e">
        <f>#REF!+#REF!+#REF!+#REF!+#REF!+#REF!+#REF!+#REF!+#REF!+#REF!+#REF!+#REF!+#REF!</f>
        <v>#REF!</v>
      </c>
      <c r="AG225" s="244" t="e">
        <f>#REF!+#REF!+#REF!+#REF!+#REF!+#REF!+#REF!+#REF!+#REF!+#REF!+#REF!+#REF!+#REF!</f>
        <v>#REF!</v>
      </c>
      <c r="AH225" s="232"/>
    </row>
    <row r="226" spans="1:37" s="285" customFormat="1" ht="21" hidden="1" thickBot="1" x14ac:dyDescent="0.35">
      <c r="A226" s="279" t="s">
        <v>75</v>
      </c>
      <c r="B226" s="391"/>
      <c r="C226" s="280" t="e">
        <f>#REF!+#REF!+#REF!+#REF!+#REF!+#REF!+#REF!+#REF!+#REF!+#REF!+#REF!+#REF!+#REF!</f>
        <v>#REF!</v>
      </c>
      <c r="D226" s="280" t="e">
        <f>#REF!+#REF!+#REF!+#REF!+#REF!+#REF!+#REF!+#REF!+#REF!+#REF!+#REF!+#REF!+#REF!</f>
        <v>#REF!</v>
      </c>
      <c r="E226" s="280" t="e">
        <f>#REF!+#REF!+#REF!+#REF!+#REF!+#REF!+#REF!+#REF!+#REF!+#REF!+#REF!+#REF!+#REF!</f>
        <v>#REF!</v>
      </c>
      <c r="F226" s="280" t="e">
        <f>#REF!+#REF!+#REF!+#REF!+#REF!+#REF!+#REF!+#REF!+#REF!+#REF!+#REF!+#REF!+#REF!</f>
        <v>#REF!</v>
      </c>
      <c r="G226" s="527" t="e">
        <f>#REF!+#REF!+#REF!+#REF!+#REF!+#REF!+#REF!+#REF!+#REF!+#REF!+#REF!+#REF!+#REF!</f>
        <v>#REF!</v>
      </c>
      <c r="H226" s="280" t="e">
        <f>#REF!+#REF!+#REF!+#REF!+#REF!+#REF!+#REF!+#REF!+#REF!+#REF!+#REF!+#REF!+#REF!</f>
        <v>#REF!</v>
      </c>
      <c r="I226" s="280" t="e">
        <f>#REF!+#REF!+#REF!+#REF!+#REF!+#REF!+#REF!+#REF!+#REF!+#REF!+#REF!+#REF!+#REF!</f>
        <v>#REF!</v>
      </c>
      <c r="J226" s="280" t="e">
        <f>#REF!+#REF!+#REF!+#REF!+#REF!+#REF!+#REF!+#REF!+#REF!+#REF!+#REF!+#REF!+#REF!</f>
        <v>#REF!</v>
      </c>
      <c r="K226" s="280" t="e">
        <f>#REF!+#REF!+#REF!+#REF!+#REF!+#REF!+#REF!+#REF!+#REF!+#REF!+#REF!+#REF!+#REF!</f>
        <v>#REF!</v>
      </c>
      <c r="L226" s="280" t="e">
        <f>#REF!+#REF!+#REF!+#REF!+#REF!+#REF!+#REF!+#REF!+#REF!+#REF!+#REF!+#REF!+#REF!</f>
        <v>#REF!</v>
      </c>
      <c r="M226" s="280" t="e">
        <f>#REF!+#REF!+#REF!+#REF!+#REF!+#REF!+#REF!+#REF!+#REF!+#REF!+#REF!+#REF!+#REF!</f>
        <v>#REF!</v>
      </c>
      <c r="N226" s="280" t="e">
        <f>#REF!+#REF!+#REF!+#REF!+#REF!+#REF!+#REF!+#REF!+#REF!+#REF!+#REF!+#REF!+#REF!</f>
        <v>#REF!</v>
      </c>
      <c r="O226" s="280"/>
      <c r="P226" s="280"/>
      <c r="Q226" s="280"/>
      <c r="R226" s="280" t="e">
        <f>#REF!+#REF!+#REF!+#REF!+#REF!+#REF!+#REF!+#REF!+#REF!+#REF!+#REF!+#REF!+#REF!</f>
        <v>#REF!</v>
      </c>
      <c r="S226" s="280"/>
      <c r="T226" s="494" t="e">
        <f>#REF!+#REF!+#REF!+#REF!+#REF!+#REF!+#REF!+#REF!+#REF!+#REF!+#REF!+#REF!+#REF!</f>
        <v>#REF!</v>
      </c>
      <c r="U226" s="494"/>
      <c r="V226" s="280" t="e">
        <f>#REF!+#REF!+#REF!+#REF!+#REF!+#REF!+#REF!+#REF!+#REF!+#REF!+#REF!+#REF!+#REF!</f>
        <v>#REF!</v>
      </c>
      <c r="W226" s="280" t="e">
        <f>#REF!+#REF!+#REF!+#REF!+#REF!+#REF!+#REF!+#REF!+#REF!+#REF!+#REF!+#REF!+#REF!</f>
        <v>#REF!</v>
      </c>
      <c r="X226" s="494" t="e">
        <f>#REF!+#REF!+#REF!+#REF!+#REF!+#REF!+#REF!+#REF!+#REF!+#REF!+#REF!+#REF!+#REF!</f>
        <v>#REF!</v>
      </c>
      <c r="Y226" s="494" t="e">
        <f>#REF!+#REF!+#REF!+#REF!+#REF!+#REF!+#REF!+#REF!+#REF!+#REF!+#REF!+#REF!+#REF!</f>
        <v>#REF!</v>
      </c>
      <c r="Z226" s="494"/>
      <c r="AA226" s="494"/>
      <c r="AB226" s="281" t="e">
        <f>#REF!+#REF!+#REF!+#REF!+#REF!+#REF!+#REF!+#REF!+#REF!+#REF!+#REF!+#REF!+#REF!</f>
        <v>#REF!</v>
      </c>
      <c r="AC226" s="318" t="e">
        <f>#REF!+#REF!+#REF!+#REF!+#REF!+#REF!+#REF!+#REF!+#REF!+#REF!+#REF!+#REF!+#REF!</f>
        <v>#REF!</v>
      </c>
      <c r="AD226" s="280"/>
      <c r="AE226" s="280" t="e">
        <f>#REF!+#REF!+#REF!+#REF!+#REF!+#REF!+#REF!+#REF!+#REF!+#REF!+#REF!+#REF!+#REF!</f>
        <v>#REF!</v>
      </c>
      <c r="AF226" s="280" t="e">
        <f>#REF!+#REF!+#REF!+#REF!+#REF!+#REF!+#REF!+#REF!+#REF!+#REF!+#REF!+#REF!+#REF!</f>
        <v>#REF!</v>
      </c>
      <c r="AG226" s="282" t="e">
        <f>#REF!+#REF!+#REF!+#REF!+#REF!+#REF!+#REF!+#REF!+#REF!+#REF!+#REF!+#REF!+#REF!</f>
        <v>#REF!</v>
      </c>
      <c r="AH226" s="283"/>
      <c r="AI226" s="284"/>
      <c r="AJ226" s="284"/>
      <c r="AK226" s="284"/>
    </row>
    <row r="227" spans="1:37" hidden="1" x14ac:dyDescent="0.3">
      <c r="A227" s="259" t="s">
        <v>76</v>
      </c>
      <c r="B227" s="387"/>
      <c r="C227" s="260" t="e">
        <f>#REF!+#REF!+#REF!+#REF!+#REF!+#REF!+#REF!+#REF!+#REF!+#REF!+#REF!+#REF!+#REF!</f>
        <v>#REF!</v>
      </c>
      <c r="D227" s="260" t="e">
        <f>#REF!+#REF!+#REF!+#REF!+#REF!+#REF!+#REF!+#REF!+#REF!+#REF!+#REF!+#REF!+#REF!</f>
        <v>#REF!</v>
      </c>
      <c r="E227" s="260" t="e">
        <f>#REF!+#REF!+#REF!+#REF!+#REF!+#REF!+#REF!+#REF!+#REF!+#REF!+#REF!+#REF!+#REF!</f>
        <v>#REF!</v>
      </c>
      <c r="F227" s="260" t="e">
        <f>#REF!+#REF!+#REF!+#REF!+#REF!+#REF!+#REF!+#REF!+#REF!+#REF!+#REF!+#REF!+#REF!</f>
        <v>#REF!</v>
      </c>
      <c r="G227" s="524" t="e">
        <f>#REF!+#REF!+#REF!+#REF!+#REF!+#REF!+#REF!+#REF!+#REF!+#REF!+#REF!+#REF!+#REF!</f>
        <v>#REF!</v>
      </c>
      <c r="H227" s="260" t="e">
        <f>#REF!+#REF!+#REF!+#REF!+#REF!+#REF!+#REF!+#REF!+#REF!+#REF!+#REF!+#REF!+#REF!</f>
        <v>#REF!</v>
      </c>
      <c r="I227" s="260" t="e">
        <f>#REF!+#REF!+#REF!+#REF!+#REF!+#REF!+#REF!+#REF!+#REF!+#REF!+#REF!+#REF!+#REF!</f>
        <v>#REF!</v>
      </c>
      <c r="J227" s="260" t="e">
        <f>#REF!+#REF!+#REF!+#REF!+#REF!+#REF!+#REF!+#REF!+#REF!+#REF!+#REF!+#REF!+#REF!</f>
        <v>#REF!</v>
      </c>
      <c r="K227" s="260" t="e">
        <f>#REF!+#REF!+#REF!+#REF!+#REF!+#REF!+#REF!+#REF!+#REF!+#REF!+#REF!+#REF!+#REF!</f>
        <v>#REF!</v>
      </c>
      <c r="L227" s="260" t="e">
        <f>#REF!+#REF!+#REF!+#REF!+#REF!+#REF!+#REF!+#REF!+#REF!+#REF!+#REF!+#REF!+#REF!</f>
        <v>#REF!</v>
      </c>
      <c r="M227" s="260" t="e">
        <f>#REF!+#REF!+#REF!+#REF!+#REF!+#REF!+#REF!+#REF!+#REF!+#REF!+#REF!+#REF!+#REF!</f>
        <v>#REF!</v>
      </c>
      <c r="N227" s="260" t="e">
        <f>#REF!+#REF!+#REF!+#REF!+#REF!+#REF!+#REF!+#REF!+#REF!+#REF!+#REF!+#REF!+#REF!</f>
        <v>#REF!</v>
      </c>
      <c r="O227" s="260"/>
      <c r="P227" s="260"/>
      <c r="Q227" s="260"/>
      <c r="R227" s="260" t="e">
        <f>#REF!+#REF!+#REF!+#REF!+#REF!+#REF!+#REF!+#REF!+#REF!+#REF!+#REF!+#REF!+#REF!</f>
        <v>#REF!</v>
      </c>
      <c r="S227" s="260"/>
      <c r="T227" s="491" t="e">
        <f>#REF!+#REF!+#REF!+#REF!+#REF!+#REF!+#REF!+#REF!+#REF!+#REF!+#REF!+#REF!+#REF!</f>
        <v>#REF!</v>
      </c>
      <c r="U227" s="491"/>
      <c r="V227" s="260" t="e">
        <f>#REF!+#REF!+#REF!+#REF!+#REF!+#REF!+#REF!+#REF!+#REF!+#REF!+#REF!+#REF!+#REF!</f>
        <v>#REF!</v>
      </c>
      <c r="W227" s="260" t="e">
        <f>#REF!+#REF!+#REF!+#REF!+#REF!+#REF!+#REF!+#REF!+#REF!+#REF!+#REF!+#REF!+#REF!</f>
        <v>#REF!</v>
      </c>
      <c r="X227" s="491" t="e">
        <f>#REF!+#REF!+#REF!+#REF!+#REF!+#REF!+#REF!+#REF!+#REF!+#REF!+#REF!+#REF!+#REF!</f>
        <v>#REF!</v>
      </c>
      <c r="Y227" s="491" t="e">
        <f>#REF!+#REF!+#REF!+#REF!+#REF!+#REF!+#REF!+#REF!+#REF!+#REF!+#REF!+#REF!+#REF!</f>
        <v>#REF!</v>
      </c>
      <c r="Z227" s="491"/>
      <c r="AA227" s="491"/>
      <c r="AB227" s="261" t="e">
        <f>#REF!+#REF!+#REF!+#REF!+#REF!+#REF!+#REF!+#REF!+#REF!+#REF!+#REF!+#REF!+#REF!</f>
        <v>#REF!</v>
      </c>
      <c r="AC227" s="315" t="e">
        <f>#REF!+#REF!+#REF!+#REF!+#REF!+#REF!+#REF!+#REF!+#REF!+#REF!+#REF!+#REF!+#REF!</f>
        <v>#REF!</v>
      </c>
      <c r="AD227" s="260"/>
      <c r="AE227" s="260" t="e">
        <f>#REF!+#REF!+#REF!+#REF!+#REF!+#REF!+#REF!+#REF!+#REF!+#REF!+#REF!+#REF!+#REF!</f>
        <v>#REF!</v>
      </c>
      <c r="AF227" s="260" t="e">
        <f>#REF!+#REF!+#REF!+#REF!+#REF!+#REF!+#REF!+#REF!+#REF!+#REF!+#REF!+#REF!+#REF!</f>
        <v>#REF!</v>
      </c>
      <c r="AG227" s="263" t="e">
        <f>#REF!+#REF!+#REF!+#REF!+#REF!+#REF!+#REF!+#REF!+#REF!+#REF!+#REF!+#REF!+#REF!</f>
        <v>#REF!</v>
      </c>
      <c r="AH227" s="232"/>
    </row>
    <row r="228" spans="1:37" hidden="1" x14ac:dyDescent="0.3">
      <c r="A228" s="226" t="s">
        <v>84</v>
      </c>
      <c r="B228" s="380"/>
      <c r="C228" s="242" t="e">
        <f>#REF!+#REF!+#REF!+#REF!+#REF!+#REF!+#REF!+#REF!+#REF!+#REF!+#REF!+#REF!+#REF!</f>
        <v>#REF!</v>
      </c>
      <c r="D228" s="242" t="e">
        <f>#REF!+#REF!+#REF!+#REF!+#REF!+#REF!+#REF!+#REF!+#REF!+#REF!+#REF!+#REF!+#REF!</f>
        <v>#REF!</v>
      </c>
      <c r="E228" s="242" t="e">
        <f>#REF!+#REF!+#REF!+#REF!+#REF!+#REF!+#REF!+#REF!+#REF!+#REF!+#REF!+#REF!+#REF!</f>
        <v>#REF!</v>
      </c>
      <c r="F228" s="242" t="e">
        <f>#REF!+#REF!+#REF!+#REF!+#REF!+#REF!+#REF!+#REF!+#REF!+#REF!+#REF!+#REF!+#REF!</f>
        <v>#REF!</v>
      </c>
      <c r="G228" s="521" t="e">
        <f>#REF!+#REF!+#REF!+#REF!+#REF!+#REF!+#REF!+#REF!+#REF!+#REF!+#REF!+#REF!+#REF!</f>
        <v>#REF!</v>
      </c>
      <c r="H228" s="242" t="e">
        <f>#REF!+#REF!+#REF!+#REF!+#REF!+#REF!+#REF!+#REF!+#REF!+#REF!+#REF!+#REF!+#REF!</f>
        <v>#REF!</v>
      </c>
      <c r="I228" s="242" t="e">
        <f>#REF!+#REF!+#REF!+#REF!+#REF!+#REF!+#REF!+#REF!+#REF!+#REF!+#REF!+#REF!+#REF!</f>
        <v>#REF!</v>
      </c>
      <c r="J228" s="242" t="e">
        <f>#REF!+#REF!+#REF!+#REF!+#REF!+#REF!+#REF!+#REF!+#REF!+#REF!+#REF!+#REF!+#REF!</f>
        <v>#REF!</v>
      </c>
      <c r="K228" s="242" t="e">
        <f>#REF!+#REF!+#REF!+#REF!+#REF!+#REF!+#REF!+#REF!+#REF!+#REF!+#REF!+#REF!+#REF!</f>
        <v>#REF!</v>
      </c>
      <c r="L228" s="242" t="e">
        <f>#REF!+#REF!+#REF!+#REF!+#REF!+#REF!+#REF!+#REF!+#REF!+#REF!+#REF!+#REF!+#REF!</f>
        <v>#REF!</v>
      </c>
      <c r="M228" s="242" t="e">
        <f>#REF!+#REF!+#REF!+#REF!+#REF!+#REF!+#REF!+#REF!+#REF!+#REF!+#REF!+#REF!+#REF!</f>
        <v>#REF!</v>
      </c>
      <c r="N228" s="242" t="e">
        <f>#REF!+#REF!+#REF!+#REF!+#REF!+#REF!+#REF!+#REF!+#REF!+#REF!+#REF!+#REF!+#REF!</f>
        <v>#REF!</v>
      </c>
      <c r="O228" s="242"/>
      <c r="P228" s="242"/>
      <c r="Q228" s="242"/>
      <c r="R228" s="242" t="e">
        <f>#REF!+#REF!+#REF!+#REF!+#REF!+#REF!+#REF!+#REF!+#REF!+#REF!+#REF!+#REF!+#REF!</f>
        <v>#REF!</v>
      </c>
      <c r="S228" s="242"/>
      <c r="T228" s="488" t="e">
        <f>#REF!+#REF!+#REF!+#REF!+#REF!+#REF!+#REF!+#REF!+#REF!+#REF!+#REF!+#REF!+#REF!</f>
        <v>#REF!</v>
      </c>
      <c r="U228" s="488"/>
      <c r="V228" s="242" t="e">
        <f>#REF!+#REF!+#REF!+#REF!+#REF!+#REF!+#REF!+#REF!+#REF!+#REF!+#REF!+#REF!+#REF!</f>
        <v>#REF!</v>
      </c>
      <c r="W228" s="242" t="e">
        <f>#REF!+#REF!+#REF!+#REF!+#REF!+#REF!+#REF!+#REF!+#REF!+#REF!+#REF!+#REF!+#REF!</f>
        <v>#REF!</v>
      </c>
      <c r="X228" s="488" t="e">
        <f>#REF!+#REF!+#REF!+#REF!+#REF!+#REF!+#REF!+#REF!+#REF!+#REF!+#REF!+#REF!+#REF!</f>
        <v>#REF!</v>
      </c>
      <c r="Y228" s="488" t="e">
        <f>#REF!+#REF!+#REF!+#REF!+#REF!+#REF!+#REF!+#REF!+#REF!+#REF!+#REF!+#REF!+#REF!</f>
        <v>#REF!</v>
      </c>
      <c r="Z228" s="488"/>
      <c r="AA228" s="488"/>
      <c r="AB228" s="243" t="e">
        <f>#REF!+#REF!+#REF!+#REF!+#REF!+#REF!+#REF!+#REF!+#REF!+#REF!+#REF!+#REF!+#REF!</f>
        <v>#REF!</v>
      </c>
      <c r="AC228" s="312" t="e">
        <f>#REF!+#REF!+#REF!+#REF!+#REF!+#REF!+#REF!+#REF!+#REF!+#REF!+#REF!+#REF!+#REF!</f>
        <v>#REF!</v>
      </c>
      <c r="AD228" s="242"/>
      <c r="AE228" s="242" t="e">
        <f>#REF!+#REF!+#REF!+#REF!+#REF!+#REF!+#REF!+#REF!+#REF!+#REF!+#REF!+#REF!+#REF!</f>
        <v>#REF!</v>
      </c>
      <c r="AF228" s="242" t="e">
        <f>#REF!+#REF!+#REF!+#REF!+#REF!+#REF!+#REF!+#REF!+#REF!+#REF!+#REF!+#REF!+#REF!</f>
        <v>#REF!</v>
      </c>
      <c r="AG228" s="244" t="e">
        <f>#REF!+#REF!+#REF!+#REF!+#REF!+#REF!+#REF!+#REF!+#REF!+#REF!+#REF!+#REF!+#REF!</f>
        <v>#REF!</v>
      </c>
      <c r="AH228" s="232"/>
    </row>
    <row r="229" spans="1:37" hidden="1" x14ac:dyDescent="0.3">
      <c r="A229" s="259" t="s">
        <v>85</v>
      </c>
      <c r="B229" s="387"/>
      <c r="C229" s="260" t="e">
        <f>#REF!+#REF!+#REF!+#REF!+#REF!+#REF!+#REF!+#REF!+#REF!+#REF!+#REF!+#REF!+#REF!</f>
        <v>#REF!</v>
      </c>
      <c r="D229" s="260" t="e">
        <f>#REF!+#REF!+#REF!+#REF!+#REF!+#REF!+#REF!+#REF!+#REF!+#REF!+#REF!+#REF!+#REF!</f>
        <v>#REF!</v>
      </c>
      <c r="E229" s="260" t="e">
        <f>#REF!+#REF!+#REF!+#REF!+#REF!+#REF!+#REF!+#REF!+#REF!+#REF!+#REF!+#REF!+#REF!</f>
        <v>#REF!</v>
      </c>
      <c r="F229" s="260" t="e">
        <f>#REF!+#REF!+#REF!+#REF!+#REF!+#REF!+#REF!+#REF!+#REF!+#REF!+#REF!+#REF!+#REF!</f>
        <v>#REF!</v>
      </c>
      <c r="G229" s="524" t="e">
        <f>#REF!+#REF!+#REF!+#REF!+#REF!+#REF!+#REF!+#REF!+#REF!+#REF!+#REF!+#REF!+#REF!</f>
        <v>#REF!</v>
      </c>
      <c r="H229" s="260" t="e">
        <f>#REF!+#REF!+#REF!+#REF!+#REF!+#REF!+#REF!+#REF!+#REF!+#REF!+#REF!+#REF!+#REF!</f>
        <v>#REF!</v>
      </c>
      <c r="I229" s="260" t="e">
        <f>#REF!+#REF!+#REF!+#REF!+#REF!+#REF!+#REF!+#REF!+#REF!+#REF!+#REF!+#REF!+#REF!</f>
        <v>#REF!</v>
      </c>
      <c r="J229" s="260" t="e">
        <f>#REF!+#REF!+#REF!+#REF!+#REF!+#REF!+#REF!+#REF!+#REF!+#REF!+#REF!+#REF!+#REF!</f>
        <v>#REF!</v>
      </c>
      <c r="K229" s="260" t="e">
        <f>#REF!+#REF!+#REF!+#REF!+#REF!+#REF!+#REF!+#REF!+#REF!+#REF!+#REF!+#REF!+#REF!</f>
        <v>#REF!</v>
      </c>
      <c r="L229" s="260" t="e">
        <f>#REF!+#REF!+#REF!+#REF!+#REF!+#REF!+#REF!+#REF!+#REF!+#REF!+#REF!+#REF!+#REF!</f>
        <v>#REF!</v>
      </c>
      <c r="M229" s="260" t="e">
        <f>#REF!+#REF!+#REF!+#REF!+#REF!+#REF!+#REF!+#REF!+#REF!+#REF!+#REF!+#REF!+#REF!</f>
        <v>#REF!</v>
      </c>
      <c r="N229" s="260" t="e">
        <f>#REF!+#REF!+#REF!+#REF!+#REF!+#REF!+#REF!+#REF!+#REF!+#REF!+#REF!+#REF!+#REF!</f>
        <v>#REF!</v>
      </c>
      <c r="O229" s="260"/>
      <c r="P229" s="260"/>
      <c r="Q229" s="260"/>
      <c r="R229" s="260" t="e">
        <f>#REF!+#REF!+#REF!+#REF!+#REF!+#REF!+#REF!+#REF!+#REF!+#REF!+#REF!+#REF!+#REF!</f>
        <v>#REF!</v>
      </c>
      <c r="S229" s="260"/>
      <c r="T229" s="491" t="e">
        <f>#REF!+#REF!+#REF!+#REF!+#REF!+#REF!+#REF!+#REF!+#REF!+#REF!+#REF!+#REF!+#REF!</f>
        <v>#REF!</v>
      </c>
      <c r="U229" s="491"/>
      <c r="V229" s="260" t="e">
        <f>#REF!+#REF!+#REF!+#REF!+#REF!+#REF!+#REF!+#REF!+#REF!+#REF!+#REF!+#REF!+#REF!</f>
        <v>#REF!</v>
      </c>
      <c r="W229" s="260" t="e">
        <f>#REF!+#REF!+#REF!+#REF!+#REF!+#REF!+#REF!+#REF!+#REF!+#REF!+#REF!+#REF!+#REF!</f>
        <v>#REF!</v>
      </c>
      <c r="X229" s="491" t="e">
        <f>#REF!+#REF!+#REF!+#REF!+#REF!+#REF!+#REF!+#REF!+#REF!+#REF!+#REF!+#REF!+#REF!</f>
        <v>#REF!</v>
      </c>
      <c r="Y229" s="491" t="e">
        <f>#REF!+#REF!+#REF!+#REF!+#REF!+#REF!+#REF!+#REF!+#REF!+#REF!+#REF!+#REF!+#REF!</f>
        <v>#REF!</v>
      </c>
      <c r="Z229" s="491"/>
      <c r="AA229" s="491"/>
      <c r="AB229" s="261" t="e">
        <f>#REF!+#REF!+#REF!+#REF!+#REF!+#REF!+#REF!+#REF!+#REF!+#REF!+#REF!+#REF!+#REF!</f>
        <v>#REF!</v>
      </c>
      <c r="AC229" s="315" t="e">
        <f>#REF!+#REF!+#REF!+#REF!+#REF!+#REF!+#REF!+#REF!+#REF!+#REF!+#REF!+#REF!+#REF!</f>
        <v>#REF!</v>
      </c>
      <c r="AD229" s="260"/>
      <c r="AE229" s="260" t="e">
        <f>#REF!+#REF!+#REF!+#REF!+#REF!+#REF!+#REF!+#REF!+#REF!+#REF!+#REF!+#REF!+#REF!</f>
        <v>#REF!</v>
      </c>
      <c r="AF229" s="260" t="e">
        <f>#REF!+#REF!+#REF!+#REF!+#REF!+#REF!+#REF!+#REF!+#REF!+#REF!+#REF!+#REF!+#REF!</f>
        <v>#REF!</v>
      </c>
      <c r="AG229" s="263" t="e">
        <f>#REF!+#REF!+#REF!+#REF!+#REF!+#REF!+#REF!+#REF!+#REF!+#REF!+#REF!+#REF!+#REF!</f>
        <v>#REF!</v>
      </c>
      <c r="AH229" s="232"/>
    </row>
    <row r="230" spans="1:37" hidden="1" x14ac:dyDescent="0.3">
      <c r="A230" s="221" t="s">
        <v>86</v>
      </c>
      <c r="B230" s="378"/>
      <c r="C230" s="222" t="e">
        <f>#REF!+#REF!+#REF!+#REF!+#REF!+#REF!+#REF!+#REF!+#REF!+#REF!+#REF!+#REF!+#REF!</f>
        <v>#REF!</v>
      </c>
      <c r="D230" s="222" t="e">
        <f>#REF!+#REF!+#REF!+#REF!+#REF!+#REF!+#REF!+#REF!+#REF!+#REF!+#REF!+#REF!+#REF!</f>
        <v>#REF!</v>
      </c>
      <c r="E230" s="222" t="e">
        <f>#REF!+#REF!+#REF!+#REF!+#REF!+#REF!+#REF!+#REF!+#REF!+#REF!+#REF!+#REF!+#REF!</f>
        <v>#REF!</v>
      </c>
      <c r="F230" s="222" t="e">
        <f>#REF!+#REF!+#REF!+#REF!+#REF!+#REF!+#REF!+#REF!+#REF!+#REF!+#REF!+#REF!+#REF!</f>
        <v>#REF!</v>
      </c>
      <c r="G230" s="517" t="e">
        <f>#REF!+#REF!+#REF!+#REF!+#REF!+#REF!+#REF!+#REF!+#REF!+#REF!+#REF!+#REF!+#REF!</f>
        <v>#REF!</v>
      </c>
      <c r="H230" s="222" t="e">
        <f>#REF!+#REF!+#REF!+#REF!+#REF!+#REF!+#REF!+#REF!+#REF!+#REF!+#REF!+#REF!+#REF!</f>
        <v>#REF!</v>
      </c>
      <c r="I230" s="222" t="e">
        <f>#REF!+#REF!+#REF!+#REF!+#REF!+#REF!+#REF!+#REF!+#REF!+#REF!+#REF!+#REF!+#REF!</f>
        <v>#REF!</v>
      </c>
      <c r="J230" s="222" t="e">
        <f>#REF!+#REF!+#REF!+#REF!+#REF!+#REF!+#REF!+#REF!+#REF!+#REF!+#REF!+#REF!+#REF!</f>
        <v>#REF!</v>
      </c>
      <c r="K230" s="222" t="e">
        <f>#REF!+#REF!+#REF!+#REF!+#REF!+#REF!+#REF!+#REF!+#REF!+#REF!+#REF!+#REF!+#REF!</f>
        <v>#REF!</v>
      </c>
      <c r="L230" s="222" t="e">
        <f>#REF!+#REF!+#REF!+#REF!+#REF!+#REF!+#REF!+#REF!+#REF!+#REF!+#REF!+#REF!+#REF!</f>
        <v>#REF!</v>
      </c>
      <c r="M230" s="222" t="e">
        <f>#REF!+#REF!+#REF!+#REF!+#REF!+#REF!+#REF!+#REF!+#REF!+#REF!+#REF!+#REF!+#REF!</f>
        <v>#REF!</v>
      </c>
      <c r="N230" s="222" t="e">
        <f>#REF!+#REF!+#REF!+#REF!+#REF!+#REF!+#REF!+#REF!+#REF!+#REF!+#REF!+#REF!+#REF!</f>
        <v>#REF!</v>
      </c>
      <c r="O230" s="222"/>
      <c r="P230" s="222"/>
      <c r="Q230" s="222"/>
      <c r="R230" s="222" t="e">
        <f>#REF!+#REF!+#REF!+#REF!+#REF!+#REF!+#REF!+#REF!+#REF!+#REF!+#REF!+#REF!+#REF!</f>
        <v>#REF!</v>
      </c>
      <c r="S230" s="222"/>
      <c r="T230" s="484" t="e">
        <f>#REF!+#REF!+#REF!+#REF!+#REF!+#REF!+#REF!+#REF!+#REF!+#REF!+#REF!+#REF!+#REF!</f>
        <v>#REF!</v>
      </c>
      <c r="U230" s="484"/>
      <c r="V230" s="222" t="e">
        <f>#REF!+#REF!+#REF!+#REF!+#REF!+#REF!+#REF!+#REF!+#REF!+#REF!+#REF!+#REF!+#REF!</f>
        <v>#REF!</v>
      </c>
      <c r="W230" s="222" t="e">
        <f>#REF!+#REF!+#REF!+#REF!+#REF!+#REF!+#REF!+#REF!+#REF!+#REF!+#REF!+#REF!+#REF!</f>
        <v>#REF!</v>
      </c>
      <c r="X230" s="484" t="e">
        <f>#REF!+#REF!+#REF!+#REF!+#REF!+#REF!+#REF!+#REF!+#REF!+#REF!+#REF!+#REF!+#REF!</f>
        <v>#REF!</v>
      </c>
      <c r="Y230" s="484" t="e">
        <f>#REF!+#REF!+#REF!+#REF!+#REF!+#REF!+#REF!+#REF!+#REF!+#REF!+#REF!+#REF!+#REF!</f>
        <v>#REF!</v>
      </c>
      <c r="Z230" s="484"/>
      <c r="AA230" s="484"/>
      <c r="AB230" s="223" t="e">
        <f>#REF!+#REF!+#REF!+#REF!+#REF!+#REF!+#REF!+#REF!+#REF!+#REF!+#REF!+#REF!+#REF!</f>
        <v>#REF!</v>
      </c>
      <c r="AC230" s="308" t="e">
        <f>#REF!+#REF!+#REF!+#REF!+#REF!+#REF!+#REF!+#REF!+#REF!+#REF!+#REF!+#REF!+#REF!</f>
        <v>#REF!</v>
      </c>
      <c r="AD230" s="222"/>
      <c r="AE230" s="222" t="e">
        <f>#REF!+#REF!+#REF!+#REF!+#REF!+#REF!+#REF!+#REF!+#REF!+#REF!+#REF!+#REF!+#REF!</f>
        <v>#REF!</v>
      </c>
      <c r="AF230" s="222" t="e">
        <f>#REF!+#REF!+#REF!+#REF!+#REF!+#REF!+#REF!+#REF!+#REF!+#REF!+#REF!+#REF!+#REF!</f>
        <v>#REF!</v>
      </c>
      <c r="AG230" s="241" t="e">
        <f>#REF!+#REF!+#REF!+#REF!+#REF!+#REF!+#REF!+#REF!+#REF!+#REF!+#REF!+#REF!+#REF!</f>
        <v>#REF!</v>
      </c>
      <c r="AH230" s="232"/>
    </row>
    <row r="231" spans="1:37" hidden="1" x14ac:dyDescent="0.3">
      <c r="A231" s="221" t="s">
        <v>87</v>
      </c>
      <c r="B231" s="378"/>
      <c r="C231" s="222" t="e">
        <f>#REF!+#REF!+#REF!+#REF!+#REF!+#REF!+#REF!+#REF!+#REF!+#REF!+#REF!+#REF!+#REF!</f>
        <v>#REF!</v>
      </c>
      <c r="D231" s="222" t="e">
        <f>#REF!+#REF!+#REF!+#REF!+#REF!+#REF!+#REF!+#REF!+#REF!+#REF!+#REF!+#REF!+#REF!</f>
        <v>#REF!</v>
      </c>
      <c r="E231" s="222" t="e">
        <f>#REF!+#REF!+#REF!+#REF!+#REF!+#REF!+#REF!+#REF!+#REF!+#REF!+#REF!+#REF!+#REF!</f>
        <v>#REF!</v>
      </c>
      <c r="F231" s="222" t="e">
        <f>#REF!+#REF!+#REF!+#REF!+#REF!+#REF!+#REF!+#REF!+#REF!+#REF!+#REF!+#REF!+#REF!</f>
        <v>#REF!</v>
      </c>
      <c r="G231" s="517" t="e">
        <f>#REF!+#REF!+#REF!+#REF!+#REF!+#REF!+#REF!+#REF!+#REF!+#REF!+#REF!+#REF!+#REF!</f>
        <v>#REF!</v>
      </c>
      <c r="H231" s="222" t="e">
        <f>#REF!+#REF!+#REF!+#REF!+#REF!+#REF!+#REF!+#REF!+#REF!+#REF!+#REF!+#REF!+#REF!</f>
        <v>#REF!</v>
      </c>
      <c r="I231" s="222" t="e">
        <f>#REF!+#REF!+#REF!+#REF!+#REF!+#REF!+#REF!+#REF!+#REF!+#REF!+#REF!+#REF!+#REF!</f>
        <v>#REF!</v>
      </c>
      <c r="J231" s="222" t="e">
        <f>#REF!+#REF!+#REF!+#REF!+#REF!+#REF!+#REF!+#REF!+#REF!+#REF!+#REF!+#REF!+#REF!</f>
        <v>#REF!</v>
      </c>
      <c r="K231" s="222" t="e">
        <f>#REF!+#REF!+#REF!+#REF!+#REF!+#REF!+#REF!+#REF!+#REF!+#REF!+#REF!+#REF!+#REF!</f>
        <v>#REF!</v>
      </c>
      <c r="L231" s="222" t="e">
        <f>#REF!+#REF!+#REF!+#REF!+#REF!+#REF!+#REF!+#REF!+#REF!+#REF!+#REF!+#REF!+#REF!</f>
        <v>#REF!</v>
      </c>
      <c r="M231" s="222" t="e">
        <f>#REF!+#REF!+#REF!+#REF!+#REF!+#REF!+#REF!+#REF!+#REF!+#REF!+#REF!+#REF!+#REF!</f>
        <v>#REF!</v>
      </c>
      <c r="N231" s="222" t="e">
        <f>#REF!+#REF!+#REF!+#REF!+#REF!+#REF!+#REF!+#REF!+#REF!+#REF!+#REF!+#REF!+#REF!</f>
        <v>#REF!</v>
      </c>
      <c r="O231" s="222"/>
      <c r="P231" s="222"/>
      <c r="Q231" s="222"/>
      <c r="R231" s="222" t="e">
        <f>#REF!+#REF!+#REF!+#REF!+#REF!+#REF!+#REF!+#REF!+#REF!+#REF!+#REF!+#REF!+#REF!</f>
        <v>#REF!</v>
      </c>
      <c r="S231" s="222"/>
      <c r="T231" s="484" t="e">
        <f>#REF!+#REF!+#REF!+#REF!+#REF!+#REF!+#REF!+#REF!+#REF!+#REF!+#REF!+#REF!+#REF!</f>
        <v>#REF!</v>
      </c>
      <c r="U231" s="484"/>
      <c r="V231" s="222" t="e">
        <f>#REF!+#REF!+#REF!+#REF!+#REF!+#REF!+#REF!+#REF!+#REF!+#REF!+#REF!+#REF!+#REF!</f>
        <v>#REF!</v>
      </c>
      <c r="W231" s="222" t="e">
        <f>#REF!+#REF!+#REF!+#REF!+#REF!+#REF!+#REF!+#REF!+#REF!+#REF!+#REF!+#REF!+#REF!</f>
        <v>#REF!</v>
      </c>
      <c r="X231" s="484" t="e">
        <f>#REF!+#REF!+#REF!+#REF!+#REF!+#REF!+#REF!+#REF!+#REF!+#REF!+#REF!+#REF!+#REF!</f>
        <v>#REF!</v>
      </c>
      <c r="Y231" s="484" t="e">
        <f>#REF!+#REF!+#REF!+#REF!+#REF!+#REF!+#REF!+#REF!+#REF!+#REF!+#REF!+#REF!+#REF!</f>
        <v>#REF!</v>
      </c>
      <c r="Z231" s="484"/>
      <c r="AA231" s="484"/>
      <c r="AB231" s="223" t="e">
        <f>#REF!+#REF!+#REF!+#REF!+#REF!+#REF!+#REF!+#REF!+#REF!+#REF!+#REF!+#REF!+#REF!</f>
        <v>#REF!</v>
      </c>
      <c r="AC231" s="308" t="e">
        <f>#REF!+#REF!+#REF!+#REF!+#REF!+#REF!+#REF!+#REF!+#REF!+#REF!+#REF!+#REF!+#REF!</f>
        <v>#REF!</v>
      </c>
      <c r="AD231" s="222"/>
      <c r="AE231" s="222" t="e">
        <f>#REF!+#REF!+#REF!+#REF!+#REF!+#REF!+#REF!+#REF!+#REF!+#REF!+#REF!+#REF!+#REF!</f>
        <v>#REF!</v>
      </c>
      <c r="AF231" s="222" t="e">
        <f>#REF!+#REF!+#REF!+#REF!+#REF!+#REF!+#REF!+#REF!+#REF!+#REF!+#REF!+#REF!+#REF!</f>
        <v>#REF!</v>
      </c>
      <c r="AG231" s="241" t="e">
        <f>#REF!+#REF!+#REF!+#REF!+#REF!+#REF!+#REF!+#REF!+#REF!+#REF!+#REF!+#REF!+#REF!</f>
        <v>#REF!</v>
      </c>
      <c r="AH231" s="232" t="s">
        <v>94</v>
      </c>
    </row>
    <row r="232" spans="1:37" hidden="1" x14ac:dyDescent="0.3">
      <c r="A232" s="221" t="s">
        <v>88</v>
      </c>
      <c r="B232" s="378"/>
      <c r="C232" s="222" t="e">
        <f>#REF!+#REF!+#REF!+#REF!+#REF!+#REF!+#REF!+#REF!+#REF!+#REF!+#REF!+#REF!+#REF!</f>
        <v>#REF!</v>
      </c>
      <c r="D232" s="222" t="e">
        <f>#REF!+#REF!+#REF!+#REF!+#REF!+#REF!+#REF!+#REF!+#REF!+#REF!+#REF!+#REF!+#REF!</f>
        <v>#REF!</v>
      </c>
      <c r="E232" s="222" t="e">
        <f>#REF!+#REF!+#REF!+#REF!+#REF!+#REF!+#REF!+#REF!+#REF!+#REF!+#REF!+#REF!+#REF!</f>
        <v>#REF!</v>
      </c>
      <c r="F232" s="222" t="e">
        <f>#REF!+#REF!+#REF!+#REF!+#REF!+#REF!+#REF!+#REF!+#REF!+#REF!+#REF!+#REF!+#REF!</f>
        <v>#REF!</v>
      </c>
      <c r="G232" s="517" t="e">
        <f>#REF!+#REF!+#REF!+#REF!+#REF!+#REF!+#REF!+#REF!+#REF!+#REF!+#REF!+#REF!+#REF!</f>
        <v>#REF!</v>
      </c>
      <c r="H232" s="222" t="e">
        <f>#REF!+#REF!+#REF!+#REF!+#REF!+#REF!+#REF!+#REF!+#REF!+#REF!+#REF!+#REF!+#REF!</f>
        <v>#REF!</v>
      </c>
      <c r="I232" s="222" t="e">
        <f>#REF!+#REF!+#REF!+#REF!+#REF!+#REF!+#REF!+#REF!+#REF!+#REF!+#REF!+#REF!+#REF!</f>
        <v>#REF!</v>
      </c>
      <c r="J232" s="222" t="e">
        <f>#REF!+#REF!+#REF!+#REF!+#REF!+#REF!+#REF!+#REF!+#REF!+#REF!+#REF!+#REF!+#REF!</f>
        <v>#REF!</v>
      </c>
      <c r="K232" s="222" t="e">
        <f>#REF!+#REF!+#REF!+#REF!+#REF!+#REF!+#REF!+#REF!+#REF!+#REF!+#REF!+#REF!+#REF!</f>
        <v>#REF!</v>
      </c>
      <c r="L232" s="222" t="e">
        <f>#REF!+#REF!+#REF!+#REF!+#REF!+#REF!+#REF!+#REF!+#REF!+#REF!+#REF!+#REF!+#REF!</f>
        <v>#REF!</v>
      </c>
      <c r="M232" s="222" t="e">
        <f>#REF!+#REF!+#REF!+#REF!+#REF!+#REF!+#REF!+#REF!+#REF!+#REF!+#REF!+#REF!+#REF!</f>
        <v>#REF!</v>
      </c>
      <c r="N232" s="222" t="e">
        <f>#REF!+#REF!+#REF!+#REF!+#REF!+#REF!+#REF!+#REF!+#REF!+#REF!+#REF!+#REF!+#REF!</f>
        <v>#REF!</v>
      </c>
      <c r="O232" s="222"/>
      <c r="P232" s="222"/>
      <c r="Q232" s="222"/>
      <c r="R232" s="222" t="e">
        <f>#REF!+#REF!+#REF!+#REF!+#REF!+#REF!+#REF!+#REF!+#REF!+#REF!+#REF!+#REF!+#REF!</f>
        <v>#REF!</v>
      </c>
      <c r="S232" s="222"/>
      <c r="T232" s="484" t="e">
        <f>#REF!+#REF!+#REF!+#REF!+#REF!+#REF!+#REF!+#REF!+#REF!+#REF!+#REF!+#REF!+#REF!</f>
        <v>#REF!</v>
      </c>
      <c r="U232" s="484"/>
      <c r="V232" s="222" t="e">
        <f>#REF!+#REF!+#REF!+#REF!+#REF!+#REF!+#REF!+#REF!+#REF!+#REF!+#REF!+#REF!+#REF!</f>
        <v>#REF!</v>
      </c>
      <c r="W232" s="222" t="e">
        <f>#REF!+#REF!+#REF!+#REF!+#REF!+#REF!+#REF!+#REF!+#REF!+#REF!+#REF!+#REF!+#REF!</f>
        <v>#REF!</v>
      </c>
      <c r="X232" s="484" t="e">
        <f>#REF!+#REF!+#REF!+#REF!+#REF!+#REF!+#REF!+#REF!+#REF!+#REF!+#REF!+#REF!+#REF!</f>
        <v>#REF!</v>
      </c>
      <c r="Y232" s="484" t="e">
        <f>#REF!+#REF!+#REF!+#REF!+#REF!+#REF!+#REF!+#REF!+#REF!+#REF!+#REF!+#REF!+#REF!</f>
        <v>#REF!</v>
      </c>
      <c r="Z232" s="484"/>
      <c r="AA232" s="484"/>
      <c r="AB232" s="223" t="e">
        <f>#REF!+#REF!+#REF!+#REF!+#REF!+#REF!+#REF!+#REF!+#REF!+#REF!+#REF!+#REF!+#REF!</f>
        <v>#REF!</v>
      </c>
      <c r="AC232" s="308" t="e">
        <f>#REF!+#REF!+#REF!+#REF!+#REF!+#REF!+#REF!+#REF!+#REF!+#REF!+#REF!+#REF!+#REF!</f>
        <v>#REF!</v>
      </c>
      <c r="AD232" s="222"/>
      <c r="AE232" s="222" t="e">
        <f>#REF!+#REF!+#REF!+#REF!+#REF!+#REF!+#REF!+#REF!+#REF!+#REF!+#REF!+#REF!+#REF!</f>
        <v>#REF!</v>
      </c>
      <c r="AF232" s="222" t="e">
        <f>#REF!+#REF!+#REF!+#REF!+#REF!+#REF!+#REF!+#REF!+#REF!+#REF!+#REF!+#REF!+#REF!</f>
        <v>#REF!</v>
      </c>
      <c r="AG232" s="241" t="e">
        <f>#REF!+#REF!+#REF!+#REF!+#REF!+#REF!+#REF!+#REF!+#REF!+#REF!+#REF!+#REF!+#REF!</f>
        <v>#REF!</v>
      </c>
      <c r="AH232" s="232"/>
    </row>
    <row r="233" spans="1:37" ht="21" hidden="1" thickBot="1" x14ac:dyDescent="0.35">
      <c r="A233" s="265" t="s">
        <v>89</v>
      </c>
      <c r="B233" s="388"/>
      <c r="C233" s="227" t="e">
        <f>#REF!+#REF!+#REF!+#REF!+#REF!+#REF!+#REF!+#REF!+#REF!+#REF!+#REF!+#REF!+#REF!</f>
        <v>#REF!</v>
      </c>
      <c r="D233" s="227" t="e">
        <f>#REF!+#REF!+#REF!+#REF!+#REF!+#REF!+#REF!+#REF!+#REF!+#REF!+#REF!+#REF!+#REF!</f>
        <v>#REF!</v>
      </c>
      <c r="E233" s="227" t="e">
        <f>#REF!+#REF!+#REF!+#REF!+#REF!+#REF!+#REF!+#REF!+#REF!+#REF!+#REF!+#REF!+#REF!</f>
        <v>#REF!</v>
      </c>
      <c r="F233" s="227" t="e">
        <f>#REF!+#REF!+#REF!+#REF!+#REF!+#REF!+#REF!+#REF!+#REF!+#REF!+#REF!+#REF!+#REF!</f>
        <v>#REF!</v>
      </c>
      <c r="G233" s="518" t="e">
        <f>#REF!+#REF!+#REF!+#REF!+#REF!+#REF!+#REF!+#REF!+#REF!+#REF!+#REF!+#REF!+#REF!</f>
        <v>#REF!</v>
      </c>
      <c r="H233" s="227" t="e">
        <f>#REF!+#REF!+#REF!+#REF!+#REF!+#REF!+#REF!+#REF!+#REF!+#REF!+#REF!+#REF!+#REF!</f>
        <v>#REF!</v>
      </c>
      <c r="I233" s="227" t="e">
        <f>#REF!+#REF!+#REF!+#REF!+#REF!+#REF!+#REF!+#REF!+#REF!+#REF!+#REF!+#REF!+#REF!</f>
        <v>#REF!</v>
      </c>
      <c r="J233" s="227" t="e">
        <f>#REF!+#REF!+#REF!+#REF!+#REF!+#REF!+#REF!+#REF!+#REF!+#REF!+#REF!+#REF!+#REF!</f>
        <v>#REF!</v>
      </c>
      <c r="K233" s="227" t="e">
        <f>#REF!+#REF!+#REF!+#REF!+#REF!+#REF!+#REF!+#REF!+#REF!+#REF!+#REF!+#REF!+#REF!</f>
        <v>#REF!</v>
      </c>
      <c r="L233" s="227" t="e">
        <f>#REF!+#REF!+#REF!+#REF!+#REF!+#REF!+#REF!+#REF!+#REF!+#REF!+#REF!+#REF!+#REF!</f>
        <v>#REF!</v>
      </c>
      <c r="M233" s="227" t="e">
        <f>#REF!+#REF!+#REF!+#REF!+#REF!+#REF!+#REF!+#REF!+#REF!+#REF!+#REF!+#REF!+#REF!</f>
        <v>#REF!</v>
      </c>
      <c r="N233" s="227" t="e">
        <f>#REF!+#REF!+#REF!+#REF!+#REF!+#REF!+#REF!+#REF!+#REF!+#REF!+#REF!+#REF!+#REF!</f>
        <v>#REF!</v>
      </c>
      <c r="O233" s="227"/>
      <c r="P233" s="227"/>
      <c r="Q233" s="227"/>
      <c r="R233" s="227" t="e">
        <f>#REF!+#REF!+#REF!+#REF!+#REF!+#REF!+#REF!+#REF!+#REF!+#REF!+#REF!+#REF!+#REF!</f>
        <v>#REF!</v>
      </c>
      <c r="S233" s="227"/>
      <c r="T233" s="485" t="e">
        <f>#REF!+#REF!+#REF!+#REF!+#REF!+#REF!+#REF!+#REF!+#REF!+#REF!+#REF!+#REF!+#REF!</f>
        <v>#REF!</v>
      </c>
      <c r="U233" s="485"/>
      <c r="V233" s="227" t="e">
        <f>#REF!+#REF!+#REF!+#REF!+#REF!+#REF!+#REF!+#REF!+#REF!+#REF!+#REF!+#REF!+#REF!</f>
        <v>#REF!</v>
      </c>
      <c r="W233" s="227" t="e">
        <f>#REF!+#REF!+#REF!+#REF!+#REF!+#REF!+#REF!+#REF!+#REF!+#REF!+#REF!+#REF!+#REF!</f>
        <v>#REF!</v>
      </c>
      <c r="X233" s="485" t="e">
        <f>#REF!+#REF!+#REF!+#REF!+#REF!+#REF!+#REF!+#REF!+#REF!+#REF!+#REF!+#REF!+#REF!</f>
        <v>#REF!</v>
      </c>
      <c r="Y233" s="485" t="e">
        <f>#REF!+#REF!+#REF!+#REF!+#REF!+#REF!+#REF!+#REF!+#REF!+#REF!+#REF!+#REF!+#REF!</f>
        <v>#REF!</v>
      </c>
      <c r="Z233" s="485"/>
      <c r="AA233" s="485"/>
      <c r="AB233" s="228" t="e">
        <f>#REF!+#REF!+#REF!+#REF!+#REF!+#REF!+#REF!+#REF!+#REF!+#REF!+#REF!+#REF!+#REF!</f>
        <v>#REF!</v>
      </c>
      <c r="AC233" s="309" t="e">
        <f>#REF!+#REF!+#REF!+#REF!+#REF!+#REF!+#REF!+#REF!+#REF!+#REF!+#REF!+#REF!+#REF!</f>
        <v>#REF!</v>
      </c>
      <c r="AD233" s="227"/>
      <c r="AE233" s="227" t="e">
        <f>#REF!+#REF!+#REF!+#REF!+#REF!+#REF!+#REF!+#REF!+#REF!+#REF!+#REF!+#REF!+#REF!</f>
        <v>#REF!</v>
      </c>
      <c r="AF233" s="227" t="e">
        <f>#REF!+#REF!+#REF!+#REF!+#REF!+#REF!+#REF!+#REF!+#REF!+#REF!+#REF!+#REF!+#REF!</f>
        <v>#REF!</v>
      </c>
      <c r="AG233" s="266" t="e">
        <f>#REF!+#REF!+#REF!+#REF!+#REF!+#REF!+#REF!+#REF!+#REF!+#REF!+#REF!+#REF!+#REF!</f>
        <v>#REF!</v>
      </c>
      <c r="AH233" s="232"/>
    </row>
    <row r="234" spans="1:37" hidden="1" x14ac:dyDescent="0.3">
      <c r="A234" s="259" t="s">
        <v>90</v>
      </c>
      <c r="B234" s="387"/>
      <c r="C234" s="260" t="e">
        <f>#REF!+#REF!+#REF!+#REF!+#REF!+#REF!+#REF!+#REF!+#REF!+#REF!+#REF!+#REF!+#REF!</f>
        <v>#REF!</v>
      </c>
      <c r="D234" s="260" t="e">
        <f>#REF!+#REF!+#REF!+#REF!+#REF!+#REF!+#REF!+#REF!+#REF!+#REF!+#REF!+#REF!+#REF!</f>
        <v>#REF!</v>
      </c>
      <c r="E234" s="260" t="e">
        <f>#REF!+#REF!+#REF!+#REF!+#REF!+#REF!+#REF!+#REF!+#REF!+#REF!+#REF!+#REF!+#REF!</f>
        <v>#REF!</v>
      </c>
      <c r="F234" s="260" t="e">
        <f>#REF!+#REF!+#REF!+#REF!+#REF!+#REF!+#REF!+#REF!+#REF!+#REF!+#REF!+#REF!+#REF!</f>
        <v>#REF!</v>
      </c>
      <c r="G234" s="524" t="e">
        <f>#REF!+#REF!+#REF!+#REF!+#REF!+#REF!+#REF!+#REF!+#REF!+#REF!+#REF!+#REF!+#REF!</f>
        <v>#REF!</v>
      </c>
      <c r="H234" s="260" t="e">
        <f>#REF!+#REF!+#REF!+#REF!+#REF!+#REF!+#REF!+#REF!+#REF!+#REF!+#REF!+#REF!+#REF!</f>
        <v>#REF!</v>
      </c>
      <c r="I234" s="260" t="e">
        <f>#REF!+#REF!+#REF!+#REF!+#REF!+#REF!+#REF!+#REF!+#REF!+#REF!+#REF!+#REF!+#REF!</f>
        <v>#REF!</v>
      </c>
      <c r="J234" s="260" t="e">
        <f>#REF!+#REF!+#REF!+#REF!+#REF!+#REF!+#REF!+#REF!+#REF!+#REF!+#REF!+#REF!+#REF!</f>
        <v>#REF!</v>
      </c>
      <c r="K234" s="260" t="e">
        <f>#REF!+#REF!+#REF!+#REF!+#REF!+#REF!+#REF!+#REF!+#REF!+#REF!+#REF!+#REF!+#REF!</f>
        <v>#REF!</v>
      </c>
      <c r="L234" s="260" t="e">
        <f>#REF!+#REF!+#REF!+#REF!+#REF!+#REF!+#REF!+#REF!+#REF!+#REF!+#REF!+#REF!+#REF!</f>
        <v>#REF!</v>
      </c>
      <c r="M234" s="260" t="e">
        <f>#REF!+#REF!+#REF!+#REF!+#REF!+#REF!+#REF!+#REF!+#REF!+#REF!+#REF!+#REF!+#REF!</f>
        <v>#REF!</v>
      </c>
      <c r="N234" s="260" t="e">
        <f>#REF!+#REF!+#REF!+#REF!+#REF!+#REF!+#REF!+#REF!+#REF!+#REF!+#REF!+#REF!+#REF!</f>
        <v>#REF!</v>
      </c>
      <c r="O234" s="260"/>
      <c r="P234" s="260"/>
      <c r="Q234" s="260"/>
      <c r="R234" s="260" t="e">
        <f>#REF!+#REF!+#REF!+#REF!+#REF!+#REF!+#REF!+#REF!+#REF!+#REF!+#REF!+#REF!+#REF!</f>
        <v>#REF!</v>
      </c>
      <c r="S234" s="260"/>
      <c r="T234" s="491" t="e">
        <f>#REF!+#REF!+#REF!+#REF!+#REF!+#REF!+#REF!+#REF!+#REF!+#REF!+#REF!+#REF!+#REF!</f>
        <v>#REF!</v>
      </c>
      <c r="U234" s="491"/>
      <c r="V234" s="260" t="e">
        <f>#REF!+#REF!+#REF!+#REF!+#REF!+#REF!+#REF!+#REF!+#REF!+#REF!+#REF!+#REF!+#REF!</f>
        <v>#REF!</v>
      </c>
      <c r="W234" s="260" t="e">
        <f>#REF!+#REF!+#REF!+#REF!+#REF!+#REF!+#REF!+#REF!+#REF!+#REF!+#REF!+#REF!+#REF!</f>
        <v>#REF!</v>
      </c>
      <c r="X234" s="491" t="e">
        <f>#REF!+#REF!+#REF!+#REF!+#REF!+#REF!+#REF!+#REF!+#REF!+#REF!+#REF!+#REF!+#REF!</f>
        <v>#REF!</v>
      </c>
      <c r="Y234" s="491" t="e">
        <f>#REF!+#REF!+#REF!+#REF!+#REF!+#REF!+#REF!+#REF!+#REF!+#REF!+#REF!+#REF!+#REF!</f>
        <v>#REF!</v>
      </c>
      <c r="Z234" s="491"/>
      <c r="AA234" s="491"/>
      <c r="AB234" s="261" t="e">
        <f>#REF!+#REF!+#REF!+#REF!+#REF!+#REF!+#REF!+#REF!+#REF!+#REF!+#REF!+#REF!+#REF!</f>
        <v>#REF!</v>
      </c>
      <c r="AC234" s="315" t="e">
        <f>#REF!+#REF!+#REF!+#REF!+#REF!+#REF!+#REF!+#REF!+#REF!+#REF!+#REF!+#REF!+#REF!</f>
        <v>#REF!</v>
      </c>
      <c r="AD234" s="260"/>
      <c r="AE234" s="260" t="e">
        <f>#REF!+#REF!+#REF!+#REF!+#REF!+#REF!+#REF!+#REF!+#REF!+#REF!+#REF!+#REF!+#REF!</f>
        <v>#REF!</v>
      </c>
      <c r="AF234" s="260" t="e">
        <f>#REF!+#REF!+#REF!+#REF!+#REF!+#REF!+#REF!+#REF!+#REF!+#REF!+#REF!+#REF!+#REF!</f>
        <v>#REF!</v>
      </c>
      <c r="AG234" s="263" t="e">
        <f>#REF!+#REF!+#REF!+#REF!+#REF!+#REF!+#REF!+#REF!+#REF!+#REF!+#REF!+#REF!+#REF!</f>
        <v>#REF!</v>
      </c>
      <c r="AH234" s="232"/>
    </row>
    <row r="235" spans="1:37" hidden="1" x14ac:dyDescent="0.3">
      <c r="A235" s="221" t="s">
        <v>91</v>
      </c>
      <c r="B235" s="378"/>
      <c r="C235" s="222" t="e">
        <f>#REF!+#REF!+#REF!+#REF!+#REF!+#REF!+#REF!+#REF!+#REF!+#REF!+#REF!+#REF!+#REF!</f>
        <v>#REF!</v>
      </c>
      <c r="D235" s="222" t="e">
        <f>#REF!+#REF!+#REF!+#REF!+#REF!+#REF!+#REF!+#REF!+#REF!+#REF!+#REF!+#REF!+#REF!</f>
        <v>#REF!</v>
      </c>
      <c r="E235" s="222" t="e">
        <f>#REF!+#REF!+#REF!+#REF!+#REF!+#REF!+#REF!+#REF!+#REF!+#REF!+#REF!+#REF!+#REF!</f>
        <v>#REF!</v>
      </c>
      <c r="F235" s="222" t="e">
        <f>#REF!+#REF!+#REF!+#REF!+#REF!+#REF!+#REF!+#REF!+#REF!+#REF!+#REF!+#REF!+#REF!</f>
        <v>#REF!</v>
      </c>
      <c r="G235" s="517" t="e">
        <f>#REF!+#REF!+#REF!+#REF!+#REF!+#REF!+#REF!+#REF!+#REF!+#REF!+#REF!+#REF!+#REF!</f>
        <v>#REF!</v>
      </c>
      <c r="H235" s="222" t="e">
        <f>#REF!+#REF!+#REF!+#REF!+#REF!+#REF!+#REF!+#REF!+#REF!+#REF!+#REF!+#REF!+#REF!</f>
        <v>#REF!</v>
      </c>
      <c r="I235" s="222" t="e">
        <f>#REF!+#REF!+#REF!+#REF!+#REF!+#REF!+#REF!+#REF!+#REF!+#REF!+#REF!+#REF!+#REF!</f>
        <v>#REF!</v>
      </c>
      <c r="J235" s="222" t="e">
        <f>#REF!+#REF!+#REF!+#REF!+#REF!+#REF!+#REF!+#REF!+#REF!+#REF!+#REF!+#REF!+#REF!</f>
        <v>#REF!</v>
      </c>
      <c r="K235" s="222" t="e">
        <f>#REF!+#REF!+#REF!+#REF!+#REF!+#REF!+#REF!+#REF!+#REF!+#REF!+#REF!+#REF!+#REF!</f>
        <v>#REF!</v>
      </c>
      <c r="L235" s="222" t="e">
        <f>#REF!+#REF!+#REF!+#REF!+#REF!+#REF!+#REF!+#REF!+#REF!+#REF!+#REF!+#REF!+#REF!</f>
        <v>#REF!</v>
      </c>
      <c r="M235" s="222" t="e">
        <f>#REF!+#REF!+#REF!+#REF!+#REF!+#REF!+#REF!+#REF!+#REF!+#REF!+#REF!+#REF!+#REF!</f>
        <v>#REF!</v>
      </c>
      <c r="N235" s="222" t="e">
        <f>#REF!+#REF!+#REF!+#REF!+#REF!+#REF!+#REF!+#REF!+#REF!+#REF!+#REF!+#REF!+#REF!</f>
        <v>#REF!</v>
      </c>
      <c r="O235" s="222"/>
      <c r="P235" s="222"/>
      <c r="Q235" s="222"/>
      <c r="R235" s="222" t="e">
        <f>#REF!+#REF!+#REF!+#REF!+#REF!+#REF!+#REF!+#REF!+#REF!+#REF!+#REF!+#REF!+#REF!</f>
        <v>#REF!</v>
      </c>
      <c r="S235" s="222"/>
      <c r="T235" s="484" t="e">
        <f>#REF!+#REF!+#REF!+#REF!+#REF!+#REF!+#REF!+#REF!+#REF!+#REF!+#REF!+#REF!+#REF!</f>
        <v>#REF!</v>
      </c>
      <c r="U235" s="484"/>
      <c r="V235" s="222" t="e">
        <f>#REF!+#REF!+#REF!+#REF!+#REF!+#REF!+#REF!+#REF!+#REF!+#REF!+#REF!+#REF!+#REF!</f>
        <v>#REF!</v>
      </c>
      <c r="W235" s="222" t="e">
        <f>#REF!+#REF!+#REF!+#REF!+#REF!+#REF!+#REF!+#REF!+#REF!+#REF!+#REF!+#REF!+#REF!</f>
        <v>#REF!</v>
      </c>
      <c r="X235" s="484" t="e">
        <f>#REF!+#REF!+#REF!+#REF!+#REF!+#REF!+#REF!+#REF!+#REF!+#REF!+#REF!+#REF!+#REF!</f>
        <v>#REF!</v>
      </c>
      <c r="Y235" s="484" t="e">
        <f>#REF!+#REF!+#REF!+#REF!+#REF!+#REF!+#REF!+#REF!+#REF!+#REF!+#REF!+#REF!+#REF!</f>
        <v>#REF!</v>
      </c>
      <c r="Z235" s="484"/>
      <c r="AA235" s="484"/>
      <c r="AB235" s="223" t="e">
        <f>#REF!+#REF!+#REF!+#REF!+#REF!+#REF!+#REF!+#REF!+#REF!+#REF!+#REF!+#REF!+#REF!</f>
        <v>#REF!</v>
      </c>
      <c r="AC235" s="308" t="e">
        <f>#REF!+#REF!+#REF!+#REF!+#REF!+#REF!+#REF!+#REF!+#REF!+#REF!+#REF!+#REF!+#REF!</f>
        <v>#REF!</v>
      </c>
      <c r="AD235" s="222"/>
      <c r="AE235" s="222" t="e">
        <f>#REF!+#REF!+#REF!+#REF!+#REF!+#REF!+#REF!+#REF!+#REF!+#REF!+#REF!+#REF!+#REF!</f>
        <v>#REF!</v>
      </c>
      <c r="AF235" s="222" t="e">
        <f>#REF!+#REF!+#REF!+#REF!+#REF!+#REF!+#REF!+#REF!+#REF!+#REF!+#REF!+#REF!+#REF!</f>
        <v>#REF!</v>
      </c>
      <c r="AG235" s="241" t="e">
        <f>#REF!+#REF!+#REF!+#REF!+#REF!+#REF!+#REF!+#REF!+#REF!+#REF!+#REF!+#REF!+#REF!</f>
        <v>#REF!</v>
      </c>
      <c r="AH235" s="232"/>
    </row>
    <row r="236" spans="1:37" ht="21" hidden="1" thickBot="1" x14ac:dyDescent="0.35">
      <c r="A236" s="265" t="s">
        <v>92</v>
      </c>
      <c r="B236" s="388"/>
      <c r="C236" s="227" t="e">
        <f>#REF!+#REF!+#REF!+#REF!+#REF!+#REF!+#REF!+#REF!+#REF!+#REF!+#REF!+#REF!+#REF!</f>
        <v>#REF!</v>
      </c>
      <c r="D236" s="227" t="e">
        <f>#REF!+#REF!+#REF!+#REF!+#REF!+#REF!+#REF!+#REF!+#REF!+#REF!+#REF!+#REF!+#REF!</f>
        <v>#REF!</v>
      </c>
      <c r="E236" s="227" t="e">
        <f>#REF!+#REF!+#REF!+#REF!+#REF!+#REF!+#REF!+#REF!+#REF!+#REF!+#REF!+#REF!+#REF!</f>
        <v>#REF!</v>
      </c>
      <c r="F236" s="227" t="e">
        <f>#REF!+#REF!+#REF!+#REF!+#REF!+#REF!+#REF!+#REF!+#REF!+#REF!+#REF!+#REF!+#REF!</f>
        <v>#REF!</v>
      </c>
      <c r="G236" s="518" t="e">
        <f>#REF!+#REF!+#REF!+#REF!+#REF!+#REF!+#REF!+#REF!+#REF!+#REF!+#REF!+#REF!+#REF!</f>
        <v>#REF!</v>
      </c>
      <c r="H236" s="227" t="e">
        <f>#REF!+#REF!+#REF!+#REF!+#REF!+#REF!+#REF!+#REF!+#REF!+#REF!+#REF!+#REF!+#REF!</f>
        <v>#REF!</v>
      </c>
      <c r="I236" s="227" t="e">
        <f>#REF!+#REF!+#REF!+#REF!+#REF!+#REF!+#REF!+#REF!+#REF!+#REF!+#REF!+#REF!+#REF!</f>
        <v>#REF!</v>
      </c>
      <c r="J236" s="227" t="e">
        <f>#REF!+#REF!+#REF!+#REF!+#REF!+#REF!+#REF!+#REF!+#REF!+#REF!+#REF!+#REF!+#REF!</f>
        <v>#REF!</v>
      </c>
      <c r="K236" s="227" t="e">
        <f>#REF!+#REF!+#REF!+#REF!+#REF!+#REF!+#REF!+#REF!+#REF!+#REF!+#REF!+#REF!+#REF!</f>
        <v>#REF!</v>
      </c>
      <c r="L236" s="227" t="e">
        <f>#REF!+#REF!+#REF!+#REF!+#REF!+#REF!+#REF!+#REF!+#REF!+#REF!+#REF!+#REF!+#REF!</f>
        <v>#REF!</v>
      </c>
      <c r="M236" s="227" t="e">
        <f>#REF!+#REF!+#REF!+#REF!+#REF!+#REF!+#REF!+#REF!+#REF!+#REF!+#REF!+#REF!+#REF!</f>
        <v>#REF!</v>
      </c>
      <c r="N236" s="227" t="e">
        <f>#REF!+#REF!+#REF!+#REF!+#REF!+#REF!+#REF!+#REF!+#REF!+#REF!+#REF!+#REF!+#REF!</f>
        <v>#REF!</v>
      </c>
      <c r="O236" s="227"/>
      <c r="P236" s="227"/>
      <c r="Q236" s="227"/>
      <c r="R236" s="227" t="e">
        <f>#REF!+#REF!+#REF!+#REF!+#REF!+#REF!+#REF!+#REF!+#REF!+#REF!+#REF!+#REF!+#REF!</f>
        <v>#REF!</v>
      </c>
      <c r="S236" s="227"/>
      <c r="T236" s="485" t="e">
        <f>#REF!+#REF!+#REF!+#REF!+#REF!+#REF!+#REF!+#REF!+#REF!+#REF!+#REF!+#REF!+#REF!</f>
        <v>#REF!</v>
      </c>
      <c r="U236" s="485"/>
      <c r="V236" s="227" t="e">
        <f>#REF!+#REF!+#REF!+#REF!+#REF!+#REF!+#REF!+#REF!+#REF!+#REF!+#REF!+#REF!+#REF!</f>
        <v>#REF!</v>
      </c>
      <c r="W236" s="227" t="e">
        <f>#REF!+#REF!+#REF!+#REF!+#REF!+#REF!+#REF!+#REF!+#REF!+#REF!+#REF!+#REF!+#REF!</f>
        <v>#REF!</v>
      </c>
      <c r="X236" s="485" t="e">
        <f>#REF!+#REF!+#REF!+#REF!+#REF!+#REF!+#REF!+#REF!+#REF!+#REF!+#REF!+#REF!+#REF!</f>
        <v>#REF!</v>
      </c>
      <c r="Y236" s="485" t="e">
        <f>#REF!+#REF!+#REF!+#REF!+#REF!+#REF!+#REF!+#REF!+#REF!+#REF!+#REF!+#REF!+#REF!</f>
        <v>#REF!</v>
      </c>
      <c r="Z236" s="485"/>
      <c r="AA236" s="485"/>
      <c r="AB236" s="228" t="e">
        <f>#REF!+#REF!+#REF!+#REF!+#REF!+#REF!+#REF!+#REF!+#REF!+#REF!+#REF!+#REF!+#REF!</f>
        <v>#REF!</v>
      </c>
      <c r="AC236" s="309" t="e">
        <f>#REF!+#REF!+#REF!+#REF!+#REF!+#REF!+#REF!+#REF!+#REF!+#REF!+#REF!+#REF!+#REF!</f>
        <v>#REF!</v>
      </c>
      <c r="AD236" s="227"/>
      <c r="AE236" s="227" t="e">
        <f>#REF!+#REF!+#REF!+#REF!+#REF!+#REF!+#REF!+#REF!+#REF!+#REF!+#REF!+#REF!+#REF!</f>
        <v>#REF!</v>
      </c>
      <c r="AF236" s="227" t="e">
        <f>#REF!+#REF!+#REF!+#REF!+#REF!+#REF!+#REF!+#REF!+#REF!+#REF!+#REF!+#REF!+#REF!</f>
        <v>#REF!</v>
      </c>
      <c r="AG236" s="266" t="e">
        <f>#REF!+#REF!+#REF!+#REF!+#REF!+#REF!+#REF!+#REF!+#REF!+#REF!+#REF!+#REF!+#REF!</f>
        <v>#REF!</v>
      </c>
      <c r="AH236" s="232"/>
    </row>
    <row r="237" spans="1:37" hidden="1" x14ac:dyDescent="0.3">
      <c r="A237" s="286"/>
      <c r="B237" s="392"/>
      <c r="C237" s="232"/>
      <c r="D237" s="232"/>
      <c r="E237" s="232"/>
      <c r="F237" s="232"/>
      <c r="G237" s="528"/>
      <c r="H237" s="232"/>
      <c r="I237" s="232"/>
      <c r="J237" s="232"/>
      <c r="K237" s="232"/>
      <c r="L237" s="232"/>
      <c r="M237" s="232"/>
      <c r="N237" s="232"/>
      <c r="O237" s="232"/>
      <c r="P237" s="232"/>
      <c r="Q237" s="232"/>
      <c r="R237" s="232"/>
      <c r="S237" s="232"/>
      <c r="T237" s="495"/>
      <c r="U237" s="495"/>
      <c r="V237" s="232"/>
      <c r="W237" s="232"/>
      <c r="X237" s="495"/>
      <c r="Y237" s="495"/>
      <c r="Z237" s="495"/>
      <c r="AA237" s="495"/>
      <c r="AB237" s="287"/>
      <c r="AC237" s="319"/>
      <c r="AD237" s="232"/>
      <c r="AE237" s="232"/>
      <c r="AF237" s="232"/>
      <c r="AG237" s="232"/>
      <c r="AH237" s="232"/>
    </row>
    <row r="238" spans="1:37" hidden="1" x14ac:dyDescent="0.3">
      <c r="A238" s="286"/>
      <c r="B238" s="392"/>
      <c r="C238" s="232"/>
      <c r="D238" s="232"/>
      <c r="E238" s="247"/>
      <c r="F238" s="247"/>
      <c r="G238" s="529"/>
      <c r="H238" s="247"/>
      <c r="I238" s="247"/>
      <c r="J238" s="247"/>
      <c r="K238" s="247"/>
      <c r="L238" s="247"/>
      <c r="M238" s="247"/>
      <c r="N238" s="247"/>
      <c r="O238" s="247"/>
      <c r="P238" s="247"/>
      <c r="Q238" s="247"/>
      <c r="R238" s="247"/>
      <c r="S238" s="247"/>
      <c r="T238" s="496"/>
      <c r="U238" s="496"/>
      <c r="V238" s="247"/>
      <c r="W238" s="247"/>
      <c r="X238" s="496"/>
      <c r="Y238" s="496"/>
      <c r="Z238" s="496"/>
      <c r="AA238" s="496"/>
      <c r="AB238" s="271"/>
      <c r="AC238" s="320"/>
      <c r="AD238" s="247"/>
      <c r="AE238" s="247"/>
      <c r="AF238" s="232"/>
      <c r="AG238" s="232"/>
      <c r="AH238" s="247"/>
    </row>
    <row r="239" spans="1:37" hidden="1" x14ac:dyDescent="0.3">
      <c r="A239" s="289"/>
      <c r="B239" s="393"/>
      <c r="C239" s="232"/>
      <c r="D239" s="232"/>
      <c r="E239" s="247"/>
      <c r="F239" s="247"/>
      <c r="G239" s="529"/>
      <c r="H239" s="247"/>
      <c r="I239" s="247"/>
      <c r="J239" s="247"/>
      <c r="K239" s="232"/>
      <c r="L239" s="247"/>
      <c r="M239" s="247"/>
      <c r="N239" s="247"/>
      <c r="O239" s="247"/>
      <c r="P239" s="247"/>
      <c r="Q239" s="247"/>
      <c r="R239" s="247"/>
      <c r="S239" s="247"/>
      <c r="T239" s="496"/>
      <c r="U239" s="496"/>
      <c r="V239" s="232"/>
      <c r="W239" s="247"/>
      <c r="X239" s="496"/>
      <c r="Y239" s="496"/>
      <c r="Z239" s="496"/>
      <c r="AA239" s="496"/>
      <c r="AB239" s="287"/>
      <c r="AC239" s="319"/>
      <c r="AD239" s="247"/>
      <c r="AE239" s="247"/>
      <c r="AF239" s="232" t="s">
        <v>8</v>
      </c>
      <c r="AG239" s="290"/>
      <c r="AH239" s="247"/>
    </row>
    <row r="240" spans="1:37" hidden="1" x14ac:dyDescent="0.3">
      <c r="A240" s="286"/>
      <c r="B240" s="392"/>
      <c r="C240" s="247"/>
      <c r="D240" s="247"/>
      <c r="E240" s="232"/>
      <c r="F240" s="232"/>
      <c r="G240" s="528"/>
      <c r="H240" s="232"/>
      <c r="I240" s="232"/>
      <c r="J240" s="232"/>
      <c r="K240" s="232"/>
      <c r="L240" s="232"/>
      <c r="M240" s="232"/>
      <c r="N240" s="232"/>
      <c r="O240" s="232"/>
      <c r="P240" s="232"/>
      <c r="Q240" s="232"/>
      <c r="R240" s="232"/>
      <c r="S240" s="232"/>
      <c r="T240" s="495"/>
      <c r="U240" s="495"/>
      <c r="V240" s="232"/>
      <c r="W240" s="232"/>
      <c r="X240" s="495"/>
      <c r="Y240" s="495"/>
      <c r="Z240" s="495"/>
      <c r="AA240" s="495"/>
      <c r="AB240" s="287"/>
      <c r="AC240" s="319"/>
      <c r="AD240" s="232"/>
      <c r="AE240" s="232"/>
      <c r="AF240" s="232"/>
      <c r="AG240" s="232"/>
      <c r="AH240" s="247"/>
    </row>
    <row r="241" spans="1:34" ht="21.2" customHeight="1" x14ac:dyDescent="0.3">
      <c r="A241" s="286"/>
      <c r="B241" s="392"/>
      <c r="C241" s="247"/>
      <c r="D241" s="291"/>
      <c r="E241" s="232"/>
      <c r="F241" s="232"/>
      <c r="G241" s="528"/>
      <c r="H241" s="232"/>
      <c r="I241" s="232"/>
      <c r="J241" s="283" t="s">
        <v>251</v>
      </c>
      <c r="K241" s="232"/>
      <c r="L241" s="232"/>
      <c r="M241" s="247"/>
      <c r="N241" s="288"/>
      <c r="O241" s="288"/>
      <c r="P241" s="288"/>
      <c r="Q241" s="288"/>
      <c r="R241" s="232"/>
      <c r="S241" s="232"/>
      <c r="T241" s="495"/>
      <c r="U241" s="495"/>
      <c r="V241" s="232"/>
      <c r="W241" s="232"/>
      <c r="X241" s="495"/>
      <c r="Y241" s="510"/>
      <c r="Z241" s="495"/>
      <c r="AA241" s="495"/>
      <c r="AB241" s="287"/>
      <c r="AC241" s="319"/>
      <c r="AD241" s="232"/>
      <c r="AE241" s="232"/>
      <c r="AF241" s="232"/>
      <c r="AG241" s="232"/>
      <c r="AH241" s="247"/>
    </row>
    <row r="242" spans="1:34" x14ac:dyDescent="0.3">
      <c r="E242" s="208"/>
      <c r="F242" s="208"/>
      <c r="G242" s="530"/>
      <c r="H242" s="208"/>
      <c r="I242" s="208"/>
      <c r="J242" s="208"/>
      <c r="V242" s="267"/>
      <c r="Y242" s="511"/>
      <c r="AB242" s="292" t="s">
        <v>95</v>
      </c>
      <c r="AC242" s="319"/>
    </row>
    <row r="243" spans="1:34" ht="57.2" customHeight="1" x14ac:dyDescent="0.3">
      <c r="A243" s="293" t="s">
        <v>96</v>
      </c>
      <c r="B243" s="394" t="s">
        <v>96</v>
      </c>
      <c r="C243" s="1835" t="s">
        <v>97</v>
      </c>
      <c r="D243" s="1836"/>
      <c r="E243" s="293">
        <v>2110</v>
      </c>
      <c r="F243" s="293">
        <v>2120</v>
      </c>
      <c r="G243" s="531">
        <v>2210</v>
      </c>
      <c r="H243" s="293">
        <v>2220</v>
      </c>
      <c r="I243" s="293">
        <v>2230</v>
      </c>
      <c r="J243" s="293">
        <v>2240</v>
      </c>
      <c r="K243" s="293">
        <v>2250</v>
      </c>
      <c r="L243" s="293">
        <v>2271</v>
      </c>
      <c r="M243" s="293">
        <v>2272</v>
      </c>
      <c r="N243" s="293">
        <v>2273</v>
      </c>
      <c r="O243" s="293">
        <v>2274</v>
      </c>
      <c r="P243" s="293">
        <v>2720</v>
      </c>
      <c r="Q243" s="293">
        <v>2730</v>
      </c>
      <c r="R243" s="293">
        <v>2280</v>
      </c>
      <c r="S243" s="293">
        <v>2800</v>
      </c>
      <c r="T243" s="497" t="s">
        <v>98</v>
      </c>
      <c r="U243" s="497" t="s">
        <v>396</v>
      </c>
      <c r="V243" s="293" t="s">
        <v>238</v>
      </c>
      <c r="W243" s="293" t="s">
        <v>99</v>
      </c>
      <c r="X243" s="497" t="s">
        <v>100</v>
      </c>
      <c r="Y243" s="497" t="s">
        <v>101</v>
      </c>
      <c r="Z243" s="497" t="s">
        <v>237</v>
      </c>
      <c r="AA243" s="497" t="s">
        <v>225</v>
      </c>
      <c r="AB243" s="294" t="s">
        <v>102</v>
      </c>
      <c r="AC243" s="321" t="s">
        <v>103</v>
      </c>
      <c r="AD243" s="295" t="s">
        <v>63</v>
      </c>
    </row>
    <row r="244" spans="1:34" ht="102.6" customHeight="1" x14ac:dyDescent="0.3">
      <c r="A244" s="40">
        <v>70101</v>
      </c>
      <c r="B244" s="395">
        <v>611010</v>
      </c>
      <c r="C244" s="1831" t="s">
        <v>472</v>
      </c>
      <c r="D244" s="1832"/>
      <c r="E244" s="143"/>
      <c r="F244" s="143"/>
      <c r="G244" s="532">
        <f>48.685-151.673</f>
        <v>-102.988</v>
      </c>
      <c r="H244" s="143"/>
      <c r="I244" s="348"/>
      <c r="J244" s="532">
        <f>-150-100-1763.774-256.8-150-359.52-110.273-1372</f>
        <v>-4262.3670000000002</v>
      </c>
      <c r="K244" s="348"/>
      <c r="L244" s="143"/>
      <c r="M244" s="143"/>
      <c r="N244" s="143"/>
      <c r="O244" s="348"/>
      <c r="P244" s="348"/>
      <c r="Q244" s="348"/>
      <c r="R244" s="348"/>
      <c r="S244" s="348"/>
      <c r="T244" s="498">
        <f>-193.881-233.688+0.209</f>
        <v>-427.36</v>
      </c>
      <c r="U244" s="505"/>
      <c r="V244" s="348"/>
      <c r="W244" s="293"/>
      <c r="X244" s="507"/>
      <c r="Y244" s="507">
        <f>-150-150</f>
        <v>-300</v>
      </c>
      <c r="Z244" s="497"/>
      <c r="AA244" s="497"/>
      <c r="AB244" s="349">
        <f>SUM(E244:AA244)</f>
        <v>-5092.7150000000001</v>
      </c>
      <c r="AC244" s="401">
        <f>-2692.658+0.209-48.685</f>
        <v>-2741.134</v>
      </c>
      <c r="AD244" s="295"/>
    </row>
    <row r="245" spans="1:34" ht="57.2" hidden="1" customHeight="1" x14ac:dyDescent="0.3">
      <c r="A245" s="40">
        <v>70101</v>
      </c>
      <c r="B245" s="395">
        <v>611010</v>
      </c>
      <c r="C245" s="1831" t="s">
        <v>398</v>
      </c>
      <c r="D245" s="1832"/>
      <c r="E245" s="143"/>
      <c r="F245" s="143"/>
      <c r="G245" s="532"/>
      <c r="H245" s="143"/>
      <c r="I245" s="348"/>
      <c r="J245" s="532"/>
      <c r="K245" s="348"/>
      <c r="L245" s="143"/>
      <c r="M245" s="143"/>
      <c r="N245" s="143"/>
      <c r="O245" s="348"/>
      <c r="P245" s="348"/>
      <c r="Q245" s="348"/>
      <c r="R245" s="348"/>
      <c r="S245" s="348"/>
      <c r="T245" s="498"/>
      <c r="U245" s="505"/>
      <c r="V245" s="348"/>
      <c r="W245" s="293"/>
      <c r="X245" s="508"/>
      <c r="Y245" s="508"/>
      <c r="Z245" s="497"/>
      <c r="AA245" s="497"/>
      <c r="AB245" s="349">
        <f t="shared" ref="AB245:AB246" si="0">SUM(E245:AA245)</f>
        <v>0</v>
      </c>
      <c r="AC245" s="401">
        <f>T245+X245+Y245</f>
        <v>0</v>
      </c>
      <c r="AD245" s="295"/>
    </row>
    <row r="246" spans="1:34" ht="57.2" customHeight="1" x14ac:dyDescent="0.3">
      <c r="A246" s="40">
        <v>70101</v>
      </c>
      <c r="B246" s="395">
        <v>611010</v>
      </c>
      <c r="C246" s="1831" t="s">
        <v>399</v>
      </c>
      <c r="D246" s="1832"/>
      <c r="E246" s="143"/>
      <c r="F246" s="143"/>
      <c r="G246" s="532"/>
      <c r="H246" s="143"/>
      <c r="I246" s="348"/>
      <c r="J246" s="532"/>
      <c r="K246" s="348"/>
      <c r="L246" s="143"/>
      <c r="M246" s="143"/>
      <c r="N246" s="143"/>
      <c r="O246" s="348"/>
      <c r="P246" s="348"/>
      <c r="Q246" s="348"/>
      <c r="R246" s="348"/>
      <c r="S246" s="348"/>
      <c r="T246" s="498"/>
      <c r="U246" s="505"/>
      <c r="V246" s="348"/>
      <c r="W246" s="293"/>
      <c r="X246" s="508">
        <v>131.846</v>
      </c>
      <c r="Y246" s="508"/>
      <c r="Z246" s="497"/>
      <c r="AA246" s="497"/>
      <c r="AB246" s="349">
        <f t="shared" si="0"/>
        <v>131.846</v>
      </c>
      <c r="AC246" s="401">
        <f>X246</f>
        <v>131.846</v>
      </c>
      <c r="AD246" s="295"/>
    </row>
    <row r="247" spans="1:34" ht="57.2" customHeight="1" x14ac:dyDescent="0.3">
      <c r="A247" s="40">
        <v>70101</v>
      </c>
      <c r="B247" s="395">
        <v>611010</v>
      </c>
      <c r="C247" s="1831" t="s">
        <v>361</v>
      </c>
      <c r="D247" s="1832"/>
      <c r="E247" s="143"/>
      <c r="F247" s="143"/>
      <c r="G247" s="532"/>
      <c r="H247" s="143"/>
      <c r="I247" s="348"/>
      <c r="J247" s="532"/>
      <c r="K247" s="348"/>
      <c r="L247" s="143"/>
      <c r="M247" s="143"/>
      <c r="N247" s="143"/>
      <c r="O247" s="348"/>
      <c r="P247" s="348"/>
      <c r="Q247" s="348"/>
      <c r="R247" s="348"/>
      <c r="S247" s="348"/>
      <c r="T247" s="498"/>
      <c r="U247" s="505">
        <v>6.8869999999999996</v>
      </c>
      <c r="V247" s="348"/>
      <c r="W247" s="293"/>
      <c r="X247" s="508"/>
      <c r="Y247" s="508"/>
      <c r="Z247" s="497"/>
      <c r="AA247" s="497"/>
      <c r="AB247" s="349">
        <f t="shared" ref="AB247:AB271" si="1">SUM(E247:AA247)</f>
        <v>6.8869999999999996</v>
      </c>
      <c r="AC247" s="401">
        <f>U247</f>
        <v>6.8869999999999996</v>
      </c>
      <c r="AD247" s="295"/>
    </row>
    <row r="248" spans="1:34" ht="129.19999999999999" customHeight="1" x14ac:dyDescent="0.3">
      <c r="A248" s="40">
        <v>70201</v>
      </c>
      <c r="B248" s="395">
        <v>611020</v>
      </c>
      <c r="C248" s="1831" t="s">
        <v>474</v>
      </c>
      <c r="D248" s="1832"/>
      <c r="E248" s="532">
        <f>-33537.885-492.165</f>
        <v>-34030.050000000003</v>
      </c>
      <c r="F248" s="532">
        <f>-7378.335-101.86</f>
        <v>-7480.1949999999997</v>
      </c>
      <c r="G248" s="532">
        <f>-100-923.4-111.558-296.155</f>
        <v>-1431.1130000000001</v>
      </c>
      <c r="H248" s="143"/>
      <c r="I248" s="348"/>
      <c r="J248" s="532">
        <f>-9798.399-580.062-220.06-407.456-126.026-95.086-628</f>
        <v>-11855.089</v>
      </c>
      <c r="K248" s="348"/>
      <c r="L248" s="143"/>
      <c r="M248" s="143"/>
      <c r="N248" s="143"/>
      <c r="O248" s="348"/>
      <c r="P248" s="348"/>
      <c r="Q248" s="348"/>
      <c r="R248" s="348"/>
      <c r="S248" s="348"/>
      <c r="T248" s="498"/>
      <c r="U248" s="505"/>
      <c r="V248" s="348"/>
      <c r="W248" s="293"/>
      <c r="X248" s="508"/>
      <c r="Y248" s="508"/>
      <c r="Z248" s="497"/>
      <c r="AA248" s="497"/>
      <c r="AB248" s="349">
        <f t="shared" si="1"/>
        <v>-54796.447</v>
      </c>
      <c r="AC248" s="401">
        <f>-9798.399-220.06</f>
        <v>-10018.459000000001</v>
      </c>
      <c r="AD248" s="295"/>
    </row>
    <row r="249" spans="1:34" ht="57.2" customHeight="1" x14ac:dyDescent="0.3">
      <c r="A249" s="40">
        <v>70201</v>
      </c>
      <c r="B249" s="395">
        <v>611020</v>
      </c>
      <c r="C249" s="1831" t="s">
        <v>361</v>
      </c>
      <c r="D249" s="1833"/>
      <c r="E249" s="532">
        <f>33537.885+492.165</f>
        <v>34030.050000000003</v>
      </c>
      <c r="F249" s="532">
        <f>7378.335+101.86</f>
        <v>7480.1949999999997</v>
      </c>
      <c r="G249" s="532"/>
      <c r="H249" s="143"/>
      <c r="I249" s="348"/>
      <c r="J249" s="532"/>
      <c r="K249" s="348"/>
      <c r="L249" s="143"/>
      <c r="M249" s="143"/>
      <c r="N249" s="143"/>
      <c r="O249" s="348"/>
      <c r="P249" s="348"/>
      <c r="Q249" s="348"/>
      <c r="R249" s="348"/>
      <c r="S249" s="348"/>
      <c r="T249" s="498"/>
      <c r="U249" s="505">
        <f>214.325+423</f>
        <v>637.32500000000005</v>
      </c>
      <c r="V249" s="348"/>
      <c r="W249" s="293"/>
      <c r="X249" s="508"/>
      <c r="Y249" s="508"/>
      <c r="Z249" s="497"/>
      <c r="AA249" s="497"/>
      <c r="AB249" s="349">
        <f t="shared" si="1"/>
        <v>42147.57</v>
      </c>
      <c r="AC249" s="401">
        <f>U249</f>
        <v>637.32500000000005</v>
      </c>
      <c r="AD249" s="295"/>
    </row>
    <row r="250" spans="1:34" ht="57.2" customHeight="1" x14ac:dyDescent="0.3">
      <c r="A250" s="40">
        <v>70201</v>
      </c>
      <c r="B250" s="395">
        <v>611020</v>
      </c>
      <c r="C250" s="1831" t="s">
        <v>407</v>
      </c>
      <c r="D250" s="1832"/>
      <c r="E250" s="143"/>
      <c r="F250" s="143"/>
      <c r="G250" s="532">
        <v>48.685000000000002</v>
      </c>
      <c r="H250" s="143"/>
      <c r="I250" s="143"/>
      <c r="J250" s="532">
        <v>20.059999999999999</v>
      </c>
      <c r="K250" s="348"/>
      <c r="L250" s="143"/>
      <c r="M250" s="143"/>
      <c r="N250" s="143"/>
      <c r="O250" s="348"/>
      <c r="P250" s="348"/>
      <c r="Q250" s="348"/>
      <c r="R250" s="348"/>
      <c r="S250" s="348"/>
      <c r="T250" s="498">
        <f>-128.414-389.48+6.433-299</f>
        <v>-810.46100000000001</v>
      </c>
      <c r="U250" s="505"/>
      <c r="V250" s="348"/>
      <c r="W250" s="293"/>
      <c r="X250" s="507"/>
      <c r="Y250" s="508">
        <f>-1969.674-1817.35-150-150</f>
        <v>-4087.0239999999999</v>
      </c>
      <c r="Z250" s="497"/>
      <c r="AA250" s="497"/>
      <c r="AB250" s="349">
        <f t="shared" si="1"/>
        <v>-4828.74</v>
      </c>
      <c r="AC250" s="401">
        <f>T250+Y250</f>
        <v>-4897.4849999999997</v>
      </c>
      <c r="AD250" s="295"/>
    </row>
    <row r="251" spans="1:34" ht="57.2" customHeight="1" x14ac:dyDescent="0.3">
      <c r="A251" s="40">
        <v>70201</v>
      </c>
      <c r="B251" s="395">
        <v>611020</v>
      </c>
      <c r="C251" s="1831" t="s">
        <v>43</v>
      </c>
      <c r="D251" s="1832"/>
      <c r="E251" s="143"/>
      <c r="F251" s="143"/>
      <c r="G251" s="532"/>
      <c r="H251" s="143"/>
      <c r="I251" s="143"/>
      <c r="J251" s="532"/>
      <c r="K251" s="348"/>
      <c r="L251" s="143"/>
      <c r="M251" s="143"/>
      <c r="N251" s="143"/>
      <c r="O251" s="348"/>
      <c r="P251" s="348"/>
      <c r="Q251" s="348"/>
      <c r="R251" s="348"/>
      <c r="S251" s="348"/>
      <c r="T251" s="498"/>
      <c r="U251" s="505"/>
      <c r="V251" s="348"/>
      <c r="W251" s="293"/>
      <c r="X251" s="507">
        <v>875</v>
      </c>
      <c r="Y251" s="508"/>
      <c r="Z251" s="497"/>
      <c r="AA251" s="497"/>
      <c r="AB251" s="349">
        <f t="shared" si="1"/>
        <v>875</v>
      </c>
      <c r="AC251" s="401">
        <f>AB251</f>
        <v>875</v>
      </c>
      <c r="AD251" s="295"/>
    </row>
    <row r="252" spans="1:34" ht="58.7" customHeight="1" x14ac:dyDescent="0.3">
      <c r="A252" s="296" t="s">
        <v>65</v>
      </c>
      <c r="B252" s="396" t="s">
        <v>312</v>
      </c>
      <c r="C252" s="1829" t="s">
        <v>455</v>
      </c>
      <c r="D252" s="1830"/>
      <c r="E252" s="297"/>
      <c r="F252" s="297"/>
      <c r="G252" s="533">
        <v>-9.6620000000000008</v>
      </c>
      <c r="H252" s="297"/>
      <c r="I252" s="297"/>
      <c r="J252" s="533">
        <f>-7.704-8.988-1.28-3.992</f>
        <v>-21.963999999999999</v>
      </c>
      <c r="K252" s="297"/>
      <c r="L252" s="297"/>
      <c r="M252" s="297"/>
      <c r="N252" s="297"/>
      <c r="O252" s="297"/>
      <c r="P252" s="293"/>
      <c r="Q252" s="293"/>
      <c r="R252" s="297"/>
      <c r="S252" s="297"/>
      <c r="T252" s="499"/>
      <c r="U252" s="499"/>
      <c r="V252" s="297"/>
      <c r="W252" s="297"/>
      <c r="X252" s="499"/>
      <c r="Y252" s="499"/>
      <c r="Z252" s="499"/>
      <c r="AA252" s="499"/>
      <c r="AB252" s="349">
        <f t="shared" si="1"/>
        <v>-31.626000000000001</v>
      </c>
      <c r="AC252" s="322"/>
      <c r="AD252" s="300"/>
    </row>
    <row r="253" spans="1:34" ht="42" customHeight="1" x14ac:dyDescent="0.3">
      <c r="A253" s="296" t="s">
        <v>66</v>
      </c>
      <c r="B253" s="396" t="s">
        <v>314</v>
      </c>
      <c r="C253" s="1829" t="s">
        <v>405</v>
      </c>
      <c r="D253" s="1830"/>
      <c r="E253" s="297"/>
      <c r="F253" s="297"/>
      <c r="G253" s="533">
        <v>-3.371</v>
      </c>
      <c r="H253" s="297"/>
      <c r="I253" s="297"/>
      <c r="J253" s="533">
        <v>-0.92200000000000004</v>
      </c>
      <c r="K253" s="297"/>
      <c r="L253" s="297"/>
      <c r="M253" s="297"/>
      <c r="N253" s="297"/>
      <c r="O253" s="297"/>
      <c r="P253" s="293"/>
      <c r="Q253" s="293"/>
      <c r="R253" s="374"/>
      <c r="S253" s="297"/>
      <c r="T253" s="499"/>
      <c r="U253" s="499"/>
      <c r="V253" s="297"/>
      <c r="W253" s="297"/>
      <c r="X253" s="499"/>
      <c r="Y253" s="499"/>
      <c r="Z253" s="499"/>
      <c r="AA253" s="499"/>
      <c r="AB253" s="349">
        <f t="shared" si="1"/>
        <v>-4.2930000000000001</v>
      </c>
      <c r="AC253" s="322"/>
      <c r="AD253" s="300"/>
    </row>
    <row r="254" spans="1:34" ht="72.75" customHeight="1" x14ac:dyDescent="0.3">
      <c r="A254" s="296" t="s">
        <v>67</v>
      </c>
      <c r="B254" s="396" t="s">
        <v>313</v>
      </c>
      <c r="C254" s="1829" t="s">
        <v>456</v>
      </c>
      <c r="D254" s="1830"/>
      <c r="E254" s="297"/>
      <c r="F254" s="297"/>
      <c r="G254" s="533">
        <f>-114.325-25.617</f>
        <v>-139.94200000000001</v>
      </c>
      <c r="H254" s="297"/>
      <c r="I254" s="297"/>
      <c r="J254" s="533">
        <f>-47.73+47.73-30.298-38.948-7.755</f>
        <v>-77.001000000000005</v>
      </c>
      <c r="K254" s="297"/>
      <c r="L254" s="297"/>
      <c r="M254" s="297"/>
      <c r="N254" s="297"/>
      <c r="O254" s="297"/>
      <c r="P254" s="293"/>
      <c r="Q254" s="293"/>
      <c r="R254" s="297"/>
      <c r="S254" s="297"/>
      <c r="T254" s="499">
        <v>-585.67499999999995</v>
      </c>
      <c r="U254" s="499"/>
      <c r="V254" s="297"/>
      <c r="W254" s="297"/>
      <c r="X254" s="499"/>
      <c r="Y254" s="499"/>
      <c r="Z254" s="499"/>
      <c r="AA254" s="499"/>
      <c r="AB254" s="349">
        <f t="shared" si="1"/>
        <v>-802.61800000000005</v>
      </c>
      <c r="AC254" s="322">
        <f>T254-47.73</f>
        <v>-633.40499999999997</v>
      </c>
      <c r="AD254" s="300"/>
    </row>
    <row r="255" spans="1:34" ht="45" hidden="1" customHeight="1" x14ac:dyDescent="0.3">
      <c r="A255" s="296" t="s">
        <v>72</v>
      </c>
      <c r="B255" s="396" t="s">
        <v>111</v>
      </c>
      <c r="C255" s="1829"/>
      <c r="D255" s="1830"/>
      <c r="E255" s="297"/>
      <c r="F255" s="297"/>
      <c r="G255" s="533"/>
      <c r="H255" s="297"/>
      <c r="I255" s="297"/>
      <c r="J255" s="297"/>
      <c r="K255" s="297"/>
      <c r="L255" s="297"/>
      <c r="M255" s="297"/>
      <c r="N255" s="297"/>
      <c r="O255" s="297"/>
      <c r="P255" s="297"/>
      <c r="Q255" s="297"/>
      <c r="R255" s="297"/>
      <c r="S255" s="297"/>
      <c r="T255" s="499"/>
      <c r="U255" s="499"/>
      <c r="V255" s="297"/>
      <c r="W255" s="297"/>
      <c r="X255" s="499"/>
      <c r="Y255" s="499"/>
      <c r="Z255" s="499"/>
      <c r="AA255" s="499"/>
      <c r="AB255" s="349">
        <f t="shared" si="1"/>
        <v>0</v>
      </c>
      <c r="AC255" s="322"/>
      <c r="AD255" s="300"/>
    </row>
    <row r="256" spans="1:34" ht="58.7" hidden="1" customHeight="1" x14ac:dyDescent="0.3">
      <c r="A256" s="296" t="s">
        <v>67</v>
      </c>
      <c r="B256" s="396" t="s">
        <v>107</v>
      </c>
      <c r="C256" s="1829"/>
      <c r="D256" s="1830"/>
      <c r="E256" s="297"/>
      <c r="F256" s="297"/>
      <c r="G256" s="533"/>
      <c r="H256" s="297"/>
      <c r="I256" s="297"/>
      <c r="J256" s="297"/>
      <c r="K256" s="297"/>
      <c r="L256" s="297"/>
      <c r="M256" s="297"/>
      <c r="N256" s="297"/>
      <c r="O256" s="297"/>
      <c r="P256" s="297"/>
      <c r="Q256" s="297"/>
      <c r="R256" s="297"/>
      <c r="S256" s="297"/>
      <c r="T256" s="499"/>
      <c r="U256" s="499"/>
      <c r="V256" s="297"/>
      <c r="W256" s="297"/>
      <c r="X256" s="499"/>
      <c r="Y256" s="499"/>
      <c r="Z256" s="499"/>
      <c r="AA256" s="499"/>
      <c r="AB256" s="349">
        <f t="shared" si="1"/>
        <v>0</v>
      </c>
      <c r="AC256" s="322"/>
      <c r="AD256" s="300"/>
    </row>
    <row r="257" spans="1:30" ht="59.25" customHeight="1" x14ac:dyDescent="0.3">
      <c r="A257" s="296" t="s">
        <v>68</v>
      </c>
      <c r="B257" s="396" t="s">
        <v>315</v>
      </c>
      <c r="C257" s="1829" t="s">
        <v>406</v>
      </c>
      <c r="D257" s="1830"/>
      <c r="E257" s="297"/>
      <c r="F257" s="297"/>
      <c r="G257" s="533">
        <f>-12.5-33.19-1.124</f>
        <v>-46.814</v>
      </c>
      <c r="H257" s="297"/>
      <c r="I257" s="297"/>
      <c r="J257" s="297"/>
      <c r="K257" s="297"/>
      <c r="L257" s="297"/>
      <c r="M257" s="297"/>
      <c r="N257" s="297"/>
      <c r="O257" s="297"/>
      <c r="P257" s="297"/>
      <c r="Q257" s="297"/>
      <c r="R257" s="297"/>
      <c r="S257" s="297"/>
      <c r="T257" s="499"/>
      <c r="U257" s="499"/>
      <c r="V257" s="297"/>
      <c r="W257" s="297"/>
      <c r="X257" s="499"/>
      <c r="Y257" s="499"/>
      <c r="Z257" s="499"/>
      <c r="AA257" s="499"/>
      <c r="AB257" s="349">
        <f t="shared" si="1"/>
        <v>-46.814</v>
      </c>
      <c r="AC257" s="322"/>
      <c r="AD257" s="300"/>
    </row>
    <row r="258" spans="1:30" ht="45" customHeight="1" x14ac:dyDescent="0.3">
      <c r="A258" s="296" t="s">
        <v>317</v>
      </c>
      <c r="B258" s="396" t="s">
        <v>316</v>
      </c>
      <c r="C258" s="1829" t="s">
        <v>475</v>
      </c>
      <c r="D258" s="1830"/>
      <c r="E258" s="297"/>
      <c r="F258" s="297"/>
      <c r="G258" s="533">
        <f>-12.36-444.854</f>
        <v>-457.214</v>
      </c>
      <c r="H258" s="297"/>
      <c r="I258" s="297"/>
      <c r="J258" s="533">
        <f>-5.992-5.12</f>
        <v>-11.112</v>
      </c>
      <c r="K258" s="297"/>
      <c r="L258" s="297"/>
      <c r="M258" s="297"/>
      <c r="N258" s="297"/>
      <c r="O258" s="297"/>
      <c r="P258" s="297"/>
      <c r="Q258" s="297"/>
      <c r="R258" s="297"/>
      <c r="S258" s="297"/>
      <c r="T258" s="499">
        <v>-55.146000000000001</v>
      </c>
      <c r="U258" s="499"/>
      <c r="V258" s="297"/>
      <c r="W258" s="297"/>
      <c r="X258" s="499"/>
      <c r="Y258" s="499"/>
      <c r="Z258" s="499"/>
      <c r="AA258" s="499"/>
      <c r="AB258" s="349">
        <f t="shared" si="1"/>
        <v>-523.47199999999998</v>
      </c>
      <c r="AC258" s="322">
        <f>T258</f>
        <v>-55.146000000000001</v>
      </c>
      <c r="AD258" s="300"/>
    </row>
    <row r="259" spans="1:30" ht="45" customHeight="1" x14ac:dyDescent="0.3">
      <c r="A259" s="296" t="s">
        <v>73</v>
      </c>
      <c r="B259" s="396" t="s">
        <v>408</v>
      </c>
      <c r="C259" s="1829" t="s">
        <v>239</v>
      </c>
      <c r="D259" s="1830"/>
      <c r="E259" s="297"/>
      <c r="F259" s="297"/>
      <c r="G259" s="533"/>
      <c r="H259" s="297"/>
      <c r="I259" s="297"/>
      <c r="J259" s="297"/>
      <c r="K259" s="297"/>
      <c r="L259" s="297"/>
      <c r="M259" s="297"/>
      <c r="N259" s="297"/>
      <c r="O259" s="297"/>
      <c r="P259" s="297"/>
      <c r="Q259" s="297"/>
      <c r="R259" s="297"/>
      <c r="S259" s="297"/>
      <c r="T259" s="499"/>
      <c r="U259" s="499"/>
      <c r="V259" s="297"/>
      <c r="W259" s="297"/>
      <c r="X259" s="499"/>
      <c r="Y259" s="499"/>
      <c r="Z259" s="499"/>
      <c r="AA259" s="499"/>
      <c r="AB259" s="349">
        <f t="shared" si="1"/>
        <v>0</v>
      </c>
      <c r="AC259" s="322">
        <f>Y259</f>
        <v>0</v>
      </c>
      <c r="AD259" s="300"/>
    </row>
    <row r="260" spans="1:30" ht="45" customHeight="1" x14ac:dyDescent="0.3">
      <c r="A260" s="296" t="s">
        <v>319</v>
      </c>
      <c r="B260" s="396" t="s">
        <v>318</v>
      </c>
      <c r="C260" s="1829" t="s">
        <v>397</v>
      </c>
      <c r="D260" s="1830"/>
      <c r="E260" s="297"/>
      <c r="F260" s="297"/>
      <c r="G260" s="533"/>
      <c r="H260" s="297"/>
      <c r="I260" s="297"/>
      <c r="J260" s="297"/>
      <c r="K260" s="297"/>
      <c r="L260" s="297"/>
      <c r="M260" s="297"/>
      <c r="N260" s="297"/>
      <c r="O260" s="297"/>
      <c r="P260" s="297"/>
      <c r="Q260" s="297"/>
      <c r="R260" s="297"/>
      <c r="S260" s="297"/>
      <c r="T260" s="499"/>
      <c r="U260" s="499"/>
      <c r="V260" s="297"/>
      <c r="W260" s="297"/>
      <c r="X260" s="499"/>
      <c r="Y260" s="499"/>
      <c r="Z260" s="499"/>
      <c r="AA260" s="499">
        <v>1820.876</v>
      </c>
      <c r="AB260" s="349">
        <f t="shared" si="1"/>
        <v>1820.876</v>
      </c>
      <c r="AC260" s="322">
        <f>AB260</f>
        <v>1820.876</v>
      </c>
      <c r="AD260" s="300"/>
    </row>
    <row r="261" spans="1:30" ht="45" customHeight="1" x14ac:dyDescent="0.3">
      <c r="A261" s="296" t="s">
        <v>319</v>
      </c>
      <c r="B261" s="396" t="s">
        <v>318</v>
      </c>
      <c r="C261" s="1829" t="s">
        <v>321</v>
      </c>
      <c r="D261" s="1830"/>
      <c r="E261" s="297"/>
      <c r="F261" s="297"/>
      <c r="G261" s="533"/>
      <c r="H261" s="297"/>
      <c r="I261" s="297"/>
      <c r="J261" s="297"/>
      <c r="K261" s="297"/>
      <c r="L261" s="297"/>
      <c r="M261" s="297"/>
      <c r="N261" s="297"/>
      <c r="O261" s="297"/>
      <c r="P261" s="297"/>
      <c r="Q261" s="297"/>
      <c r="R261" s="297"/>
      <c r="S261" s="297"/>
      <c r="T261" s="499"/>
      <c r="U261" s="499"/>
      <c r="V261" s="297"/>
      <c r="W261" s="297"/>
      <c r="X261" s="499"/>
      <c r="Y261" s="499"/>
      <c r="Z261" s="499">
        <f>-38930-3000-4604.576-1000-120+196.381+4.74+62.664-105.091</f>
        <v>-47495.881999999998</v>
      </c>
      <c r="AA261" s="499"/>
      <c r="AB261" s="349">
        <f t="shared" si="1"/>
        <v>-47495.881999999998</v>
      </c>
      <c r="AC261" s="322">
        <f>Z261</f>
        <v>-47495.881999999998</v>
      </c>
      <c r="AD261" s="300"/>
    </row>
    <row r="262" spans="1:30" ht="45" hidden="1" customHeight="1" x14ac:dyDescent="0.3">
      <c r="A262" s="296"/>
      <c r="B262" s="396"/>
      <c r="C262" s="1829"/>
      <c r="D262" s="1830"/>
      <c r="E262" s="297"/>
      <c r="F262" s="297"/>
      <c r="G262" s="533"/>
      <c r="H262" s="297"/>
      <c r="I262" s="297"/>
      <c r="J262" s="297"/>
      <c r="K262" s="297"/>
      <c r="L262" s="297"/>
      <c r="M262" s="297"/>
      <c r="N262" s="297"/>
      <c r="O262" s="297"/>
      <c r="P262" s="297"/>
      <c r="Q262" s="297"/>
      <c r="R262" s="297"/>
      <c r="S262" s="297"/>
      <c r="T262" s="499"/>
      <c r="U262" s="499"/>
      <c r="V262" s="297"/>
      <c r="W262" s="297"/>
      <c r="X262" s="499"/>
      <c r="Y262" s="499"/>
      <c r="Z262" s="499"/>
      <c r="AA262" s="499"/>
      <c r="AB262" s="349">
        <f t="shared" si="1"/>
        <v>0</v>
      </c>
      <c r="AC262" s="322">
        <f>Y262+W262</f>
        <v>0</v>
      </c>
      <c r="AD262" s="300"/>
    </row>
    <row r="263" spans="1:30" ht="114.75" hidden="1" customHeight="1" x14ac:dyDescent="0.3">
      <c r="A263" s="296"/>
      <c r="B263" s="396"/>
      <c r="C263" s="1829"/>
      <c r="D263" s="1830"/>
      <c r="E263" s="297"/>
      <c r="F263" s="297"/>
      <c r="G263" s="533"/>
      <c r="H263" s="297"/>
      <c r="I263" s="297"/>
      <c r="J263" s="297"/>
      <c r="K263" s="297"/>
      <c r="L263" s="297"/>
      <c r="M263" s="297"/>
      <c r="N263" s="297"/>
      <c r="O263" s="297"/>
      <c r="P263" s="297"/>
      <c r="Q263" s="297"/>
      <c r="R263" s="297"/>
      <c r="S263" s="297"/>
      <c r="T263" s="499"/>
      <c r="U263" s="499"/>
      <c r="V263" s="297"/>
      <c r="W263" s="297"/>
      <c r="X263" s="499"/>
      <c r="Y263" s="499"/>
      <c r="Z263" s="499"/>
      <c r="AA263" s="499"/>
      <c r="AB263" s="349">
        <f t="shared" si="1"/>
        <v>0</v>
      </c>
      <c r="AC263" s="322">
        <f>Y263+W263</f>
        <v>0</v>
      </c>
      <c r="AD263" s="300"/>
    </row>
    <row r="264" spans="1:30" ht="38.25" hidden="1" customHeight="1" x14ac:dyDescent="0.3">
      <c r="A264" s="296"/>
      <c r="B264" s="396"/>
      <c r="C264" s="1829"/>
      <c r="D264" s="1830"/>
      <c r="E264" s="328"/>
      <c r="F264" s="328"/>
      <c r="G264" s="534"/>
      <c r="H264" s="328"/>
      <c r="I264" s="328"/>
      <c r="J264" s="297"/>
      <c r="K264" s="297"/>
      <c r="L264" s="297"/>
      <c r="M264" s="297"/>
      <c r="N264" s="297"/>
      <c r="O264" s="297"/>
      <c r="P264" s="297"/>
      <c r="Q264" s="297"/>
      <c r="R264" s="297"/>
      <c r="S264" s="297"/>
      <c r="T264" s="499"/>
      <c r="U264" s="499"/>
      <c r="V264" s="297"/>
      <c r="W264" s="297"/>
      <c r="X264" s="499"/>
      <c r="Y264" s="512"/>
      <c r="Z264" s="499"/>
      <c r="AA264" s="499"/>
      <c r="AB264" s="349">
        <f t="shared" si="1"/>
        <v>0</v>
      </c>
      <c r="AC264" s="322">
        <f>AB264</f>
        <v>0</v>
      </c>
      <c r="AD264" s="300"/>
    </row>
    <row r="265" spans="1:30" ht="46.5" hidden="1" customHeight="1" x14ac:dyDescent="0.3">
      <c r="A265" s="296"/>
      <c r="B265" s="396"/>
      <c r="C265" s="1829"/>
      <c r="D265" s="1830"/>
      <c r="E265" s="329"/>
      <c r="F265" s="329"/>
      <c r="G265" s="535"/>
      <c r="H265" s="329"/>
      <c r="I265" s="329"/>
      <c r="J265" s="297"/>
      <c r="K265" s="297"/>
      <c r="L265" s="297"/>
      <c r="M265" s="297"/>
      <c r="N265" s="297"/>
      <c r="O265" s="297"/>
      <c r="P265" s="297"/>
      <c r="Q265" s="297"/>
      <c r="R265" s="297"/>
      <c r="S265" s="297"/>
      <c r="T265" s="499"/>
      <c r="U265" s="499"/>
      <c r="V265" s="297"/>
      <c r="W265" s="330"/>
      <c r="X265" s="499"/>
      <c r="Y265" s="499"/>
      <c r="Z265" s="499"/>
      <c r="AA265" s="499"/>
      <c r="AB265" s="349">
        <f t="shared" si="1"/>
        <v>0</v>
      </c>
      <c r="AC265" s="322">
        <f>AB265</f>
        <v>0</v>
      </c>
      <c r="AD265" s="300"/>
    </row>
    <row r="266" spans="1:30" ht="36" hidden="1" customHeight="1" x14ac:dyDescent="0.3">
      <c r="A266" s="296"/>
      <c r="B266" s="396"/>
      <c r="C266" s="1829"/>
      <c r="D266" s="1830"/>
      <c r="E266" s="328"/>
      <c r="F266" s="328"/>
      <c r="G266" s="534"/>
      <c r="H266" s="328"/>
      <c r="I266" s="328"/>
      <c r="J266" s="297"/>
      <c r="K266" s="297"/>
      <c r="L266" s="297"/>
      <c r="M266" s="297"/>
      <c r="N266" s="297"/>
      <c r="O266" s="297"/>
      <c r="P266" s="297"/>
      <c r="Q266" s="297"/>
      <c r="R266" s="297"/>
      <c r="S266" s="297"/>
      <c r="T266" s="499"/>
      <c r="U266" s="499"/>
      <c r="V266" s="297"/>
      <c r="W266" s="297"/>
      <c r="X266" s="499"/>
      <c r="Y266" s="499"/>
      <c r="Z266" s="499"/>
      <c r="AA266" s="499"/>
      <c r="AB266" s="349">
        <f t="shared" si="1"/>
        <v>0</v>
      </c>
      <c r="AC266" s="322">
        <f>AB266</f>
        <v>0</v>
      </c>
      <c r="AD266" s="300"/>
    </row>
    <row r="267" spans="1:30" ht="53.45" hidden="1" customHeight="1" x14ac:dyDescent="0.3">
      <c r="A267" s="296"/>
      <c r="B267" s="396"/>
      <c r="C267" s="1829"/>
      <c r="D267" s="1830"/>
      <c r="E267" s="297"/>
      <c r="F267" s="297"/>
      <c r="G267" s="533"/>
      <c r="H267" s="297"/>
      <c r="I267" s="297"/>
      <c r="J267" s="297"/>
      <c r="K267" s="297"/>
      <c r="L267" s="297"/>
      <c r="M267" s="297"/>
      <c r="N267" s="297"/>
      <c r="O267" s="297"/>
      <c r="P267" s="297"/>
      <c r="Q267" s="297"/>
      <c r="R267" s="297"/>
      <c r="S267" s="297"/>
      <c r="T267" s="499"/>
      <c r="U267" s="499"/>
      <c r="V267" s="331"/>
      <c r="W267" s="297"/>
      <c r="X267" s="499"/>
      <c r="Y267" s="499"/>
      <c r="Z267" s="499"/>
      <c r="AA267" s="499"/>
      <c r="AB267" s="349">
        <f t="shared" si="1"/>
        <v>0</v>
      </c>
      <c r="AC267" s="322">
        <f>AB267</f>
        <v>0</v>
      </c>
      <c r="AD267" s="300"/>
    </row>
    <row r="268" spans="1:30" ht="48.75" hidden="1" customHeight="1" x14ac:dyDescent="0.3">
      <c r="A268" s="296"/>
      <c r="B268" s="396"/>
      <c r="C268" s="1829"/>
      <c r="D268" s="1830"/>
      <c r="E268" s="297"/>
      <c r="F268" s="297"/>
      <c r="G268" s="533"/>
      <c r="H268" s="297"/>
      <c r="I268" s="297"/>
      <c r="J268" s="297"/>
      <c r="K268" s="297"/>
      <c r="L268" s="297"/>
      <c r="M268" s="297"/>
      <c r="N268" s="297"/>
      <c r="O268" s="297"/>
      <c r="P268" s="297"/>
      <c r="Q268" s="297"/>
      <c r="R268" s="297"/>
      <c r="S268" s="297"/>
      <c r="T268" s="499"/>
      <c r="U268" s="499"/>
      <c r="V268" s="297"/>
      <c r="W268" s="297"/>
      <c r="X268" s="499"/>
      <c r="Y268" s="499"/>
      <c r="Z268" s="499"/>
      <c r="AA268" s="499"/>
      <c r="AB268" s="349">
        <f t="shared" si="1"/>
        <v>0</v>
      </c>
      <c r="AC268" s="322"/>
      <c r="AD268" s="300"/>
    </row>
    <row r="269" spans="1:30" ht="64.5" hidden="1" customHeight="1" x14ac:dyDescent="0.3">
      <c r="A269" s="296"/>
      <c r="B269" s="396"/>
      <c r="C269" s="1829"/>
      <c r="D269" s="1833"/>
      <c r="E269" s="297"/>
      <c r="F269" s="297"/>
      <c r="G269" s="533"/>
      <c r="H269" s="297"/>
      <c r="I269" s="297"/>
      <c r="J269" s="297"/>
      <c r="K269" s="297"/>
      <c r="L269" s="297"/>
      <c r="M269" s="297"/>
      <c r="N269" s="297"/>
      <c r="O269" s="297"/>
      <c r="P269" s="297"/>
      <c r="Q269" s="297"/>
      <c r="R269" s="297"/>
      <c r="S269" s="297"/>
      <c r="T269" s="499"/>
      <c r="U269" s="499"/>
      <c r="V269" s="297"/>
      <c r="W269" s="297"/>
      <c r="X269" s="499"/>
      <c r="Y269" s="499"/>
      <c r="Z269" s="499"/>
      <c r="AA269" s="499"/>
      <c r="AB269" s="349">
        <f t="shared" si="1"/>
        <v>0</v>
      </c>
      <c r="AC269" s="298">
        <f>Z269+AA269</f>
        <v>0</v>
      </c>
      <c r="AD269" s="300"/>
    </row>
    <row r="270" spans="1:30" ht="42" customHeight="1" x14ac:dyDescent="0.3">
      <c r="A270" s="296" t="s">
        <v>112</v>
      </c>
      <c r="B270" s="396" t="s">
        <v>320</v>
      </c>
      <c r="C270" s="1829" t="s">
        <v>241</v>
      </c>
      <c r="D270" s="1830"/>
      <c r="E270" s="297">
        <f>-8615.976-492.165</f>
        <v>-9108.1409999999996</v>
      </c>
      <c r="F270" s="297">
        <f>-1870.473-101.86</f>
        <v>-1972.3330000000001</v>
      </c>
      <c r="G270" s="533">
        <v>-36.368000000000002</v>
      </c>
      <c r="H270" s="297">
        <v>-3.048</v>
      </c>
      <c r="I270" s="297">
        <v>-565.16499999999996</v>
      </c>
      <c r="J270" s="297">
        <v>-38.139000000000003</v>
      </c>
      <c r="K270" s="297"/>
      <c r="L270" s="297">
        <v>-1024.259</v>
      </c>
      <c r="M270" s="297">
        <v>-34.073999999999998</v>
      </c>
      <c r="N270" s="297">
        <v>-161.83099999999999</v>
      </c>
      <c r="O270" s="297"/>
      <c r="P270" s="297">
        <v>-3089.8780000000002</v>
      </c>
      <c r="Q270" s="297">
        <v>-135.24</v>
      </c>
      <c r="R270" s="297"/>
      <c r="S270" s="297"/>
      <c r="T270" s="499"/>
      <c r="U270" s="499"/>
      <c r="V270" s="297"/>
      <c r="W270" s="297"/>
      <c r="X270" s="499"/>
      <c r="Y270" s="513"/>
      <c r="Z270" s="499"/>
      <c r="AA270" s="499"/>
      <c r="AB270" s="349">
        <f t="shared" si="1"/>
        <v>-16168.476000000001</v>
      </c>
      <c r="AC270" s="322">
        <f>I270+P270+Q270</f>
        <v>-3790.2829999999999</v>
      </c>
      <c r="AD270" s="300"/>
    </row>
    <row r="271" spans="1:30" ht="25.5" customHeight="1" x14ac:dyDescent="0.3">
      <c r="A271" s="296"/>
      <c r="B271" s="396"/>
      <c r="C271" s="1829"/>
      <c r="D271" s="1830"/>
      <c r="E271" s="297"/>
      <c r="F271" s="297"/>
      <c r="G271" s="533"/>
      <c r="H271" s="297"/>
      <c r="I271" s="297"/>
      <c r="J271" s="297"/>
      <c r="K271" s="297"/>
      <c r="L271" s="297"/>
      <c r="M271" s="297"/>
      <c r="N271" s="297"/>
      <c r="O271" s="297"/>
      <c r="P271" s="297"/>
      <c r="Q271" s="297"/>
      <c r="R271" s="297"/>
      <c r="S271" s="297"/>
      <c r="T271" s="499"/>
      <c r="U271" s="499"/>
      <c r="V271" s="297"/>
      <c r="W271" s="297"/>
      <c r="X271" s="509"/>
      <c r="Y271" s="499"/>
      <c r="Z271" s="499"/>
      <c r="AA271" s="499"/>
      <c r="AB271" s="349">
        <f t="shared" si="1"/>
        <v>0</v>
      </c>
      <c r="AC271" s="322"/>
      <c r="AD271" s="300"/>
    </row>
    <row r="272" spans="1:30" ht="30.2" customHeight="1" x14ac:dyDescent="0.3">
      <c r="A272" s="296"/>
      <c r="B272" s="397"/>
      <c r="C272" s="1834"/>
      <c r="D272" s="1834"/>
      <c r="E272" s="301">
        <f>SUM(E244:E271)</f>
        <v>-9108.1409999999996</v>
      </c>
      <c r="F272" s="301">
        <f>SUM(F244:F271)</f>
        <v>-1972.3330000000001</v>
      </c>
      <c r="G272" s="536">
        <f t="shared" ref="G272:AA272" si="2">SUM(G244:G271)</f>
        <v>-2178.7869999999998</v>
      </c>
      <c r="H272" s="301">
        <f t="shared" si="2"/>
        <v>-3.048</v>
      </c>
      <c r="I272" s="301">
        <f t="shared" si="2"/>
        <v>-565.16499999999996</v>
      </c>
      <c r="J272" s="301">
        <f t="shared" si="2"/>
        <v>-16246.534</v>
      </c>
      <c r="K272" s="301">
        <f t="shared" si="2"/>
        <v>0</v>
      </c>
      <c r="L272" s="301">
        <f t="shared" si="2"/>
        <v>-1024.259</v>
      </c>
      <c r="M272" s="301">
        <f t="shared" si="2"/>
        <v>-34.073999999999998</v>
      </c>
      <c r="N272" s="301">
        <f t="shared" si="2"/>
        <v>-161.83099999999999</v>
      </c>
      <c r="O272" s="301">
        <f t="shared" si="2"/>
        <v>0</v>
      </c>
      <c r="P272" s="301">
        <f t="shared" si="2"/>
        <v>-3089.8780000000002</v>
      </c>
      <c r="Q272" s="301">
        <f t="shared" si="2"/>
        <v>-135.24</v>
      </c>
      <c r="R272" s="301">
        <f t="shared" si="2"/>
        <v>0</v>
      </c>
      <c r="S272" s="301">
        <f t="shared" si="2"/>
        <v>0</v>
      </c>
      <c r="T272" s="500">
        <f t="shared" si="2"/>
        <v>-1878.6420000000001</v>
      </c>
      <c r="U272" s="500">
        <f t="shared" si="2"/>
        <v>644.21199999999999</v>
      </c>
      <c r="V272" s="301">
        <f t="shared" si="2"/>
        <v>0</v>
      </c>
      <c r="W272" s="301">
        <f t="shared" si="2"/>
        <v>0</v>
      </c>
      <c r="X272" s="500">
        <f t="shared" si="2"/>
        <v>1006.846</v>
      </c>
      <c r="Y272" s="500">
        <f t="shared" si="2"/>
        <v>-4387.0240000000003</v>
      </c>
      <c r="Z272" s="500">
        <f t="shared" si="2"/>
        <v>-47495.881999999998</v>
      </c>
      <c r="AA272" s="500">
        <f t="shared" si="2"/>
        <v>1820.876</v>
      </c>
      <c r="AB272" s="301">
        <f>SUM(AB244:AB271)</f>
        <v>-84808.903999999995</v>
      </c>
      <c r="AC272" s="301">
        <f>SUM(AC244:AC271)</f>
        <v>-66159.86</v>
      </c>
      <c r="AD272" s="301">
        <f>SUM(AD252:AD271)</f>
        <v>0</v>
      </c>
    </row>
    <row r="273" spans="2:37" x14ac:dyDescent="0.3">
      <c r="L273" s="302"/>
      <c r="M273" s="302"/>
      <c r="N273" s="302"/>
      <c r="O273" s="302"/>
      <c r="P273" s="302"/>
      <c r="Q273" s="302"/>
      <c r="R273" s="302"/>
      <c r="S273" s="302"/>
      <c r="T273" s="501"/>
      <c r="U273" s="501"/>
      <c r="V273" s="208"/>
      <c r="W273" s="302"/>
      <c r="X273" s="501"/>
      <c r="Y273" s="506"/>
      <c r="Z273" s="506"/>
      <c r="AA273" s="506"/>
      <c r="AB273" s="303"/>
      <c r="AC273" s="323">
        <f>AC272-'19,02'!F105</f>
        <v>-105.09099999999999</v>
      </c>
      <c r="AD273" s="208" t="e">
        <f>AD272-#REF!</f>
        <v>#REF!</v>
      </c>
      <c r="AE273" s="208"/>
    </row>
    <row r="274" spans="2:37" s="285" customFormat="1" x14ac:dyDescent="0.3">
      <c r="B274" s="398"/>
      <c r="D274" s="304"/>
      <c r="E274" s="208"/>
      <c r="F274" s="208"/>
      <c r="G274" s="530"/>
      <c r="H274" s="208"/>
      <c r="I274" s="208"/>
      <c r="J274" s="207"/>
      <c r="K274" s="207"/>
      <c r="L274" s="207"/>
      <c r="M274" s="207"/>
      <c r="N274" s="207"/>
      <c r="O274" s="207"/>
      <c r="P274" s="207"/>
      <c r="Q274" s="207"/>
      <c r="R274" s="207"/>
      <c r="S274" s="207"/>
      <c r="T274" s="481"/>
      <c r="U274" s="481"/>
      <c r="V274" s="207"/>
      <c r="W274" s="207"/>
      <c r="X274" s="481"/>
      <c r="Y274" s="481"/>
      <c r="Z274" s="481"/>
      <c r="AA274" s="481"/>
      <c r="AB274" s="292"/>
      <c r="AC274" s="324"/>
      <c r="AI274" s="284"/>
      <c r="AJ274" s="284"/>
      <c r="AK274" s="284"/>
    </row>
    <row r="275" spans="2:37" hidden="1" x14ac:dyDescent="0.3">
      <c r="D275" s="207" t="s">
        <v>114</v>
      </c>
      <c r="W275" s="207" t="s">
        <v>115</v>
      </c>
    </row>
    <row r="276" spans="2:37" hidden="1" x14ac:dyDescent="0.3"/>
    <row r="277" spans="2:37" hidden="1" x14ac:dyDescent="0.3">
      <c r="D277" s="207" t="s">
        <v>116</v>
      </c>
    </row>
    <row r="278" spans="2:37" hidden="1" x14ac:dyDescent="0.3">
      <c r="D278" s="207" t="s">
        <v>117</v>
      </c>
    </row>
    <row r="279" spans="2:37" hidden="1" x14ac:dyDescent="0.3">
      <c r="D279" s="207" t="s">
        <v>118</v>
      </c>
      <c r="W279" s="207" t="s">
        <v>119</v>
      </c>
    </row>
    <row r="280" spans="2:37" hidden="1" x14ac:dyDescent="0.3"/>
    <row r="281" spans="2:37" x14ac:dyDescent="0.3">
      <c r="B281" s="399">
        <v>611010</v>
      </c>
      <c r="C281" s="299"/>
      <c r="D281" s="299"/>
      <c r="E281" s="300">
        <f>E244</f>
        <v>0</v>
      </c>
      <c r="F281" s="300">
        <f>F244</f>
        <v>0</v>
      </c>
      <c r="G281" s="537">
        <f>G244+G246+G247</f>
        <v>-102.988</v>
      </c>
      <c r="H281" s="537">
        <f t="shared" ref="H281:AC281" si="3">H244+H246+H247</f>
        <v>0</v>
      </c>
      <c r="I281" s="537">
        <f t="shared" si="3"/>
        <v>0</v>
      </c>
      <c r="J281" s="537">
        <f t="shared" si="3"/>
        <v>-4262.3670000000002</v>
      </c>
      <c r="K281" s="537">
        <f t="shared" si="3"/>
        <v>0</v>
      </c>
      <c r="L281" s="537">
        <f t="shared" si="3"/>
        <v>0</v>
      </c>
      <c r="M281" s="537">
        <f t="shared" si="3"/>
        <v>0</v>
      </c>
      <c r="N281" s="537">
        <f t="shared" si="3"/>
        <v>0</v>
      </c>
      <c r="O281" s="537">
        <f t="shared" si="3"/>
        <v>0</v>
      </c>
      <c r="P281" s="537">
        <f t="shared" si="3"/>
        <v>0</v>
      </c>
      <c r="Q281" s="537">
        <f t="shared" si="3"/>
        <v>0</v>
      </c>
      <c r="R281" s="537">
        <f t="shared" si="3"/>
        <v>0</v>
      </c>
      <c r="S281" s="537">
        <f t="shared" si="3"/>
        <v>0</v>
      </c>
      <c r="T281" s="537">
        <f t="shared" si="3"/>
        <v>-427.36</v>
      </c>
      <c r="U281" s="537">
        <f t="shared" si="3"/>
        <v>6.8869999999999996</v>
      </c>
      <c r="V281" s="537">
        <f t="shared" si="3"/>
        <v>0</v>
      </c>
      <c r="W281" s="537">
        <f t="shared" si="3"/>
        <v>0</v>
      </c>
      <c r="X281" s="537">
        <f t="shared" si="3"/>
        <v>131.846</v>
      </c>
      <c r="Y281" s="537">
        <f t="shared" si="3"/>
        <v>-300</v>
      </c>
      <c r="Z281" s="537">
        <f t="shared" si="3"/>
        <v>0</v>
      </c>
      <c r="AA281" s="537">
        <f t="shared" si="3"/>
        <v>0</v>
      </c>
      <c r="AB281" s="537">
        <f t="shared" si="3"/>
        <v>-4953.982</v>
      </c>
      <c r="AC281" s="537">
        <f t="shared" si="3"/>
        <v>-2602.4009999999998</v>
      </c>
      <c r="AD281" s="299"/>
    </row>
    <row r="282" spans="2:37" x14ac:dyDescent="0.3">
      <c r="B282" s="399">
        <v>611020</v>
      </c>
      <c r="C282" s="299"/>
      <c r="D282" s="299"/>
      <c r="E282" s="300">
        <f>E248+E249</f>
        <v>0</v>
      </c>
      <c r="F282" s="300">
        <f>F248+F249</f>
        <v>0</v>
      </c>
      <c r="G282" s="537">
        <f>G248+G249+G250+G251</f>
        <v>-1382.4280000000001</v>
      </c>
      <c r="H282" s="537">
        <f t="shared" ref="H282:AC282" si="4">H248+H249+H250+H251</f>
        <v>0</v>
      </c>
      <c r="I282" s="537">
        <f t="shared" si="4"/>
        <v>0</v>
      </c>
      <c r="J282" s="537">
        <f t="shared" si="4"/>
        <v>-11835.029</v>
      </c>
      <c r="K282" s="537">
        <f t="shared" si="4"/>
        <v>0</v>
      </c>
      <c r="L282" s="537">
        <f t="shared" si="4"/>
        <v>0</v>
      </c>
      <c r="M282" s="537">
        <f t="shared" si="4"/>
        <v>0</v>
      </c>
      <c r="N282" s="537">
        <f t="shared" si="4"/>
        <v>0</v>
      </c>
      <c r="O282" s="537">
        <f t="shared" si="4"/>
        <v>0</v>
      </c>
      <c r="P282" s="537">
        <f t="shared" si="4"/>
        <v>0</v>
      </c>
      <c r="Q282" s="537">
        <f t="shared" si="4"/>
        <v>0</v>
      </c>
      <c r="R282" s="537">
        <f t="shared" si="4"/>
        <v>0</v>
      </c>
      <c r="S282" s="537">
        <f t="shared" si="4"/>
        <v>0</v>
      </c>
      <c r="T282" s="537">
        <f t="shared" si="4"/>
        <v>-810.46100000000001</v>
      </c>
      <c r="U282" s="537">
        <f t="shared" si="4"/>
        <v>637.32500000000005</v>
      </c>
      <c r="V282" s="537">
        <f t="shared" si="4"/>
        <v>0</v>
      </c>
      <c r="W282" s="537">
        <f t="shared" si="4"/>
        <v>0</v>
      </c>
      <c r="X282" s="537">
        <f t="shared" si="4"/>
        <v>875</v>
      </c>
      <c r="Y282" s="537">
        <f t="shared" si="4"/>
        <v>-4087.0239999999999</v>
      </c>
      <c r="Z282" s="537">
        <f t="shared" si="4"/>
        <v>0</v>
      </c>
      <c r="AA282" s="537">
        <f t="shared" si="4"/>
        <v>0</v>
      </c>
      <c r="AB282" s="537">
        <f t="shared" si="4"/>
        <v>-16602.616999999998</v>
      </c>
      <c r="AC282" s="537">
        <f t="shared" si="4"/>
        <v>-13403.619000000001</v>
      </c>
      <c r="AD282" s="299"/>
    </row>
    <row r="283" spans="2:37" x14ac:dyDescent="0.3">
      <c r="B283" s="399">
        <v>611030</v>
      </c>
      <c r="C283" s="299"/>
      <c r="D283" s="299"/>
      <c r="E283" s="300">
        <f t="shared" ref="E283" si="5">E257</f>
        <v>0</v>
      </c>
      <c r="F283" s="300">
        <f>F257</f>
        <v>0</v>
      </c>
      <c r="G283" s="537">
        <f>G252</f>
        <v>-9.6620000000000008</v>
      </c>
      <c r="H283" s="537">
        <f t="shared" ref="H283:AC283" si="6">H252</f>
        <v>0</v>
      </c>
      <c r="I283" s="537">
        <f t="shared" si="6"/>
        <v>0</v>
      </c>
      <c r="J283" s="537">
        <f t="shared" si="6"/>
        <v>-21.963999999999999</v>
      </c>
      <c r="K283" s="537">
        <f t="shared" si="6"/>
        <v>0</v>
      </c>
      <c r="L283" s="537">
        <f t="shared" si="6"/>
        <v>0</v>
      </c>
      <c r="M283" s="537">
        <f t="shared" si="6"/>
        <v>0</v>
      </c>
      <c r="N283" s="537">
        <f t="shared" si="6"/>
        <v>0</v>
      </c>
      <c r="O283" s="537">
        <f t="shared" si="6"/>
        <v>0</v>
      </c>
      <c r="P283" s="537">
        <f t="shared" si="6"/>
        <v>0</v>
      </c>
      <c r="Q283" s="537">
        <f t="shared" si="6"/>
        <v>0</v>
      </c>
      <c r="R283" s="537">
        <f t="shared" si="6"/>
        <v>0</v>
      </c>
      <c r="S283" s="537">
        <f t="shared" si="6"/>
        <v>0</v>
      </c>
      <c r="T283" s="537">
        <f t="shared" si="6"/>
        <v>0</v>
      </c>
      <c r="U283" s="537">
        <f t="shared" si="6"/>
        <v>0</v>
      </c>
      <c r="V283" s="537">
        <f t="shared" si="6"/>
        <v>0</v>
      </c>
      <c r="W283" s="537">
        <f t="shared" si="6"/>
        <v>0</v>
      </c>
      <c r="X283" s="537">
        <f t="shared" si="6"/>
        <v>0</v>
      </c>
      <c r="Y283" s="537">
        <f t="shared" si="6"/>
        <v>0</v>
      </c>
      <c r="Z283" s="537">
        <f t="shared" si="6"/>
        <v>0</v>
      </c>
      <c r="AA283" s="537">
        <f t="shared" si="6"/>
        <v>0</v>
      </c>
      <c r="AB283" s="537">
        <f t="shared" si="6"/>
        <v>-31.626000000000001</v>
      </c>
      <c r="AC283" s="537">
        <f t="shared" si="6"/>
        <v>0</v>
      </c>
      <c r="AD283" s="299"/>
    </row>
    <row r="284" spans="2:37" x14ac:dyDescent="0.3">
      <c r="B284" s="399">
        <v>611070</v>
      </c>
      <c r="C284" s="299"/>
      <c r="D284" s="299"/>
      <c r="E284" s="300">
        <f>E253</f>
        <v>0</v>
      </c>
      <c r="F284" s="300">
        <f>F253</f>
        <v>0</v>
      </c>
      <c r="G284" s="537">
        <f>G253</f>
        <v>-3.371</v>
      </c>
      <c r="H284" s="537">
        <f t="shared" ref="H284:AC284" si="7">H253</f>
        <v>0</v>
      </c>
      <c r="I284" s="537">
        <f t="shared" si="7"/>
        <v>0</v>
      </c>
      <c r="J284" s="537">
        <f t="shared" si="7"/>
        <v>-0.92200000000000004</v>
      </c>
      <c r="K284" s="537">
        <f t="shared" si="7"/>
        <v>0</v>
      </c>
      <c r="L284" s="537">
        <f t="shared" si="7"/>
        <v>0</v>
      </c>
      <c r="M284" s="537">
        <f t="shared" si="7"/>
        <v>0</v>
      </c>
      <c r="N284" s="537">
        <f t="shared" si="7"/>
        <v>0</v>
      </c>
      <c r="O284" s="537">
        <f t="shared" si="7"/>
        <v>0</v>
      </c>
      <c r="P284" s="537">
        <f t="shared" si="7"/>
        <v>0</v>
      </c>
      <c r="Q284" s="537">
        <f t="shared" si="7"/>
        <v>0</v>
      </c>
      <c r="R284" s="537">
        <f t="shared" si="7"/>
        <v>0</v>
      </c>
      <c r="S284" s="537">
        <f t="shared" si="7"/>
        <v>0</v>
      </c>
      <c r="T284" s="537">
        <f t="shared" si="7"/>
        <v>0</v>
      </c>
      <c r="U284" s="537">
        <f t="shared" si="7"/>
        <v>0</v>
      </c>
      <c r="V284" s="537">
        <f t="shared" si="7"/>
        <v>0</v>
      </c>
      <c r="W284" s="537">
        <f t="shared" si="7"/>
        <v>0</v>
      </c>
      <c r="X284" s="537">
        <f t="shared" si="7"/>
        <v>0</v>
      </c>
      <c r="Y284" s="537">
        <f t="shared" si="7"/>
        <v>0</v>
      </c>
      <c r="Z284" s="537">
        <f t="shared" si="7"/>
        <v>0</v>
      </c>
      <c r="AA284" s="537">
        <f t="shared" si="7"/>
        <v>0</v>
      </c>
      <c r="AB284" s="537">
        <f t="shared" si="7"/>
        <v>-4.2930000000000001</v>
      </c>
      <c r="AC284" s="537">
        <f t="shared" si="7"/>
        <v>0</v>
      </c>
      <c r="AD284" s="299"/>
    </row>
    <row r="285" spans="2:37" x14ac:dyDescent="0.3">
      <c r="B285" s="399">
        <v>611090</v>
      </c>
      <c r="C285" s="299"/>
      <c r="D285" s="299"/>
      <c r="E285" s="300">
        <f>E254</f>
        <v>0</v>
      </c>
      <c r="F285" s="300">
        <f>F254</f>
        <v>0</v>
      </c>
      <c r="G285" s="537">
        <f>G254</f>
        <v>-139.94200000000001</v>
      </c>
      <c r="H285" s="537">
        <f t="shared" ref="H285:AC285" si="8">H254</f>
        <v>0</v>
      </c>
      <c r="I285" s="537">
        <f t="shared" si="8"/>
        <v>0</v>
      </c>
      <c r="J285" s="537">
        <f t="shared" si="8"/>
        <v>-77.001000000000005</v>
      </c>
      <c r="K285" s="537">
        <f t="shared" si="8"/>
        <v>0</v>
      </c>
      <c r="L285" s="537">
        <f t="shared" si="8"/>
        <v>0</v>
      </c>
      <c r="M285" s="537">
        <f t="shared" si="8"/>
        <v>0</v>
      </c>
      <c r="N285" s="537">
        <f t="shared" si="8"/>
        <v>0</v>
      </c>
      <c r="O285" s="537">
        <f t="shared" si="8"/>
        <v>0</v>
      </c>
      <c r="P285" s="537">
        <f t="shared" si="8"/>
        <v>0</v>
      </c>
      <c r="Q285" s="537">
        <f t="shared" si="8"/>
        <v>0</v>
      </c>
      <c r="R285" s="537">
        <f t="shared" si="8"/>
        <v>0</v>
      </c>
      <c r="S285" s="537">
        <f t="shared" si="8"/>
        <v>0</v>
      </c>
      <c r="T285" s="537">
        <f t="shared" si="8"/>
        <v>-585.67499999999995</v>
      </c>
      <c r="U285" s="537">
        <f t="shared" si="8"/>
        <v>0</v>
      </c>
      <c r="V285" s="537">
        <f t="shared" si="8"/>
        <v>0</v>
      </c>
      <c r="W285" s="537">
        <f t="shared" si="8"/>
        <v>0</v>
      </c>
      <c r="X285" s="537">
        <f t="shared" si="8"/>
        <v>0</v>
      </c>
      <c r="Y285" s="537">
        <f t="shared" si="8"/>
        <v>0</v>
      </c>
      <c r="Z285" s="537">
        <f t="shared" si="8"/>
        <v>0</v>
      </c>
      <c r="AA285" s="537">
        <f t="shared" si="8"/>
        <v>0</v>
      </c>
      <c r="AB285" s="537">
        <f t="shared" si="8"/>
        <v>-802.61800000000005</v>
      </c>
      <c r="AC285" s="537">
        <f t="shared" si="8"/>
        <v>-633.40499999999997</v>
      </c>
      <c r="AD285" s="300">
        <f t="shared" ref="AD285" si="9">AD254</f>
        <v>0</v>
      </c>
    </row>
    <row r="286" spans="2:37" x14ac:dyDescent="0.3">
      <c r="B286" s="399">
        <v>611150</v>
      </c>
      <c r="C286" s="299"/>
      <c r="D286" s="299"/>
      <c r="E286" s="300">
        <f t="shared" ref="E286:G287" si="10">E257</f>
        <v>0</v>
      </c>
      <c r="F286" s="300">
        <f t="shared" si="10"/>
        <v>0</v>
      </c>
      <c r="G286" s="537">
        <f t="shared" si="10"/>
        <v>-46.814</v>
      </c>
      <c r="H286" s="537">
        <f t="shared" ref="H286:AD286" si="11">H257</f>
        <v>0</v>
      </c>
      <c r="I286" s="537">
        <f t="shared" si="11"/>
        <v>0</v>
      </c>
      <c r="J286" s="537">
        <f t="shared" si="11"/>
        <v>0</v>
      </c>
      <c r="K286" s="537">
        <f t="shared" si="11"/>
        <v>0</v>
      </c>
      <c r="L286" s="537">
        <f t="shared" si="11"/>
        <v>0</v>
      </c>
      <c r="M286" s="537">
        <f t="shared" si="11"/>
        <v>0</v>
      </c>
      <c r="N286" s="537">
        <f t="shared" si="11"/>
        <v>0</v>
      </c>
      <c r="O286" s="537">
        <f t="shared" si="11"/>
        <v>0</v>
      </c>
      <c r="P286" s="537">
        <f t="shared" si="11"/>
        <v>0</v>
      </c>
      <c r="Q286" s="537">
        <f t="shared" si="11"/>
        <v>0</v>
      </c>
      <c r="R286" s="537">
        <f t="shared" si="11"/>
        <v>0</v>
      </c>
      <c r="S286" s="537">
        <f t="shared" si="11"/>
        <v>0</v>
      </c>
      <c r="T286" s="537">
        <f t="shared" si="11"/>
        <v>0</v>
      </c>
      <c r="U286" s="537">
        <f t="shared" si="11"/>
        <v>0</v>
      </c>
      <c r="V286" s="537">
        <f t="shared" si="11"/>
        <v>0</v>
      </c>
      <c r="W286" s="537">
        <f t="shared" si="11"/>
        <v>0</v>
      </c>
      <c r="X286" s="537">
        <f t="shared" si="11"/>
        <v>0</v>
      </c>
      <c r="Y286" s="537">
        <f t="shared" si="11"/>
        <v>0</v>
      </c>
      <c r="Z286" s="537">
        <f t="shared" si="11"/>
        <v>0</v>
      </c>
      <c r="AA286" s="537">
        <f t="shared" si="11"/>
        <v>0</v>
      </c>
      <c r="AB286" s="537">
        <f t="shared" si="11"/>
        <v>-46.814</v>
      </c>
      <c r="AC286" s="537">
        <f t="shared" si="11"/>
        <v>0</v>
      </c>
      <c r="AD286" s="537">
        <f t="shared" si="11"/>
        <v>0</v>
      </c>
    </row>
    <row r="287" spans="2:37" x14ac:dyDescent="0.3">
      <c r="B287" s="399">
        <v>611161</v>
      </c>
      <c r="C287" s="299"/>
      <c r="D287" s="299"/>
      <c r="E287" s="300">
        <f t="shared" si="10"/>
        <v>0</v>
      </c>
      <c r="F287" s="300">
        <f t="shared" si="10"/>
        <v>0</v>
      </c>
      <c r="G287" s="537">
        <f t="shared" si="10"/>
        <v>-457.214</v>
      </c>
      <c r="H287" s="537">
        <f t="shared" ref="H287:AC287" si="12">H258</f>
        <v>0</v>
      </c>
      <c r="I287" s="537">
        <f t="shared" si="12"/>
        <v>0</v>
      </c>
      <c r="J287" s="537">
        <f t="shared" si="12"/>
        <v>-11.112</v>
      </c>
      <c r="K287" s="537">
        <f t="shared" si="12"/>
        <v>0</v>
      </c>
      <c r="L287" s="537">
        <f t="shared" si="12"/>
        <v>0</v>
      </c>
      <c r="M287" s="537">
        <f t="shared" si="12"/>
        <v>0</v>
      </c>
      <c r="N287" s="537">
        <f t="shared" si="12"/>
        <v>0</v>
      </c>
      <c r="O287" s="537">
        <f t="shared" si="12"/>
        <v>0</v>
      </c>
      <c r="P287" s="537">
        <f t="shared" si="12"/>
        <v>0</v>
      </c>
      <c r="Q287" s="537">
        <f t="shared" si="12"/>
        <v>0</v>
      </c>
      <c r="R287" s="537">
        <f t="shared" si="12"/>
        <v>0</v>
      </c>
      <c r="S287" s="537">
        <f t="shared" si="12"/>
        <v>0</v>
      </c>
      <c r="T287" s="537">
        <f t="shared" si="12"/>
        <v>-55.146000000000001</v>
      </c>
      <c r="U287" s="537">
        <f t="shared" si="12"/>
        <v>0</v>
      </c>
      <c r="V287" s="537">
        <f t="shared" si="12"/>
        <v>0</v>
      </c>
      <c r="W287" s="537">
        <f t="shared" si="12"/>
        <v>0</v>
      </c>
      <c r="X287" s="537">
        <f t="shared" si="12"/>
        <v>0</v>
      </c>
      <c r="Y287" s="537">
        <f t="shared" si="12"/>
        <v>0</v>
      </c>
      <c r="Z287" s="537">
        <f t="shared" si="12"/>
        <v>0</v>
      </c>
      <c r="AA287" s="537">
        <f t="shared" si="12"/>
        <v>0</v>
      </c>
      <c r="AB287" s="537">
        <f t="shared" si="12"/>
        <v>-523.47199999999998</v>
      </c>
      <c r="AC287" s="537">
        <f t="shared" si="12"/>
        <v>-55.146000000000001</v>
      </c>
      <c r="AD287" s="299"/>
    </row>
    <row r="288" spans="2:37" x14ac:dyDescent="0.3">
      <c r="B288" s="399">
        <v>613242</v>
      </c>
      <c r="C288" s="299"/>
      <c r="D288" s="299"/>
      <c r="E288" s="300">
        <f>E254</f>
        <v>0</v>
      </c>
      <c r="F288" s="300">
        <f>F254</f>
        <v>0</v>
      </c>
      <c r="G288" s="537">
        <f>G259</f>
        <v>0</v>
      </c>
      <c r="H288" s="537">
        <f t="shared" ref="H288:AC288" si="13">H259</f>
        <v>0</v>
      </c>
      <c r="I288" s="537">
        <f t="shared" si="13"/>
        <v>0</v>
      </c>
      <c r="J288" s="537">
        <f t="shared" si="13"/>
        <v>0</v>
      </c>
      <c r="K288" s="537">
        <f t="shared" si="13"/>
        <v>0</v>
      </c>
      <c r="L288" s="537">
        <f t="shared" si="13"/>
        <v>0</v>
      </c>
      <c r="M288" s="537">
        <f t="shared" si="13"/>
        <v>0</v>
      </c>
      <c r="N288" s="537">
        <f t="shared" si="13"/>
        <v>0</v>
      </c>
      <c r="O288" s="537">
        <f t="shared" si="13"/>
        <v>0</v>
      </c>
      <c r="P288" s="537">
        <f t="shared" si="13"/>
        <v>0</v>
      </c>
      <c r="Q288" s="537">
        <f t="shared" si="13"/>
        <v>0</v>
      </c>
      <c r="R288" s="537">
        <f t="shared" si="13"/>
        <v>0</v>
      </c>
      <c r="S288" s="537">
        <f t="shared" si="13"/>
        <v>0</v>
      </c>
      <c r="T288" s="537">
        <f t="shared" si="13"/>
        <v>0</v>
      </c>
      <c r="U288" s="537">
        <f t="shared" si="13"/>
        <v>0</v>
      </c>
      <c r="V288" s="537">
        <f t="shared" si="13"/>
        <v>0</v>
      </c>
      <c r="W288" s="537">
        <f t="shared" si="13"/>
        <v>0</v>
      </c>
      <c r="X288" s="537">
        <f t="shared" si="13"/>
        <v>0</v>
      </c>
      <c r="Y288" s="537">
        <f t="shared" si="13"/>
        <v>0</v>
      </c>
      <c r="Z288" s="537">
        <f t="shared" si="13"/>
        <v>0</v>
      </c>
      <c r="AA288" s="537">
        <f t="shared" si="13"/>
        <v>0</v>
      </c>
      <c r="AB288" s="537">
        <f t="shared" si="13"/>
        <v>0</v>
      </c>
      <c r="AC288" s="537">
        <f t="shared" si="13"/>
        <v>0</v>
      </c>
      <c r="AD288" s="299"/>
    </row>
    <row r="289" spans="1:37" hidden="1" x14ac:dyDescent="0.3">
      <c r="B289" s="399"/>
      <c r="C289" s="299"/>
      <c r="D289" s="299"/>
      <c r="E289" s="300"/>
      <c r="F289" s="300"/>
      <c r="G289" s="537"/>
      <c r="H289" s="537"/>
      <c r="I289" s="537"/>
      <c r="J289" s="537"/>
      <c r="K289" s="537"/>
      <c r="L289" s="537"/>
      <c r="M289" s="537"/>
      <c r="N289" s="537"/>
      <c r="O289" s="537"/>
      <c r="P289" s="537"/>
      <c r="Q289" s="537"/>
      <c r="R289" s="537"/>
      <c r="S289" s="537"/>
      <c r="T289" s="537"/>
      <c r="U289" s="537"/>
      <c r="V289" s="537"/>
      <c r="W289" s="537"/>
      <c r="X289" s="537"/>
      <c r="Y289" s="537"/>
      <c r="Z289" s="537"/>
      <c r="AA289" s="537">
        <f t="shared" ref="AA289" si="14">AA252+AA254+AA255</f>
        <v>0</v>
      </c>
      <c r="AB289" s="537"/>
      <c r="AC289" s="537"/>
      <c r="AD289" s="299"/>
    </row>
    <row r="290" spans="1:37" hidden="1" x14ac:dyDescent="0.3">
      <c r="B290" s="399"/>
      <c r="C290" s="299"/>
      <c r="D290" s="299"/>
      <c r="E290" s="300"/>
      <c r="F290" s="300"/>
      <c r="G290" s="537"/>
      <c r="H290" s="537"/>
      <c r="I290" s="537"/>
      <c r="J290" s="537"/>
      <c r="K290" s="537"/>
      <c r="L290" s="537"/>
      <c r="M290" s="537"/>
      <c r="N290" s="537"/>
      <c r="O290" s="537"/>
      <c r="P290" s="537"/>
      <c r="Q290" s="537"/>
      <c r="R290" s="537"/>
      <c r="S290" s="537"/>
      <c r="T290" s="537"/>
      <c r="U290" s="537"/>
      <c r="V290" s="537"/>
      <c r="W290" s="537"/>
      <c r="X290" s="537"/>
      <c r="Y290" s="537"/>
      <c r="Z290" s="537"/>
      <c r="AA290" s="537">
        <f t="shared" ref="AA290" si="15">AA253+AA255+AA256</f>
        <v>0</v>
      </c>
      <c r="AB290" s="537"/>
      <c r="AC290" s="537"/>
      <c r="AD290" s="299"/>
    </row>
    <row r="291" spans="1:37" x14ac:dyDescent="0.3">
      <c r="B291" s="399">
        <v>611110</v>
      </c>
      <c r="C291" s="299"/>
      <c r="D291" s="299"/>
      <c r="E291" s="300">
        <f>E270</f>
        <v>-9108.1409999999996</v>
      </c>
      <c r="F291" s="300">
        <f>F270</f>
        <v>-1972.3330000000001</v>
      </c>
      <c r="G291" s="537">
        <f t="shared" ref="G291:AD291" si="16">G270</f>
        <v>-36.368000000000002</v>
      </c>
      <c r="H291" s="537">
        <f t="shared" ref="H291:AC291" si="17">H270</f>
        <v>-3.048</v>
      </c>
      <c r="I291" s="537">
        <f t="shared" si="17"/>
        <v>-565.16499999999996</v>
      </c>
      <c r="J291" s="537">
        <f t="shared" si="17"/>
        <v>-38.139000000000003</v>
      </c>
      <c r="K291" s="537">
        <f t="shared" si="17"/>
        <v>0</v>
      </c>
      <c r="L291" s="537">
        <f t="shared" si="17"/>
        <v>-1024.259</v>
      </c>
      <c r="M291" s="537">
        <f t="shared" si="17"/>
        <v>-34.073999999999998</v>
      </c>
      <c r="N291" s="537">
        <f t="shared" si="17"/>
        <v>-161.83099999999999</v>
      </c>
      <c r="O291" s="537">
        <f t="shared" si="17"/>
        <v>0</v>
      </c>
      <c r="P291" s="537">
        <f t="shared" si="17"/>
        <v>-3089.8780000000002</v>
      </c>
      <c r="Q291" s="537">
        <f t="shared" si="17"/>
        <v>-135.24</v>
      </c>
      <c r="R291" s="537">
        <f t="shared" si="17"/>
        <v>0</v>
      </c>
      <c r="S291" s="537">
        <f t="shared" si="17"/>
        <v>0</v>
      </c>
      <c r="T291" s="537">
        <f t="shared" si="17"/>
        <v>0</v>
      </c>
      <c r="U291" s="537">
        <f t="shared" si="17"/>
        <v>0</v>
      </c>
      <c r="V291" s="537">
        <f t="shared" si="17"/>
        <v>0</v>
      </c>
      <c r="W291" s="537">
        <f t="shared" si="17"/>
        <v>0</v>
      </c>
      <c r="X291" s="537">
        <f t="shared" si="17"/>
        <v>0</v>
      </c>
      <c r="Y291" s="537">
        <f t="shared" si="17"/>
        <v>0</v>
      </c>
      <c r="Z291" s="537">
        <f t="shared" si="17"/>
        <v>0</v>
      </c>
      <c r="AA291" s="537">
        <f t="shared" si="17"/>
        <v>0</v>
      </c>
      <c r="AB291" s="537">
        <f t="shared" si="17"/>
        <v>-16168.476000000001</v>
      </c>
      <c r="AC291" s="537">
        <f t="shared" si="17"/>
        <v>-3790.2829999999999</v>
      </c>
      <c r="AD291" s="300">
        <f t="shared" si="16"/>
        <v>0</v>
      </c>
      <c r="AE291" s="300"/>
    </row>
    <row r="292" spans="1:37" s="336" customFormat="1" x14ac:dyDescent="0.3">
      <c r="B292" s="400">
        <v>610000</v>
      </c>
      <c r="C292" s="334"/>
      <c r="D292" s="334"/>
      <c r="E292" s="335">
        <f>SUM(E281:E291)</f>
        <v>-9108.1409999999996</v>
      </c>
      <c r="F292" s="335">
        <f>SUM(F281:F291)</f>
        <v>-1972.3330000000001</v>
      </c>
      <c r="G292" s="668">
        <f>SUM(G281:G291)</f>
        <v>-2178.7869999999998</v>
      </c>
      <c r="H292" s="335">
        <f>SUM(H281:H291)</f>
        <v>-3.048</v>
      </c>
      <c r="I292" s="335">
        <f t="shared" ref="I292:AC292" si="18">SUM(I281:I291)</f>
        <v>-565.16499999999996</v>
      </c>
      <c r="J292" s="335">
        <f>SUM(J281:J291)</f>
        <v>-16246.534</v>
      </c>
      <c r="K292" s="335">
        <f t="shared" si="18"/>
        <v>0</v>
      </c>
      <c r="L292" s="335">
        <f t="shared" si="18"/>
        <v>-1024.259</v>
      </c>
      <c r="M292" s="335">
        <f t="shared" si="18"/>
        <v>-34.073999999999998</v>
      </c>
      <c r="N292" s="335">
        <f t="shared" si="18"/>
        <v>-161.83099999999999</v>
      </c>
      <c r="O292" s="335">
        <f t="shared" si="18"/>
        <v>0</v>
      </c>
      <c r="P292" s="335">
        <f t="shared" si="18"/>
        <v>-3089.8780000000002</v>
      </c>
      <c r="Q292" s="335">
        <f t="shared" si="18"/>
        <v>-135.24</v>
      </c>
      <c r="R292" s="335">
        <f t="shared" si="18"/>
        <v>0</v>
      </c>
      <c r="S292" s="335">
        <f t="shared" si="18"/>
        <v>0</v>
      </c>
      <c r="T292" s="503">
        <f t="shared" si="18"/>
        <v>-1878.6420000000001</v>
      </c>
      <c r="U292" s="503">
        <f t="shared" si="18"/>
        <v>644.21199999999999</v>
      </c>
      <c r="V292" s="335">
        <f t="shared" si="18"/>
        <v>0</v>
      </c>
      <c r="W292" s="335">
        <f t="shared" si="18"/>
        <v>0</v>
      </c>
      <c r="X292" s="503">
        <f t="shared" si="18"/>
        <v>1006.846</v>
      </c>
      <c r="Y292" s="503">
        <f t="shared" si="18"/>
        <v>-4387.0240000000003</v>
      </c>
      <c r="Z292" s="503">
        <f t="shared" si="18"/>
        <v>0</v>
      </c>
      <c r="AA292" s="503">
        <f t="shared" si="18"/>
        <v>0</v>
      </c>
      <c r="AB292" s="503">
        <f t="shared" si="18"/>
        <v>-39133.898000000001</v>
      </c>
      <c r="AC292" s="503">
        <f t="shared" si="18"/>
        <v>-20484.853999999999</v>
      </c>
      <c r="AD292" s="334"/>
      <c r="AI292" s="337"/>
      <c r="AJ292" s="337"/>
      <c r="AK292" s="337"/>
    </row>
    <row r="294" spans="1:37" x14ac:dyDescent="0.3">
      <c r="D294" s="207" t="s">
        <v>227</v>
      </c>
    </row>
    <row r="295" spans="1:37" x14ac:dyDescent="0.3">
      <c r="B295" s="399">
        <v>617321</v>
      </c>
      <c r="C295" s="299"/>
      <c r="D295" s="299"/>
      <c r="E295" s="300">
        <f>E261</f>
        <v>0</v>
      </c>
      <c r="F295" s="300">
        <f>F261</f>
        <v>0</v>
      </c>
      <c r="G295" s="537">
        <f>G260+G261</f>
        <v>0</v>
      </c>
      <c r="H295" s="537">
        <f t="shared" ref="H295:AC295" si="19">H260+H261</f>
        <v>0</v>
      </c>
      <c r="I295" s="537">
        <f t="shared" si="19"/>
        <v>0</v>
      </c>
      <c r="J295" s="537">
        <f t="shared" si="19"/>
        <v>0</v>
      </c>
      <c r="K295" s="537">
        <f t="shared" si="19"/>
        <v>0</v>
      </c>
      <c r="L295" s="537">
        <f t="shared" si="19"/>
        <v>0</v>
      </c>
      <c r="M295" s="537">
        <f t="shared" si="19"/>
        <v>0</v>
      </c>
      <c r="N295" s="537">
        <f t="shared" si="19"/>
        <v>0</v>
      </c>
      <c r="O295" s="537">
        <f t="shared" si="19"/>
        <v>0</v>
      </c>
      <c r="P295" s="537">
        <f t="shared" si="19"/>
        <v>0</v>
      </c>
      <c r="Q295" s="537">
        <f t="shared" si="19"/>
        <v>0</v>
      </c>
      <c r="R295" s="537">
        <f t="shared" si="19"/>
        <v>0</v>
      </c>
      <c r="S295" s="537">
        <f t="shared" si="19"/>
        <v>0</v>
      </c>
      <c r="T295" s="537">
        <f t="shared" si="19"/>
        <v>0</v>
      </c>
      <c r="U295" s="537">
        <f t="shared" si="19"/>
        <v>0</v>
      </c>
      <c r="V295" s="537">
        <f t="shared" si="19"/>
        <v>0</v>
      </c>
      <c r="W295" s="537">
        <f t="shared" si="19"/>
        <v>0</v>
      </c>
      <c r="X295" s="537">
        <f t="shared" si="19"/>
        <v>0</v>
      </c>
      <c r="Y295" s="537">
        <f t="shared" si="19"/>
        <v>0</v>
      </c>
      <c r="Z295" s="537">
        <f t="shared" si="19"/>
        <v>-47495.881999999998</v>
      </c>
      <c r="AA295" s="537">
        <f t="shared" si="19"/>
        <v>1820.876</v>
      </c>
      <c r="AB295" s="537">
        <f t="shared" si="19"/>
        <v>-45675.006000000001</v>
      </c>
      <c r="AC295" s="537">
        <f t="shared" si="19"/>
        <v>-45675.006000000001</v>
      </c>
    </row>
    <row r="296" spans="1:37" x14ac:dyDescent="0.3">
      <c r="B296" s="399" t="s">
        <v>130</v>
      </c>
      <c r="C296" s="299"/>
      <c r="D296" s="299"/>
      <c r="E296" s="300">
        <f>E267+E269</f>
        <v>0</v>
      </c>
      <c r="F296" s="300">
        <f>F267+F269</f>
        <v>0</v>
      </c>
      <c r="G296" s="537">
        <f t="shared" ref="G296:AA296" si="20">G267+G269</f>
        <v>0</v>
      </c>
      <c r="H296" s="300">
        <f>H267+H269</f>
        <v>0</v>
      </c>
      <c r="I296" s="300">
        <f t="shared" si="20"/>
        <v>0</v>
      </c>
      <c r="J296" s="300">
        <f t="shared" si="20"/>
        <v>0</v>
      </c>
      <c r="K296" s="300">
        <f t="shared" si="20"/>
        <v>0</v>
      </c>
      <c r="L296" s="300">
        <f t="shared" si="20"/>
        <v>0</v>
      </c>
      <c r="M296" s="300">
        <f t="shared" si="20"/>
        <v>0</v>
      </c>
      <c r="N296" s="300">
        <f t="shared" si="20"/>
        <v>0</v>
      </c>
      <c r="O296" s="300">
        <f t="shared" si="20"/>
        <v>0</v>
      </c>
      <c r="P296" s="300">
        <f t="shared" si="20"/>
        <v>0</v>
      </c>
      <c r="Q296" s="300">
        <f t="shared" si="20"/>
        <v>0</v>
      </c>
      <c r="R296" s="300">
        <f t="shared" si="20"/>
        <v>0</v>
      </c>
      <c r="S296" s="300">
        <f t="shared" si="20"/>
        <v>0</v>
      </c>
      <c r="T296" s="502">
        <f t="shared" si="20"/>
        <v>0</v>
      </c>
      <c r="U296" s="502">
        <f t="shared" si="20"/>
        <v>0</v>
      </c>
      <c r="V296" s="300">
        <f t="shared" si="20"/>
        <v>0</v>
      </c>
      <c r="W296" s="300">
        <f t="shared" si="20"/>
        <v>0</v>
      </c>
      <c r="X296" s="502">
        <f t="shared" si="20"/>
        <v>0</v>
      </c>
      <c r="Y296" s="502">
        <f t="shared" si="20"/>
        <v>0</v>
      </c>
      <c r="Z296" s="502">
        <f t="shared" si="20"/>
        <v>0</v>
      </c>
      <c r="AA296" s="502">
        <f t="shared" si="20"/>
        <v>0</v>
      </c>
      <c r="AB296" s="300">
        <f>AB267+AB269</f>
        <v>0</v>
      </c>
      <c r="AC296" s="300">
        <f>AC267+AC269</f>
        <v>0</v>
      </c>
      <c r="AD296" s="300">
        <f>AD267+AD269</f>
        <v>0</v>
      </c>
    </row>
    <row r="297" spans="1:37" s="285" customFormat="1" x14ac:dyDescent="0.3">
      <c r="B297" s="400" t="s">
        <v>102</v>
      </c>
      <c r="C297" s="332"/>
      <c r="D297" s="332"/>
      <c r="E297" s="333">
        <f>SUM(E295:E296)</f>
        <v>0</v>
      </c>
      <c r="F297" s="333">
        <f>SUM(F295:F296)</f>
        <v>0</v>
      </c>
      <c r="G297" s="538">
        <f>SUM(G295:G296)</f>
        <v>0</v>
      </c>
      <c r="H297" s="333">
        <f>SUM(H295:H296)</f>
        <v>0</v>
      </c>
      <c r="I297" s="333">
        <f t="shared" ref="I297:AB297" si="21">SUM(I295:I296)</f>
        <v>0</v>
      </c>
      <c r="J297" s="333">
        <f t="shared" si="21"/>
        <v>0</v>
      </c>
      <c r="K297" s="333">
        <f t="shared" si="21"/>
        <v>0</v>
      </c>
      <c r="L297" s="333">
        <f t="shared" si="21"/>
        <v>0</v>
      </c>
      <c r="M297" s="333">
        <f t="shared" si="21"/>
        <v>0</v>
      </c>
      <c r="N297" s="333">
        <f t="shared" si="21"/>
        <v>0</v>
      </c>
      <c r="O297" s="333">
        <f t="shared" si="21"/>
        <v>0</v>
      </c>
      <c r="P297" s="333">
        <f t="shared" si="21"/>
        <v>0</v>
      </c>
      <c r="Q297" s="333">
        <f t="shared" si="21"/>
        <v>0</v>
      </c>
      <c r="R297" s="333">
        <f t="shared" si="21"/>
        <v>0</v>
      </c>
      <c r="S297" s="333">
        <f t="shared" si="21"/>
        <v>0</v>
      </c>
      <c r="T297" s="503">
        <f t="shared" si="21"/>
        <v>0</v>
      </c>
      <c r="U297" s="503">
        <f t="shared" si="21"/>
        <v>0</v>
      </c>
      <c r="V297" s="333">
        <f t="shared" si="21"/>
        <v>0</v>
      </c>
      <c r="W297" s="333">
        <f t="shared" si="21"/>
        <v>0</v>
      </c>
      <c r="X297" s="503">
        <f t="shared" si="21"/>
        <v>0</v>
      </c>
      <c r="Y297" s="503">
        <f t="shared" si="21"/>
        <v>0</v>
      </c>
      <c r="Z297" s="503">
        <f t="shared" si="21"/>
        <v>-47495.881999999998</v>
      </c>
      <c r="AA297" s="503">
        <f t="shared" si="21"/>
        <v>1820.876</v>
      </c>
      <c r="AB297" s="333">
        <f t="shared" si="21"/>
        <v>-45675.006000000001</v>
      </c>
      <c r="AC297" s="333">
        <f>SUM(AC295:AC296)</f>
        <v>-45675.006000000001</v>
      </c>
      <c r="AI297" s="284"/>
      <c r="AJ297" s="284"/>
      <c r="AK297" s="284"/>
    </row>
    <row r="298" spans="1:37" x14ac:dyDescent="0.3">
      <c r="A298" s="299" t="s">
        <v>249</v>
      </c>
      <c r="B298" s="399" t="s">
        <v>130</v>
      </c>
      <c r="C298" s="299"/>
      <c r="D298" s="299"/>
      <c r="E298" s="300">
        <f>E268</f>
        <v>0</v>
      </c>
      <c r="F298" s="300">
        <f>F268</f>
        <v>0</v>
      </c>
      <c r="G298" s="537">
        <f>G268</f>
        <v>0</v>
      </c>
      <c r="H298" s="300">
        <f>H268</f>
        <v>0</v>
      </c>
      <c r="I298" s="300">
        <f t="shared" ref="I298:AA298" si="22">I268</f>
        <v>0</v>
      </c>
      <c r="J298" s="300">
        <f t="shared" si="22"/>
        <v>0</v>
      </c>
      <c r="K298" s="300">
        <f t="shared" si="22"/>
        <v>0</v>
      </c>
      <c r="L298" s="300">
        <f t="shared" si="22"/>
        <v>0</v>
      </c>
      <c r="M298" s="300">
        <f t="shared" si="22"/>
        <v>0</v>
      </c>
      <c r="N298" s="300">
        <f t="shared" si="22"/>
        <v>0</v>
      </c>
      <c r="O298" s="300">
        <f t="shared" si="22"/>
        <v>0</v>
      </c>
      <c r="P298" s="300">
        <f t="shared" si="22"/>
        <v>0</v>
      </c>
      <c r="Q298" s="300">
        <f t="shared" si="22"/>
        <v>0</v>
      </c>
      <c r="R298" s="300">
        <f t="shared" si="22"/>
        <v>0</v>
      </c>
      <c r="S298" s="300">
        <f t="shared" si="22"/>
        <v>0</v>
      </c>
      <c r="T298" s="502">
        <f t="shared" si="22"/>
        <v>0</v>
      </c>
      <c r="U298" s="502">
        <f t="shared" si="22"/>
        <v>0</v>
      </c>
      <c r="V298" s="300">
        <f t="shared" si="22"/>
        <v>0</v>
      </c>
      <c r="W298" s="300">
        <f t="shared" si="22"/>
        <v>0</v>
      </c>
      <c r="X298" s="502">
        <f t="shared" si="22"/>
        <v>0</v>
      </c>
      <c r="Y298" s="502">
        <f t="shared" si="22"/>
        <v>0</v>
      </c>
      <c r="Z298" s="502">
        <f t="shared" si="22"/>
        <v>0</v>
      </c>
      <c r="AA298" s="503">
        <f t="shared" si="22"/>
        <v>0</v>
      </c>
      <c r="AB298" s="333">
        <f>AB268</f>
        <v>0</v>
      </c>
      <c r="AC298" s="325"/>
    </row>
    <row r="299" spans="1:37" x14ac:dyDescent="0.3">
      <c r="AB299" s="326">
        <f>AB272</f>
        <v>-84808.903999999995</v>
      </c>
      <c r="AC299" s="327">
        <f>AC292+AC297+AC298</f>
        <v>-66159.86</v>
      </c>
    </row>
    <row r="300" spans="1:37" x14ac:dyDescent="0.3">
      <c r="E300" s="208"/>
      <c r="F300" s="208"/>
      <c r="G300" s="530"/>
      <c r="H300" s="208"/>
      <c r="I300" s="208"/>
      <c r="J300" s="208"/>
      <c r="K300" s="208"/>
      <c r="L300" s="208"/>
      <c r="M300" s="208"/>
      <c r="N300" s="208"/>
      <c r="O300" s="208"/>
      <c r="P300" s="208"/>
      <c r="Q300" s="208"/>
      <c r="R300" s="208"/>
      <c r="S300" s="208"/>
      <c r="T300" s="504"/>
      <c r="U300" s="504"/>
      <c r="V300" s="208"/>
      <c r="W300" s="208"/>
      <c r="X300" s="504"/>
      <c r="Y300" s="504"/>
      <c r="Z300" s="504"/>
      <c r="AA300" s="504"/>
      <c r="AB300" s="208"/>
      <c r="AC300" s="208"/>
      <c r="AD300" s="208"/>
    </row>
    <row r="301" spans="1:37" x14ac:dyDescent="0.3">
      <c r="D301" s="207" t="s">
        <v>7</v>
      </c>
      <c r="E301" s="208"/>
      <c r="F301" s="208"/>
      <c r="G301" s="530"/>
      <c r="H301" s="208"/>
      <c r="I301" s="208"/>
      <c r="J301" s="208"/>
      <c r="K301" s="208"/>
      <c r="L301" s="208"/>
      <c r="M301" s="208" t="s">
        <v>8</v>
      </c>
      <c r="N301" s="208"/>
      <c r="O301" s="208"/>
      <c r="P301" s="208"/>
      <c r="Q301" s="208"/>
      <c r="R301" s="208"/>
      <c r="S301" s="208"/>
      <c r="T301" s="504"/>
      <c r="U301" s="504"/>
      <c r="V301" s="208"/>
      <c r="W301" s="208"/>
      <c r="X301" s="504"/>
      <c r="Y301" s="504"/>
      <c r="Z301" s="504"/>
      <c r="AA301" s="504"/>
      <c r="AB301" s="208"/>
      <c r="AC301" s="208"/>
      <c r="AD301" s="208"/>
    </row>
    <row r="302" spans="1:37" x14ac:dyDescent="0.3">
      <c r="AB302" s="292">
        <f>AB292+AB295+AB296+AB298</f>
        <v>-84808.903999999995</v>
      </c>
      <c r="AC302" s="323">
        <f>AC292+AC295+AC296+AC298</f>
        <v>-66159.86</v>
      </c>
    </row>
  </sheetData>
  <mergeCells count="30">
    <mergeCell ref="C243:D243"/>
    <mergeCell ref="C266:D266"/>
    <mergeCell ref="C267:D267"/>
    <mergeCell ref="C263:D263"/>
    <mergeCell ref="C262:D262"/>
    <mergeCell ref="C264:D264"/>
    <mergeCell ref="C252:D252"/>
    <mergeCell ref="C248:D248"/>
    <mergeCell ref="C253:D253"/>
    <mergeCell ref="C256:D256"/>
    <mergeCell ref="C257:D257"/>
    <mergeCell ref="C254:D254"/>
    <mergeCell ref="C244:D244"/>
    <mergeCell ref="C255:D255"/>
    <mergeCell ref="C245:D245"/>
    <mergeCell ref="C247:D247"/>
    <mergeCell ref="C272:D272"/>
    <mergeCell ref="C261:D261"/>
    <mergeCell ref="C269:D269"/>
    <mergeCell ref="C268:D268"/>
    <mergeCell ref="C270:D270"/>
    <mergeCell ref="C265:D265"/>
    <mergeCell ref="C271:D271"/>
    <mergeCell ref="C260:D260"/>
    <mergeCell ref="C251:D251"/>
    <mergeCell ref="C246:D246"/>
    <mergeCell ref="C250:D250"/>
    <mergeCell ref="C258:D258"/>
    <mergeCell ref="C259:D259"/>
    <mergeCell ref="C249:D249"/>
  </mergeCells>
  <phoneticPr fontId="35" type="noConversion"/>
  <pageMargins left="0.39370078740157483" right="0.19685039370078741" top="0.35433070866141736" bottom="0.15748031496062992" header="0.35433070866141736" footer="0.15748031496062992"/>
  <pageSetup paperSize="9" scale="33"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112"/>
  <sheetViews>
    <sheetView zoomScale="60" zoomScaleNormal="60" workbookViewId="0">
      <pane xSplit="2" ySplit="3" topLeftCell="C25" activePane="bottomRight" state="frozen"/>
      <selection pane="topRight" activeCell="C1" sqref="C1"/>
      <selection pane="bottomLeft" activeCell="A5" sqref="A5"/>
      <selection pane="bottomRight" activeCell="E27" sqref="E27"/>
    </sheetView>
  </sheetViews>
  <sheetFormatPr defaultColWidth="9.140625" defaultRowHeight="20.25" x14ac:dyDescent="0.3"/>
  <cols>
    <col min="1" max="1" width="7.42578125" style="170" customWidth="1"/>
    <col min="2" max="2" width="48" style="147" customWidth="1"/>
    <col min="3" max="3" width="32.28515625" style="147" customWidth="1"/>
    <col min="4" max="4" width="30.7109375" style="344" customWidth="1"/>
    <col min="5" max="5" width="28.85546875" style="344" customWidth="1"/>
    <col min="6" max="6" width="26.5703125" style="453" customWidth="1"/>
    <col min="7" max="7" width="24" style="195" customWidth="1"/>
    <col min="8" max="8" width="27" style="195" customWidth="1"/>
    <col min="9" max="9" width="24.42578125" style="195" customWidth="1"/>
    <col min="10" max="10" width="79.85546875" style="43" customWidth="1"/>
    <col min="11" max="11" width="58.5703125" style="1" hidden="1" customWidth="1"/>
    <col min="12" max="12" width="14.85546875" style="1" hidden="1" customWidth="1"/>
    <col min="13" max="13" width="13.42578125" style="1" hidden="1" customWidth="1"/>
    <col min="14" max="14" width="11" style="1" hidden="1" customWidth="1"/>
    <col min="15" max="15" width="36.5703125" style="1" customWidth="1"/>
    <col min="16" max="16" width="27" style="1" customWidth="1"/>
    <col min="17" max="16384" width="9.140625" style="1"/>
  </cols>
  <sheetData>
    <row r="1" spans="1:15" x14ac:dyDescent="0.3">
      <c r="B1" s="1845" t="s">
        <v>252</v>
      </c>
      <c r="C1" s="1845"/>
      <c r="D1" s="1845"/>
      <c r="E1" s="1845"/>
      <c r="F1" s="1845"/>
      <c r="G1" s="1845"/>
      <c r="H1" s="1845"/>
      <c r="I1" s="1845"/>
      <c r="J1" s="1845"/>
    </row>
    <row r="2" spans="1:15" x14ac:dyDescent="0.3">
      <c r="B2" s="1846"/>
      <c r="C2" s="1846"/>
      <c r="D2" s="1846"/>
      <c r="E2" s="1846"/>
      <c r="F2" s="1846"/>
      <c r="G2" s="1846"/>
      <c r="H2" s="1846"/>
      <c r="I2" s="1846"/>
      <c r="J2" s="1846"/>
    </row>
    <row r="3" spans="1:15" s="201" customFormat="1" ht="78.75" x14ac:dyDescent="0.4">
      <c r="A3" s="200" t="s">
        <v>0</v>
      </c>
      <c r="B3" s="200" t="s">
        <v>21</v>
      </c>
      <c r="C3" s="200" t="s">
        <v>22</v>
      </c>
      <c r="D3" s="365" t="s">
        <v>322</v>
      </c>
      <c r="E3" s="365" t="s">
        <v>254</v>
      </c>
      <c r="F3" s="441" t="s">
        <v>23</v>
      </c>
      <c r="G3" s="372" t="s">
        <v>24</v>
      </c>
      <c r="H3" s="372" t="s">
        <v>25</v>
      </c>
      <c r="I3" s="365" t="s">
        <v>253</v>
      </c>
      <c r="J3" s="200" t="s">
        <v>2</v>
      </c>
      <c r="K3" s="200" t="s">
        <v>27</v>
      </c>
      <c r="L3" s="201" t="s">
        <v>26</v>
      </c>
    </row>
    <row r="4" spans="1:15" ht="47.25" hidden="1" customHeight="1" x14ac:dyDescent="0.3">
      <c r="A4" s="34">
        <v>1</v>
      </c>
      <c r="B4" s="38" t="s">
        <v>16</v>
      </c>
      <c r="C4" s="143" t="s">
        <v>28</v>
      </c>
      <c r="D4" s="338"/>
      <c r="E4" s="338"/>
      <c r="F4" s="442">
        <f>E4</f>
        <v>0</v>
      </c>
      <c r="G4" s="14"/>
      <c r="H4" s="14">
        <f>D4-F4</f>
        <v>0</v>
      </c>
      <c r="I4" s="14">
        <f>E4-G4</f>
        <v>0</v>
      </c>
      <c r="J4" s="37"/>
      <c r="K4" s="19"/>
      <c r="L4" s="7"/>
    </row>
    <row r="5" spans="1:15" ht="32.25" customHeight="1" x14ac:dyDescent="0.3">
      <c r="A5" s="1847" t="s">
        <v>149</v>
      </c>
      <c r="B5" s="1848"/>
      <c r="C5" s="1848"/>
      <c r="D5" s="1848"/>
      <c r="E5" s="1848"/>
      <c r="F5" s="1848"/>
      <c r="G5" s="1848"/>
      <c r="H5" s="1848"/>
      <c r="I5" s="1848"/>
      <c r="J5" s="1849"/>
      <c r="K5" s="19"/>
      <c r="L5" s="7"/>
    </row>
    <row r="6" spans="1:15" ht="68.25" customHeight="1" x14ac:dyDescent="0.3">
      <c r="A6" s="206"/>
      <c r="B6" s="465" t="s">
        <v>267</v>
      </c>
      <c r="C6" s="186" t="s">
        <v>278</v>
      </c>
      <c r="D6" s="466">
        <v>1744.9290000000001</v>
      </c>
      <c r="E6" s="466">
        <v>-193.881</v>
      </c>
      <c r="F6" s="443">
        <v>-193.881</v>
      </c>
      <c r="G6" s="372"/>
      <c r="H6" s="372"/>
      <c r="I6" s="187">
        <f t="shared" ref="I6:I13" si="0">D6+E6</f>
        <v>1551.048</v>
      </c>
      <c r="J6" s="418" t="s">
        <v>256</v>
      </c>
      <c r="K6" s="19"/>
      <c r="L6" s="8"/>
      <c r="M6" s="8"/>
      <c r="O6" s="8"/>
    </row>
    <row r="7" spans="1:15" ht="96.4" customHeight="1" x14ac:dyDescent="0.3">
      <c r="A7" s="206"/>
      <c r="B7" s="465" t="s">
        <v>270</v>
      </c>
      <c r="C7" s="186" t="s">
        <v>278</v>
      </c>
      <c r="D7" s="466">
        <v>233.68799999999999</v>
      </c>
      <c r="E7" s="466">
        <f>-233.688+48.685</f>
        <v>-185.00299999999999</v>
      </c>
      <c r="F7" s="466">
        <f>-233.688+48.685</f>
        <v>-185.00299999999999</v>
      </c>
      <c r="G7" s="372"/>
      <c r="H7" s="372"/>
      <c r="I7" s="187">
        <f t="shared" si="0"/>
        <v>48.685000000000002</v>
      </c>
      <c r="J7" s="418" t="s">
        <v>382</v>
      </c>
      <c r="K7" s="19"/>
      <c r="L7" s="8"/>
      <c r="M7" s="8"/>
      <c r="O7" s="8"/>
    </row>
    <row r="8" spans="1:15" ht="167.1" customHeight="1" x14ac:dyDescent="0.3">
      <c r="A8" s="34"/>
      <c r="B8" s="426" t="s">
        <v>370</v>
      </c>
      <c r="C8" s="363" t="s">
        <v>278</v>
      </c>
      <c r="D8" s="366"/>
      <c r="E8" s="427">
        <v>6.8869999999999996</v>
      </c>
      <c r="F8" s="427">
        <v>6.8869999999999996</v>
      </c>
      <c r="G8" s="427">
        <v>6.8869999999999996</v>
      </c>
      <c r="H8" s="202"/>
      <c r="I8" s="187">
        <f t="shared" si="0"/>
        <v>6.8869999999999996</v>
      </c>
      <c r="J8" s="457" t="s">
        <v>361</v>
      </c>
      <c r="K8" s="23"/>
      <c r="L8" s="8"/>
      <c r="M8" s="8"/>
    </row>
    <row r="9" spans="1:15" ht="96.4" customHeight="1" x14ac:dyDescent="0.3">
      <c r="A9" s="206"/>
      <c r="B9" s="465" t="s">
        <v>271</v>
      </c>
      <c r="C9" s="186" t="s">
        <v>277</v>
      </c>
      <c r="D9" s="466">
        <v>389.48</v>
      </c>
      <c r="E9" s="466">
        <f>-292.11-48.685</f>
        <v>-340.79500000000002</v>
      </c>
      <c r="F9" s="466">
        <f>-292.11-48.685</f>
        <v>-340.79500000000002</v>
      </c>
      <c r="G9" s="372"/>
      <c r="H9" s="372"/>
      <c r="I9" s="187">
        <f t="shared" si="0"/>
        <v>48.685000000000002</v>
      </c>
      <c r="J9" s="475" t="s">
        <v>384</v>
      </c>
      <c r="K9" s="19"/>
      <c r="L9" s="8"/>
      <c r="M9" s="8"/>
      <c r="O9" s="8"/>
    </row>
    <row r="10" spans="1:15" ht="86.25" hidden="1" customHeight="1" x14ac:dyDescent="0.3">
      <c r="A10" s="206"/>
      <c r="B10" s="465" t="s">
        <v>271</v>
      </c>
      <c r="C10" s="186" t="s">
        <v>371</v>
      </c>
      <c r="D10" s="466"/>
      <c r="E10" s="466"/>
      <c r="F10" s="443"/>
      <c r="G10" s="372"/>
      <c r="H10" s="372"/>
      <c r="I10" s="187">
        <f t="shared" si="0"/>
        <v>0</v>
      </c>
      <c r="J10" s="475" t="s">
        <v>257</v>
      </c>
      <c r="K10" s="19"/>
      <c r="L10" s="8"/>
      <c r="M10" s="8"/>
      <c r="O10" s="8"/>
    </row>
    <row r="11" spans="1:15" ht="86.25" hidden="1" customHeight="1" x14ac:dyDescent="0.3">
      <c r="A11" s="206"/>
      <c r="B11" s="465" t="s">
        <v>271</v>
      </c>
      <c r="C11" s="186" t="s">
        <v>372</v>
      </c>
      <c r="D11" s="466"/>
      <c r="E11" s="466"/>
      <c r="F11" s="443"/>
      <c r="G11" s="372"/>
      <c r="H11" s="372"/>
      <c r="I11" s="187">
        <f t="shared" si="0"/>
        <v>0</v>
      </c>
      <c r="J11" s="475" t="s">
        <v>258</v>
      </c>
      <c r="K11" s="19"/>
      <c r="L11" s="8"/>
      <c r="M11" s="8"/>
      <c r="O11" s="8"/>
    </row>
    <row r="12" spans="1:15" ht="68.25" customHeight="1" x14ac:dyDescent="0.3">
      <c r="A12" s="206"/>
      <c r="B12" s="465" t="s">
        <v>266</v>
      </c>
      <c r="C12" s="186" t="s">
        <v>277</v>
      </c>
      <c r="D12" s="466">
        <v>268.33600000000001</v>
      </c>
      <c r="E12" s="466">
        <v>-128.41399999999999</v>
      </c>
      <c r="F12" s="443">
        <v>-128.41399999999999</v>
      </c>
      <c r="G12" s="372"/>
      <c r="H12" s="372"/>
      <c r="I12" s="187">
        <f t="shared" si="0"/>
        <v>139.922</v>
      </c>
      <c r="J12" s="474" t="s">
        <v>344</v>
      </c>
      <c r="K12" s="19"/>
      <c r="L12" s="8"/>
      <c r="M12" s="8"/>
      <c r="O12" s="8"/>
    </row>
    <row r="13" spans="1:15" ht="86.25" customHeight="1" x14ac:dyDescent="0.3">
      <c r="A13" s="206"/>
      <c r="B13" s="465" t="s">
        <v>268</v>
      </c>
      <c r="C13" s="186" t="s">
        <v>277</v>
      </c>
      <c r="D13" s="466">
        <v>299</v>
      </c>
      <c r="E13" s="466">
        <v>-299</v>
      </c>
      <c r="F13" s="443">
        <v>-299</v>
      </c>
      <c r="G13" s="372"/>
      <c r="H13" s="372"/>
      <c r="I13" s="187">
        <f t="shared" si="0"/>
        <v>0</v>
      </c>
      <c r="J13" s="475" t="s">
        <v>345</v>
      </c>
      <c r="K13" s="19"/>
      <c r="L13" s="8"/>
      <c r="M13" s="8"/>
      <c r="O13" s="8"/>
    </row>
    <row r="14" spans="1:15" ht="139.9" customHeight="1" x14ac:dyDescent="0.3">
      <c r="A14" s="34"/>
      <c r="B14" s="457" t="s">
        <v>366</v>
      </c>
      <c r="C14" s="363" t="s">
        <v>277</v>
      </c>
      <c r="D14" s="428"/>
      <c r="E14" s="427">
        <v>423</v>
      </c>
      <c r="F14" s="427">
        <v>423</v>
      </c>
      <c r="G14" s="202">
        <f>E14</f>
        <v>423</v>
      </c>
      <c r="H14" s="202"/>
      <c r="I14" s="187">
        <f>E14</f>
        <v>423</v>
      </c>
      <c r="J14" s="457" t="s">
        <v>361</v>
      </c>
      <c r="K14" s="23"/>
      <c r="L14" s="8"/>
      <c r="M14" s="8"/>
    </row>
    <row r="15" spans="1:15" ht="161.65" customHeight="1" x14ac:dyDescent="0.3">
      <c r="A15" s="206"/>
      <c r="B15" s="426" t="s">
        <v>370</v>
      </c>
      <c r="C15" s="186" t="s">
        <v>277</v>
      </c>
      <c r="D15" s="366"/>
      <c r="E15" s="466">
        <f>214.325+6.642</f>
        <v>220.96700000000001</v>
      </c>
      <c r="F15" s="466">
        <v>214.32499999999999</v>
      </c>
      <c r="G15" s="466">
        <v>214.32499999999999</v>
      </c>
      <c r="H15" s="372">
        <v>6.6420000000000003</v>
      </c>
      <c r="I15" s="372">
        <f>G15</f>
        <v>214.32499999999999</v>
      </c>
      <c r="J15" s="475" t="s">
        <v>361</v>
      </c>
      <c r="K15" s="19"/>
      <c r="L15" s="8"/>
      <c r="M15" s="8"/>
      <c r="O15" s="8"/>
    </row>
    <row r="16" spans="1:15" ht="71.45" customHeight="1" x14ac:dyDescent="0.3">
      <c r="A16" s="206"/>
      <c r="B16" s="465" t="s">
        <v>269</v>
      </c>
      <c r="C16" s="186" t="s">
        <v>279</v>
      </c>
      <c r="D16" s="466">
        <v>585.67499999999995</v>
      </c>
      <c r="E16" s="466">
        <v>-585.67499999999995</v>
      </c>
      <c r="F16" s="443">
        <v>-585.67499999999995</v>
      </c>
      <c r="G16" s="372"/>
      <c r="H16" s="372"/>
      <c r="I16" s="187">
        <f>D16+E16</f>
        <v>0</v>
      </c>
      <c r="J16" s="418" t="s">
        <v>346</v>
      </c>
      <c r="K16" s="19"/>
      <c r="L16" s="8"/>
      <c r="M16" s="8"/>
      <c r="O16" s="8"/>
    </row>
    <row r="17" spans="1:15" ht="68.25" customHeight="1" x14ac:dyDescent="0.3">
      <c r="A17" s="206"/>
      <c r="B17" s="465" t="s">
        <v>265</v>
      </c>
      <c r="C17" s="186" t="s">
        <v>276</v>
      </c>
      <c r="D17" s="467">
        <f>55.146</f>
        <v>55.146000000000001</v>
      </c>
      <c r="E17" s="467">
        <v>-55.146000000000001</v>
      </c>
      <c r="F17" s="468">
        <v>-55.146000000000001</v>
      </c>
      <c r="G17" s="372"/>
      <c r="H17" s="372"/>
      <c r="I17" s="187">
        <f>D17+E17</f>
        <v>0</v>
      </c>
      <c r="J17" s="417" t="s">
        <v>255</v>
      </c>
      <c r="K17" s="19"/>
      <c r="L17" s="8"/>
      <c r="M17" s="8"/>
      <c r="O17" s="8"/>
    </row>
    <row r="18" spans="1:15" s="440" customFormat="1" ht="78.75" customHeight="1" x14ac:dyDescent="0.3">
      <c r="A18" s="459"/>
      <c r="B18" s="460" t="s">
        <v>378</v>
      </c>
      <c r="C18" s="461"/>
      <c r="D18" s="434">
        <f t="shared" ref="D18:I18" si="1">SUM(D6:D17)</f>
        <v>3576.2539999999999</v>
      </c>
      <c r="E18" s="434">
        <f t="shared" si="1"/>
        <v>-1137.06</v>
      </c>
      <c r="F18" s="434">
        <f t="shared" si="1"/>
        <v>-1143.702</v>
      </c>
      <c r="G18" s="434">
        <f t="shared" si="1"/>
        <v>644.21199999999999</v>
      </c>
      <c r="H18" s="434">
        <f t="shared" si="1"/>
        <v>6.6420000000000003</v>
      </c>
      <c r="I18" s="434">
        <f t="shared" si="1"/>
        <v>2432.5520000000001</v>
      </c>
      <c r="J18" s="462"/>
      <c r="K18" s="438"/>
      <c r="L18" s="439"/>
      <c r="M18" s="439"/>
    </row>
    <row r="19" spans="1:15" ht="72" customHeight="1" x14ac:dyDescent="0.3">
      <c r="A19" s="206"/>
      <c r="B19" s="364" t="s">
        <v>259</v>
      </c>
      <c r="C19" s="363" t="s">
        <v>275</v>
      </c>
      <c r="D19" s="366">
        <v>3000</v>
      </c>
      <c r="E19" s="366">
        <v>-3000</v>
      </c>
      <c r="F19" s="443">
        <v>-3000</v>
      </c>
      <c r="G19" s="372"/>
      <c r="H19" s="372"/>
      <c r="I19" s="187">
        <f t="shared" ref="I19:I27" si="2">D19+E19</f>
        <v>0</v>
      </c>
      <c r="J19" s="419" t="s">
        <v>347</v>
      </c>
      <c r="K19" s="19"/>
      <c r="L19" s="8"/>
      <c r="M19" s="8"/>
      <c r="O19" s="8"/>
    </row>
    <row r="20" spans="1:15" ht="69.95" customHeight="1" x14ac:dyDescent="0.3">
      <c r="A20" s="206"/>
      <c r="B20" s="364" t="s">
        <v>260</v>
      </c>
      <c r="C20" s="363" t="s">
        <v>275</v>
      </c>
      <c r="D20" s="366">
        <v>4604.576</v>
      </c>
      <c r="E20" s="366">
        <f>-D20</f>
        <v>-4604.576</v>
      </c>
      <c r="F20" s="443">
        <f>E20</f>
        <v>-4604.576</v>
      </c>
      <c r="G20" s="372"/>
      <c r="H20" s="372"/>
      <c r="I20" s="187">
        <f t="shared" si="2"/>
        <v>0</v>
      </c>
      <c r="J20" s="419" t="s">
        <v>348</v>
      </c>
      <c r="K20" s="19"/>
      <c r="L20" s="8"/>
      <c r="M20" s="8"/>
      <c r="O20" s="8"/>
    </row>
    <row r="21" spans="1:15" ht="57.75" hidden="1" customHeight="1" x14ac:dyDescent="0.3">
      <c r="A21" s="206"/>
      <c r="B21" s="364" t="s">
        <v>261</v>
      </c>
      <c r="C21" s="363" t="s">
        <v>280</v>
      </c>
      <c r="D21" s="366">
        <v>0</v>
      </c>
      <c r="E21" s="367">
        <v>0</v>
      </c>
      <c r="F21" s="443">
        <v>0</v>
      </c>
      <c r="G21" s="372"/>
      <c r="H21" s="372"/>
      <c r="I21" s="187">
        <f t="shared" si="2"/>
        <v>0</v>
      </c>
      <c r="J21" s="420" t="s">
        <v>272</v>
      </c>
      <c r="K21" s="19"/>
      <c r="L21" s="8"/>
      <c r="M21" s="8"/>
      <c r="O21" s="8"/>
    </row>
    <row r="22" spans="1:15" ht="89.1" customHeight="1" x14ac:dyDescent="0.3">
      <c r="A22" s="34"/>
      <c r="B22" s="364" t="s">
        <v>262</v>
      </c>
      <c r="C22" s="363" t="s">
        <v>275</v>
      </c>
      <c r="D22" s="366">
        <v>5000</v>
      </c>
      <c r="E22" s="366">
        <v>-1000</v>
      </c>
      <c r="F22" s="443">
        <v>-1000</v>
      </c>
      <c r="G22" s="202"/>
      <c r="H22" s="202"/>
      <c r="I22" s="187">
        <f t="shared" si="2"/>
        <v>4000</v>
      </c>
      <c r="J22" s="418" t="s">
        <v>349</v>
      </c>
      <c r="K22" s="19"/>
      <c r="L22" s="8"/>
      <c r="M22" s="8"/>
      <c r="O22" s="8"/>
    </row>
    <row r="23" spans="1:15" s="440" customFormat="1" ht="74.849999999999994" hidden="1" customHeight="1" x14ac:dyDescent="0.3">
      <c r="A23" s="431"/>
      <c r="B23" s="432" t="s">
        <v>242</v>
      </c>
      <c r="C23" s="433"/>
      <c r="D23" s="434"/>
      <c r="E23" s="434"/>
      <c r="F23" s="443"/>
      <c r="G23" s="435"/>
      <c r="H23" s="435"/>
      <c r="I23" s="436">
        <f t="shared" si="2"/>
        <v>0</v>
      </c>
      <c r="J23" s="437" t="s">
        <v>350</v>
      </c>
      <c r="K23" s="438"/>
      <c r="L23" s="439"/>
      <c r="M23" s="439"/>
    </row>
    <row r="24" spans="1:15" ht="127.7" customHeight="1" x14ac:dyDescent="0.3">
      <c r="A24" s="34"/>
      <c r="B24" s="364" t="s">
        <v>264</v>
      </c>
      <c r="C24" s="363" t="s">
        <v>275</v>
      </c>
      <c r="D24" s="366">
        <v>120</v>
      </c>
      <c r="E24" s="366">
        <v>-120</v>
      </c>
      <c r="F24" s="443">
        <v>-120</v>
      </c>
      <c r="G24" s="202"/>
      <c r="H24" s="202"/>
      <c r="I24" s="187">
        <f t="shared" si="2"/>
        <v>0</v>
      </c>
      <c r="J24" s="418" t="s">
        <v>351</v>
      </c>
      <c r="K24" s="23"/>
      <c r="L24" s="8"/>
      <c r="M24" s="8"/>
    </row>
    <row r="25" spans="1:15" ht="137.85" customHeight="1" x14ac:dyDescent="0.3">
      <c r="A25" s="34"/>
      <c r="B25" s="457" t="s">
        <v>359</v>
      </c>
      <c r="C25" s="363" t="s">
        <v>275</v>
      </c>
      <c r="D25" s="366"/>
      <c r="E25" s="427">
        <v>965.12400000000002</v>
      </c>
      <c r="F25" s="427">
        <v>965.12400000000002</v>
      </c>
      <c r="G25" s="202">
        <f>E25</f>
        <v>965.12400000000002</v>
      </c>
      <c r="H25" s="202"/>
      <c r="I25" s="187">
        <f t="shared" si="2"/>
        <v>965.12400000000002</v>
      </c>
      <c r="J25" s="457" t="s">
        <v>361</v>
      </c>
      <c r="K25" s="23"/>
      <c r="L25" s="8"/>
      <c r="M25" s="8"/>
    </row>
    <row r="26" spans="1:15" ht="127.7" customHeight="1" x14ac:dyDescent="0.3">
      <c r="A26" s="34"/>
      <c r="B26" s="457" t="s">
        <v>360</v>
      </c>
      <c r="C26" s="363" t="s">
        <v>275</v>
      </c>
      <c r="D26" s="366"/>
      <c r="E26" s="427">
        <v>855.75199999999995</v>
      </c>
      <c r="F26" s="427">
        <v>855.75199999999995</v>
      </c>
      <c r="G26" s="202">
        <f>E26</f>
        <v>855.75199999999995</v>
      </c>
      <c r="H26" s="202"/>
      <c r="I26" s="187">
        <f t="shared" si="2"/>
        <v>855.75199999999995</v>
      </c>
      <c r="J26" s="457" t="s">
        <v>361</v>
      </c>
      <c r="K26" s="23"/>
      <c r="L26" s="8"/>
      <c r="M26" s="8"/>
    </row>
    <row r="27" spans="1:15" ht="146.1" customHeight="1" x14ac:dyDescent="0.3">
      <c r="A27" s="34"/>
      <c r="B27" s="465" t="s">
        <v>373</v>
      </c>
      <c r="C27" s="363" t="s">
        <v>275</v>
      </c>
      <c r="D27" s="366">
        <v>39000</v>
      </c>
      <c r="E27" s="366">
        <v>-38930</v>
      </c>
      <c r="F27" s="444">
        <v>-38930</v>
      </c>
      <c r="G27" s="202"/>
      <c r="H27" s="202"/>
      <c r="I27" s="187">
        <f t="shared" si="2"/>
        <v>70</v>
      </c>
      <c r="J27" s="418" t="s">
        <v>374</v>
      </c>
      <c r="K27" s="23"/>
      <c r="L27" s="8"/>
      <c r="M27" s="8"/>
    </row>
    <row r="28" spans="1:15" s="440" customFormat="1" ht="146.1" customHeight="1" x14ac:dyDescent="0.3">
      <c r="A28" s="431"/>
      <c r="B28" s="460" t="s">
        <v>380</v>
      </c>
      <c r="C28" s="433"/>
      <c r="D28" s="434">
        <f t="shared" ref="D28:I28" si="3">D19+D20+D22+D27+D24+D25+D26</f>
        <v>51724.576000000001</v>
      </c>
      <c r="E28" s="434">
        <f t="shared" si="3"/>
        <v>-45833.7</v>
      </c>
      <c r="F28" s="434">
        <f t="shared" si="3"/>
        <v>-45833.7</v>
      </c>
      <c r="G28" s="434">
        <f t="shared" si="3"/>
        <v>1820.876</v>
      </c>
      <c r="H28" s="434">
        <f t="shared" si="3"/>
        <v>0</v>
      </c>
      <c r="I28" s="434">
        <f t="shared" si="3"/>
        <v>5890.8760000000002</v>
      </c>
      <c r="J28" s="437"/>
      <c r="K28" s="438"/>
      <c r="L28" s="439"/>
      <c r="M28" s="439"/>
    </row>
    <row r="29" spans="1:15" ht="87" customHeight="1" x14ac:dyDescent="0.3">
      <c r="A29" s="34"/>
      <c r="B29" s="364" t="s">
        <v>263</v>
      </c>
      <c r="C29" s="363" t="s">
        <v>282</v>
      </c>
      <c r="D29" s="366">
        <v>0</v>
      </c>
      <c r="E29" s="366">
        <v>875</v>
      </c>
      <c r="F29" s="443">
        <v>875</v>
      </c>
      <c r="G29" s="202"/>
      <c r="H29" s="202"/>
      <c r="I29" s="187">
        <f>D29+E29</f>
        <v>875</v>
      </c>
      <c r="J29" s="418" t="s">
        <v>367</v>
      </c>
      <c r="K29" s="23"/>
      <c r="L29" s="8"/>
      <c r="M29" s="8"/>
      <c r="O29" s="8"/>
    </row>
    <row r="30" spans="1:15" s="440" customFormat="1" ht="87" customHeight="1" x14ac:dyDescent="0.3">
      <c r="A30" s="431"/>
      <c r="B30" s="460" t="s">
        <v>381</v>
      </c>
      <c r="C30" s="433"/>
      <c r="D30" s="434">
        <f>D29</f>
        <v>0</v>
      </c>
      <c r="E30" s="434">
        <f>E29</f>
        <v>875</v>
      </c>
      <c r="F30" s="434">
        <f t="shared" ref="F30:I30" si="4">F29</f>
        <v>875</v>
      </c>
      <c r="G30" s="434">
        <f t="shared" si="4"/>
        <v>0</v>
      </c>
      <c r="H30" s="434">
        <f t="shared" si="4"/>
        <v>0</v>
      </c>
      <c r="I30" s="434">
        <f t="shared" si="4"/>
        <v>875</v>
      </c>
      <c r="J30" s="437"/>
      <c r="K30" s="438"/>
      <c r="L30" s="439"/>
      <c r="M30" s="439"/>
      <c r="O30" s="439"/>
    </row>
    <row r="31" spans="1:15" ht="72" customHeight="1" x14ac:dyDescent="0.3">
      <c r="A31" s="34"/>
      <c r="B31" s="364" t="s">
        <v>240</v>
      </c>
      <c r="C31" s="363" t="s">
        <v>281</v>
      </c>
      <c r="D31" s="366">
        <v>2500</v>
      </c>
      <c r="E31" s="366">
        <f>-(2500-682.65)</f>
        <v>-1817.35</v>
      </c>
      <c r="F31" s="443">
        <f>-(2500-682.65)</f>
        <v>-1817.35</v>
      </c>
      <c r="G31" s="202"/>
      <c r="H31" s="202"/>
      <c r="I31" s="187">
        <f>D31+E31</f>
        <v>682.65</v>
      </c>
      <c r="J31" s="418" t="s">
        <v>273</v>
      </c>
      <c r="K31" s="23"/>
      <c r="L31" s="8"/>
      <c r="M31" s="8"/>
    </row>
    <row r="32" spans="1:15" ht="62.45" customHeight="1" x14ac:dyDescent="0.3">
      <c r="A32" s="34"/>
      <c r="B32" s="425" t="s">
        <v>342</v>
      </c>
      <c r="C32" s="363" t="s">
        <v>281</v>
      </c>
      <c r="D32" s="366">
        <v>3287.0239999999999</v>
      </c>
      <c r="E32" s="366">
        <v>-1969.674</v>
      </c>
      <c r="F32" s="443">
        <v>-1969.674</v>
      </c>
      <c r="G32" s="202"/>
      <c r="H32" s="202"/>
      <c r="I32" s="187">
        <f>D32+E32</f>
        <v>1317.35</v>
      </c>
      <c r="J32" s="418" t="s">
        <v>274</v>
      </c>
      <c r="K32" s="23"/>
      <c r="L32" s="8"/>
      <c r="M32" s="8"/>
      <c r="O32" s="476"/>
    </row>
    <row r="33" spans="1:13" ht="136.5" customHeight="1" x14ac:dyDescent="0.3">
      <c r="A33" s="34"/>
      <c r="B33" s="426" t="s">
        <v>355</v>
      </c>
      <c r="C33" s="363" t="s">
        <v>375</v>
      </c>
      <c r="D33" s="428">
        <v>300</v>
      </c>
      <c r="E33" s="427">
        <v>-150</v>
      </c>
      <c r="F33" s="427">
        <v>-150</v>
      </c>
      <c r="G33" s="202"/>
      <c r="H33" s="202"/>
      <c r="I33" s="187">
        <f>D33+E33</f>
        <v>150</v>
      </c>
      <c r="J33" s="426" t="s">
        <v>376</v>
      </c>
      <c r="K33" s="23"/>
      <c r="L33" s="8"/>
      <c r="M33" s="8"/>
    </row>
    <row r="34" spans="1:13" ht="127.7" customHeight="1" x14ac:dyDescent="0.3">
      <c r="A34" s="34"/>
      <c r="B34" s="426" t="s">
        <v>356</v>
      </c>
      <c r="C34" s="363" t="s">
        <v>375</v>
      </c>
      <c r="D34" s="428">
        <v>300</v>
      </c>
      <c r="E34" s="427">
        <v>-150</v>
      </c>
      <c r="F34" s="427">
        <v>-150</v>
      </c>
      <c r="G34" s="202"/>
      <c r="H34" s="202"/>
      <c r="I34" s="187">
        <f t="shared" ref="I34:I38" si="5">D34+E34</f>
        <v>150</v>
      </c>
      <c r="J34" s="426" t="s">
        <v>376</v>
      </c>
      <c r="K34" s="23"/>
      <c r="L34" s="8"/>
      <c r="M34" s="8"/>
    </row>
    <row r="35" spans="1:13" ht="134.44999999999999" customHeight="1" x14ac:dyDescent="0.3">
      <c r="A35" s="34"/>
      <c r="B35" s="426" t="s">
        <v>357</v>
      </c>
      <c r="C35" s="363" t="s">
        <v>281</v>
      </c>
      <c r="D35" s="428">
        <v>300</v>
      </c>
      <c r="E35" s="427">
        <v>-150</v>
      </c>
      <c r="F35" s="427">
        <v>-150</v>
      </c>
      <c r="G35" s="202"/>
      <c r="H35" s="202"/>
      <c r="I35" s="187">
        <f t="shared" si="5"/>
        <v>150</v>
      </c>
      <c r="J35" s="426" t="s">
        <v>376</v>
      </c>
      <c r="K35" s="23"/>
      <c r="L35" s="8"/>
      <c r="M35" s="8"/>
    </row>
    <row r="36" spans="1:13" ht="139.9" customHeight="1" x14ac:dyDescent="0.3">
      <c r="A36" s="34"/>
      <c r="B36" s="426" t="s">
        <v>358</v>
      </c>
      <c r="C36" s="363" t="s">
        <v>281</v>
      </c>
      <c r="D36" s="428">
        <v>300</v>
      </c>
      <c r="E36" s="427">
        <v>-150</v>
      </c>
      <c r="F36" s="427">
        <v>-150</v>
      </c>
      <c r="G36" s="202"/>
      <c r="H36" s="202"/>
      <c r="I36" s="187">
        <f t="shared" si="5"/>
        <v>150</v>
      </c>
      <c r="J36" s="426" t="s">
        <v>376</v>
      </c>
      <c r="K36" s="23"/>
      <c r="L36" s="8"/>
      <c r="M36" s="8"/>
    </row>
    <row r="37" spans="1:13" ht="139.9" hidden="1" customHeight="1" x14ac:dyDescent="0.3">
      <c r="A37" s="34"/>
      <c r="B37" s="426"/>
      <c r="C37" s="363"/>
      <c r="D37" s="428"/>
      <c r="E37" s="427"/>
      <c r="F37" s="427"/>
      <c r="G37" s="202"/>
      <c r="H37" s="202"/>
      <c r="I37" s="187"/>
      <c r="J37" s="426" t="s">
        <v>377</v>
      </c>
      <c r="K37" s="23"/>
      <c r="L37" s="8"/>
      <c r="M37" s="8"/>
    </row>
    <row r="38" spans="1:13" ht="127.7" hidden="1" customHeight="1" x14ac:dyDescent="0.3">
      <c r="A38" s="34"/>
      <c r="B38" s="457" t="s">
        <v>369</v>
      </c>
      <c r="C38" s="363"/>
      <c r="D38" s="366"/>
      <c r="E38" s="427"/>
      <c r="F38" s="427"/>
      <c r="G38" s="427"/>
      <c r="H38" s="202"/>
      <c r="I38" s="187">
        <f t="shared" si="5"/>
        <v>0</v>
      </c>
      <c r="J38" s="456" t="s">
        <v>361</v>
      </c>
      <c r="K38" s="23"/>
      <c r="L38" s="8"/>
      <c r="M38" s="8"/>
    </row>
    <row r="39" spans="1:13" ht="146.85" hidden="1" customHeight="1" x14ac:dyDescent="0.3">
      <c r="A39" s="34"/>
      <c r="B39" s="426" t="s">
        <v>362</v>
      </c>
      <c r="C39" s="363"/>
      <c r="D39" s="366"/>
      <c r="E39" s="427"/>
      <c r="F39" s="427"/>
      <c r="G39" s="202"/>
      <c r="H39" s="202"/>
      <c r="I39" s="187"/>
      <c r="J39" s="426" t="s">
        <v>365</v>
      </c>
      <c r="K39" s="23"/>
      <c r="L39" s="8"/>
      <c r="M39" s="8"/>
    </row>
    <row r="40" spans="1:13" ht="137.85" hidden="1" customHeight="1" x14ac:dyDescent="0.3">
      <c r="A40" s="34"/>
      <c r="B40" s="426" t="s">
        <v>363</v>
      </c>
      <c r="C40" s="363"/>
      <c r="D40" s="366"/>
      <c r="E40" s="427"/>
      <c r="F40" s="427"/>
      <c r="G40" s="202"/>
      <c r="H40" s="202"/>
      <c r="I40" s="187"/>
      <c r="J40" s="426" t="s">
        <v>364</v>
      </c>
      <c r="K40" s="23"/>
      <c r="L40" s="8"/>
      <c r="M40" s="8"/>
    </row>
    <row r="41" spans="1:13" s="440" customFormat="1" ht="137.85" customHeight="1" x14ac:dyDescent="0.3">
      <c r="A41" s="431"/>
      <c r="B41" s="463" t="s">
        <v>379</v>
      </c>
      <c r="C41" s="433"/>
      <c r="D41" s="464">
        <f>D31+D32+D33+D34+D35+D36</f>
        <v>6987.0240000000003</v>
      </c>
      <c r="E41" s="464">
        <f>E31+E32+E33+E34+E35+E36</f>
        <v>-4387.0240000000003</v>
      </c>
      <c r="F41" s="464">
        <f t="shared" ref="F41:I41" si="6">F31+F32+F33+F34+F35+F36</f>
        <v>-4387.0240000000003</v>
      </c>
      <c r="G41" s="464">
        <f t="shared" si="6"/>
        <v>0</v>
      </c>
      <c r="H41" s="464">
        <f t="shared" si="6"/>
        <v>0</v>
      </c>
      <c r="I41" s="464">
        <f t="shared" si="6"/>
        <v>2600</v>
      </c>
      <c r="J41" s="463"/>
      <c r="K41" s="438"/>
      <c r="L41" s="439"/>
      <c r="M41" s="439"/>
    </row>
    <row r="42" spans="1:13" ht="146.85" customHeight="1" x14ac:dyDescent="0.3">
      <c r="A42" s="34"/>
      <c r="B42" s="477" t="s">
        <v>283</v>
      </c>
      <c r="C42" s="363" t="s">
        <v>284</v>
      </c>
      <c r="D42" s="359">
        <v>181.9</v>
      </c>
      <c r="E42" s="429">
        <v>-100</v>
      </c>
      <c r="F42" s="445">
        <v>-100</v>
      </c>
      <c r="G42" s="202"/>
      <c r="H42" s="202"/>
      <c r="I42" s="187">
        <f t="shared" ref="I42:I51" si="7">D42+E42</f>
        <v>81.900000000000006</v>
      </c>
      <c r="J42" s="185" t="s">
        <v>352</v>
      </c>
      <c r="K42" s="23"/>
      <c r="L42" s="8"/>
      <c r="M42" s="8"/>
    </row>
    <row r="43" spans="1:13" ht="89.65" customHeight="1" x14ac:dyDescent="0.3">
      <c r="A43" s="34"/>
      <c r="B43" s="477" t="s">
        <v>285</v>
      </c>
      <c r="C43" s="186" t="s">
        <v>286</v>
      </c>
      <c r="D43" s="359">
        <v>21309.829000000002</v>
      </c>
      <c r="E43" s="430">
        <v>-11485.573</v>
      </c>
      <c r="F43" s="446">
        <v>-11485.573</v>
      </c>
      <c r="G43" s="202"/>
      <c r="H43" s="202"/>
      <c r="I43" s="187">
        <f t="shared" si="7"/>
        <v>9824.2559999999994</v>
      </c>
      <c r="J43" s="185" t="s">
        <v>289</v>
      </c>
      <c r="K43" s="23"/>
      <c r="L43" s="8"/>
      <c r="M43" s="8"/>
    </row>
    <row r="44" spans="1:13" ht="112.15" customHeight="1" x14ac:dyDescent="0.3">
      <c r="A44" s="34"/>
      <c r="B44" s="477" t="s">
        <v>287</v>
      </c>
      <c r="C44" s="186" t="s">
        <v>284</v>
      </c>
      <c r="D44" s="189">
        <v>221.798</v>
      </c>
      <c r="E44" s="430">
        <v>-150</v>
      </c>
      <c r="F44" s="446">
        <v>-150</v>
      </c>
      <c r="G44" s="202"/>
      <c r="H44" s="202"/>
      <c r="I44" s="187">
        <f t="shared" si="7"/>
        <v>71.798000000000002</v>
      </c>
      <c r="J44" s="185" t="s">
        <v>288</v>
      </c>
      <c r="K44" s="23"/>
      <c r="L44" s="8"/>
      <c r="M44" s="8"/>
    </row>
    <row r="45" spans="1:13" ht="78.400000000000006" customHeight="1" x14ac:dyDescent="0.35">
      <c r="A45" s="34"/>
      <c r="B45" s="477" t="s">
        <v>290</v>
      </c>
      <c r="C45" s="186"/>
      <c r="D45" s="368">
        <v>1094.864</v>
      </c>
      <c r="E45" s="369">
        <v>-874.86400000000003</v>
      </c>
      <c r="F45" s="446"/>
      <c r="G45" s="202"/>
      <c r="H45" s="202">
        <f t="shared" ref="H45:H51" si="8">E45</f>
        <v>-874.86400000000003</v>
      </c>
      <c r="I45" s="187">
        <f t="shared" si="7"/>
        <v>220</v>
      </c>
      <c r="J45" s="185" t="s">
        <v>291</v>
      </c>
      <c r="K45" s="23"/>
      <c r="L45" s="8"/>
      <c r="M45" s="8"/>
    </row>
    <row r="46" spans="1:13" ht="88.35" customHeight="1" x14ac:dyDescent="0.4">
      <c r="A46" s="34"/>
      <c r="B46" s="478" t="s">
        <v>292</v>
      </c>
      <c r="C46" s="186"/>
      <c r="D46" s="368">
        <v>400</v>
      </c>
      <c r="E46" s="369">
        <v>-200</v>
      </c>
      <c r="F46" s="446"/>
      <c r="G46" s="202"/>
      <c r="H46" s="202">
        <f t="shared" si="8"/>
        <v>-200</v>
      </c>
      <c r="I46" s="187">
        <f t="shared" si="7"/>
        <v>200</v>
      </c>
      <c r="J46" s="370" t="s">
        <v>343</v>
      </c>
      <c r="K46" s="23"/>
      <c r="L46" s="8"/>
      <c r="M46" s="8"/>
    </row>
    <row r="47" spans="1:13" ht="68.25" customHeight="1" x14ac:dyDescent="0.4">
      <c r="A47" s="34"/>
      <c r="B47" s="478" t="s">
        <v>293</v>
      </c>
      <c r="C47" s="186"/>
      <c r="D47" s="368">
        <v>500</v>
      </c>
      <c r="E47" s="369">
        <v>-150</v>
      </c>
      <c r="F47" s="446"/>
      <c r="G47" s="202"/>
      <c r="H47" s="202">
        <f t="shared" si="8"/>
        <v>-150</v>
      </c>
      <c r="I47" s="187">
        <f t="shared" si="7"/>
        <v>350</v>
      </c>
      <c r="J47" s="370" t="s">
        <v>340</v>
      </c>
      <c r="K47" s="23"/>
      <c r="L47" s="8"/>
      <c r="M47" s="8"/>
    </row>
    <row r="48" spans="1:13" ht="69.95" customHeight="1" x14ac:dyDescent="0.4">
      <c r="A48" s="34"/>
      <c r="B48" s="477" t="s">
        <v>294</v>
      </c>
      <c r="C48" s="186"/>
      <c r="D48" s="368">
        <v>1407.2639999999999</v>
      </c>
      <c r="E48" s="369">
        <v>-1172.72</v>
      </c>
      <c r="F48" s="447"/>
      <c r="G48" s="373"/>
      <c r="H48" s="373">
        <f t="shared" si="8"/>
        <v>-1172.72</v>
      </c>
      <c r="I48" s="371">
        <f t="shared" si="7"/>
        <v>234.54400000000001</v>
      </c>
      <c r="J48" s="185" t="s">
        <v>295</v>
      </c>
      <c r="K48" s="23"/>
      <c r="L48" s="8"/>
      <c r="M48" s="8"/>
    </row>
    <row r="49" spans="1:13" ht="59.85" customHeight="1" x14ac:dyDescent="0.4">
      <c r="A49" s="34"/>
      <c r="B49" s="477" t="s">
        <v>296</v>
      </c>
      <c r="C49" s="186"/>
      <c r="D49" s="368">
        <v>250.45400000000001</v>
      </c>
      <c r="E49" s="369">
        <v>-250.45400000000001</v>
      </c>
      <c r="F49" s="446"/>
      <c r="G49" s="202"/>
      <c r="H49" s="373">
        <f t="shared" si="8"/>
        <v>-250.45400000000001</v>
      </c>
      <c r="I49" s="371">
        <f t="shared" si="7"/>
        <v>0</v>
      </c>
      <c r="J49" s="185" t="s">
        <v>341</v>
      </c>
      <c r="K49" s="23"/>
      <c r="L49" s="8"/>
      <c r="M49" s="8"/>
    </row>
    <row r="50" spans="1:13" ht="31.7" customHeight="1" x14ac:dyDescent="0.4">
      <c r="A50" s="34"/>
      <c r="B50" s="477" t="s">
        <v>297</v>
      </c>
      <c r="C50" s="186"/>
      <c r="D50" s="368">
        <v>562.60299999999995</v>
      </c>
      <c r="E50" s="369">
        <v>-100</v>
      </c>
      <c r="F50" s="446"/>
      <c r="G50" s="202"/>
      <c r="H50" s="373">
        <f t="shared" si="8"/>
        <v>-100</v>
      </c>
      <c r="I50" s="371">
        <f t="shared" si="7"/>
        <v>462.60300000000001</v>
      </c>
      <c r="J50" s="185" t="s">
        <v>298</v>
      </c>
      <c r="K50" s="23"/>
      <c r="L50" s="8"/>
      <c r="M50" s="8"/>
    </row>
    <row r="51" spans="1:13" ht="74.25" customHeight="1" x14ac:dyDescent="0.4">
      <c r="A51" s="34"/>
      <c r="B51" s="477" t="s">
        <v>299</v>
      </c>
      <c r="C51" s="186"/>
      <c r="D51" s="368">
        <v>3445</v>
      </c>
      <c r="E51" s="369">
        <v>-2000</v>
      </c>
      <c r="F51" s="446"/>
      <c r="G51" s="202"/>
      <c r="H51" s="373">
        <f t="shared" si="8"/>
        <v>-2000</v>
      </c>
      <c r="I51" s="371">
        <f t="shared" si="7"/>
        <v>1445</v>
      </c>
      <c r="J51" s="185" t="s">
        <v>353</v>
      </c>
      <c r="K51" s="23"/>
      <c r="L51" s="8"/>
      <c r="M51" s="8"/>
    </row>
    <row r="52" spans="1:13" ht="67.7" customHeight="1" x14ac:dyDescent="0.4">
      <c r="A52" s="34"/>
      <c r="B52" s="478" t="s">
        <v>300</v>
      </c>
      <c r="C52" s="186" t="s">
        <v>307</v>
      </c>
      <c r="D52" s="368">
        <v>604.245</v>
      </c>
      <c r="E52" s="369">
        <v>-100</v>
      </c>
      <c r="F52" s="446"/>
      <c r="G52" s="202"/>
      <c r="H52" s="373">
        <f t="shared" ref="H52:H59" si="9">E52</f>
        <v>-100</v>
      </c>
      <c r="I52" s="371">
        <f t="shared" ref="I52:I60" si="10">D52+E52</f>
        <v>504.245</v>
      </c>
      <c r="J52" s="370" t="s">
        <v>308</v>
      </c>
      <c r="K52" s="23"/>
      <c r="L52" s="8"/>
      <c r="M52" s="8"/>
    </row>
    <row r="53" spans="1:13" ht="55.15" customHeight="1" x14ac:dyDescent="0.4">
      <c r="A53" s="34"/>
      <c r="B53" s="478" t="s">
        <v>301</v>
      </c>
      <c r="C53" s="186"/>
      <c r="D53" s="368">
        <v>1444.854</v>
      </c>
      <c r="E53" s="369">
        <v>-1444.854</v>
      </c>
      <c r="F53" s="446"/>
      <c r="G53" s="202"/>
      <c r="H53" s="373">
        <f t="shared" si="9"/>
        <v>-1444.854</v>
      </c>
      <c r="I53" s="371">
        <f t="shared" si="10"/>
        <v>0</v>
      </c>
      <c r="J53" s="370" t="s">
        <v>255</v>
      </c>
      <c r="K53" s="23"/>
      <c r="L53" s="8"/>
      <c r="M53" s="8"/>
    </row>
    <row r="54" spans="1:13" ht="46.9" customHeight="1" x14ac:dyDescent="0.4">
      <c r="B54" s="478" t="s">
        <v>302</v>
      </c>
      <c r="C54" s="186"/>
      <c r="D54" s="368">
        <v>12.5</v>
      </c>
      <c r="E54" s="369">
        <v>-12.5</v>
      </c>
      <c r="F54" s="446"/>
      <c r="G54" s="202"/>
      <c r="H54" s="373">
        <f t="shared" si="9"/>
        <v>-12.5</v>
      </c>
      <c r="I54" s="371">
        <f t="shared" si="10"/>
        <v>0</v>
      </c>
      <c r="J54" s="370" t="s">
        <v>255</v>
      </c>
      <c r="K54" s="23"/>
      <c r="L54" s="8"/>
      <c r="M54" s="8"/>
    </row>
    <row r="55" spans="1:13" ht="73.349999999999994" customHeight="1" x14ac:dyDescent="0.4">
      <c r="B55" s="478" t="s">
        <v>303</v>
      </c>
      <c r="C55" s="186"/>
      <c r="D55" s="368">
        <v>211.60400000000001</v>
      </c>
      <c r="E55" s="369">
        <v>-111.55800000000001</v>
      </c>
      <c r="F55" s="445"/>
      <c r="G55" s="186"/>
      <c r="H55" s="373">
        <f t="shared" si="9"/>
        <v>-111.55800000000001</v>
      </c>
      <c r="I55" s="371">
        <f t="shared" si="10"/>
        <v>100.04600000000001</v>
      </c>
      <c r="J55" s="370" t="s">
        <v>344</v>
      </c>
      <c r="K55" s="23"/>
      <c r="L55" s="8"/>
      <c r="M55" s="8"/>
    </row>
    <row r="56" spans="1:13" ht="41.45" customHeight="1" x14ac:dyDescent="0.4">
      <c r="A56" s="34"/>
      <c r="B56" s="478" t="s">
        <v>304</v>
      </c>
      <c r="C56" s="186"/>
      <c r="D56" s="368">
        <v>33.19</v>
      </c>
      <c r="E56" s="369">
        <v>-33.19</v>
      </c>
      <c r="F56" s="446"/>
      <c r="G56" s="202"/>
      <c r="H56" s="373">
        <f t="shared" si="9"/>
        <v>-33.19</v>
      </c>
      <c r="I56" s="371">
        <f t="shared" si="10"/>
        <v>0</v>
      </c>
      <c r="J56" s="370" t="s">
        <v>309</v>
      </c>
      <c r="K56" s="23"/>
      <c r="L56" s="8"/>
      <c r="M56" s="8"/>
    </row>
    <row r="57" spans="1:13" ht="114" customHeight="1" x14ac:dyDescent="0.4">
      <c r="A57" s="34"/>
      <c r="B57" s="478" t="s">
        <v>305</v>
      </c>
      <c r="C57" s="186"/>
      <c r="D57" s="368">
        <v>2133.9780000000001</v>
      </c>
      <c r="E57" s="369">
        <v>-499.96199999999999</v>
      </c>
      <c r="F57" s="446"/>
      <c r="G57" s="202"/>
      <c r="H57" s="373">
        <f t="shared" si="9"/>
        <v>-499.96199999999999</v>
      </c>
      <c r="I57" s="371">
        <f t="shared" si="10"/>
        <v>1634.0160000000001</v>
      </c>
      <c r="J57" s="370" t="s">
        <v>310</v>
      </c>
      <c r="K57" s="23"/>
      <c r="L57" s="8"/>
      <c r="M57" s="8"/>
    </row>
    <row r="58" spans="1:13" ht="129.19999999999999" hidden="1" customHeight="1" x14ac:dyDescent="0.4">
      <c r="A58" s="34"/>
      <c r="B58" s="478"/>
      <c r="C58" s="186"/>
      <c r="D58" s="368"/>
      <c r="E58" s="369"/>
      <c r="F58" s="446"/>
      <c r="G58" s="202"/>
      <c r="H58" s="373">
        <f t="shared" si="9"/>
        <v>0</v>
      </c>
      <c r="I58" s="371">
        <f t="shared" si="10"/>
        <v>0</v>
      </c>
      <c r="J58" s="362"/>
      <c r="K58" s="23"/>
      <c r="L58" s="8"/>
      <c r="M58" s="8"/>
    </row>
    <row r="59" spans="1:13" ht="117" customHeight="1" x14ac:dyDescent="0.4">
      <c r="A59" s="34"/>
      <c r="B59" s="478" t="s">
        <v>306</v>
      </c>
      <c r="C59" s="186"/>
      <c r="D59" s="368">
        <v>230.55500000000001</v>
      </c>
      <c r="E59" s="369">
        <v>-114.325</v>
      </c>
      <c r="F59" s="446"/>
      <c r="G59" s="202"/>
      <c r="H59" s="373">
        <f t="shared" si="9"/>
        <v>-114.325</v>
      </c>
      <c r="I59" s="371">
        <f t="shared" si="10"/>
        <v>116.23</v>
      </c>
      <c r="J59" s="370" t="s">
        <v>354</v>
      </c>
      <c r="K59" s="23"/>
      <c r="L59" s="8"/>
      <c r="M59" s="8"/>
    </row>
    <row r="60" spans="1:13" s="416" customFormat="1" ht="116.45" hidden="1" customHeight="1" x14ac:dyDescent="0.35">
      <c r="A60" s="407"/>
      <c r="B60" s="408" t="s">
        <v>311</v>
      </c>
      <c r="C60" s="409" t="s">
        <v>323</v>
      </c>
      <c r="D60" s="410"/>
      <c r="E60" s="410"/>
      <c r="F60" s="446">
        <f>E60</f>
        <v>0</v>
      </c>
      <c r="G60" s="411"/>
      <c r="H60" s="411"/>
      <c r="I60" s="412">
        <f t="shared" si="10"/>
        <v>0</v>
      </c>
      <c r="J60" s="413" t="s">
        <v>339</v>
      </c>
      <c r="K60" s="414"/>
      <c r="L60" s="415"/>
      <c r="M60" s="415"/>
    </row>
    <row r="61" spans="1:13" ht="168" hidden="1" customHeight="1" x14ac:dyDescent="0.3">
      <c r="A61" s="34"/>
      <c r="B61" s="185"/>
      <c r="C61" s="186"/>
      <c r="D61" s="359"/>
      <c r="E61" s="359"/>
      <c r="F61" s="446"/>
      <c r="G61" s="202"/>
      <c r="H61" s="202"/>
      <c r="I61" s="189"/>
      <c r="J61" s="185"/>
      <c r="K61" s="23"/>
      <c r="L61" s="8"/>
      <c r="M61" s="8"/>
    </row>
    <row r="62" spans="1:13" ht="71.45" hidden="1" customHeight="1" x14ac:dyDescent="0.3">
      <c r="A62" s="34"/>
      <c r="B62" s="185"/>
      <c r="C62" s="186"/>
      <c r="D62" s="359"/>
      <c r="E62" s="359"/>
      <c r="F62" s="430"/>
      <c r="G62" s="189"/>
      <c r="H62" s="189"/>
      <c r="I62" s="189"/>
      <c r="J62" s="185"/>
      <c r="K62" s="23"/>
      <c r="L62" s="8"/>
      <c r="M62" s="8"/>
    </row>
    <row r="63" spans="1:13" ht="81" hidden="1" customHeight="1" x14ac:dyDescent="0.3">
      <c r="A63" s="34"/>
      <c r="B63" s="185"/>
      <c r="C63" s="186"/>
      <c r="D63" s="359"/>
      <c r="E63" s="359"/>
      <c r="F63" s="430"/>
      <c r="G63" s="189"/>
      <c r="H63" s="189"/>
      <c r="I63" s="189"/>
      <c r="J63" s="185"/>
      <c r="K63" s="23"/>
      <c r="L63" s="8"/>
      <c r="M63" s="8"/>
    </row>
    <row r="64" spans="1:13" s="440" customFormat="1" ht="81" customHeight="1" x14ac:dyDescent="0.3">
      <c r="A64" s="431"/>
      <c r="B64" s="469" t="s">
        <v>383</v>
      </c>
      <c r="C64" s="461"/>
      <c r="D64" s="470">
        <f>SUM(D42:D59)</f>
        <v>34044.637999999999</v>
      </c>
      <c r="E64" s="470">
        <f t="shared" ref="E64:I64" si="11">SUM(E42:E59)</f>
        <v>-18800</v>
      </c>
      <c r="F64" s="470">
        <f t="shared" si="11"/>
        <v>-11735.573</v>
      </c>
      <c r="G64" s="470">
        <f t="shared" si="11"/>
        <v>0</v>
      </c>
      <c r="H64" s="470">
        <f t="shared" si="11"/>
        <v>-7064.4269999999997</v>
      </c>
      <c r="I64" s="470">
        <f t="shared" si="11"/>
        <v>15244.638000000001</v>
      </c>
      <c r="J64" s="469"/>
      <c r="K64" s="438"/>
      <c r="L64" s="439"/>
      <c r="M64" s="439"/>
    </row>
    <row r="65" spans="1:12" s="199" customFormat="1" ht="58.7" customHeight="1" x14ac:dyDescent="0.35">
      <c r="A65" s="196"/>
      <c r="B65" s="190" t="s">
        <v>151</v>
      </c>
      <c r="C65" s="402"/>
      <c r="D65" s="339">
        <f t="shared" ref="D65:I65" si="12">D18+D28+D41+D64+D30</f>
        <v>96332.491999999998</v>
      </c>
      <c r="E65" s="339">
        <f t="shared" si="12"/>
        <v>-69282.784</v>
      </c>
      <c r="F65" s="339">
        <f t="shared" si="12"/>
        <v>-62224.999000000003</v>
      </c>
      <c r="G65" s="339">
        <f t="shared" si="12"/>
        <v>2465.0880000000002</v>
      </c>
      <c r="H65" s="339">
        <f t="shared" si="12"/>
        <v>-7057.7849999999999</v>
      </c>
      <c r="I65" s="339">
        <f t="shared" si="12"/>
        <v>27043.065999999999</v>
      </c>
      <c r="J65" s="183"/>
      <c r="K65" s="197" t="s">
        <v>50</v>
      </c>
      <c r="L65" s="198"/>
    </row>
    <row r="66" spans="1:12" ht="25.5" customHeight="1" x14ac:dyDescent="0.3">
      <c r="A66" s="1850" t="s">
        <v>150</v>
      </c>
      <c r="B66" s="1850"/>
      <c r="C66" s="1850"/>
      <c r="D66" s="1850"/>
      <c r="E66" s="1850"/>
      <c r="F66" s="1850"/>
      <c r="G66" s="1850"/>
      <c r="H66" s="1850"/>
      <c r="I66" s="1850"/>
      <c r="J66" s="1850"/>
    </row>
    <row r="67" spans="1:12" s="15" customFormat="1" ht="110.85" customHeight="1" x14ac:dyDescent="0.35">
      <c r="A67" s="19"/>
      <c r="B67" s="200" t="s">
        <v>165</v>
      </c>
      <c r="C67" s="200" t="s">
        <v>325</v>
      </c>
      <c r="D67" s="340">
        <v>36353.714</v>
      </c>
      <c r="E67" s="340">
        <v>-3089.8780000000002</v>
      </c>
      <c r="F67" s="449">
        <v>-3089.8780000000002</v>
      </c>
      <c r="G67" s="360"/>
      <c r="H67" s="189"/>
      <c r="I67" s="187">
        <f t="shared" ref="I67:I78" si="13">D67+E67</f>
        <v>33263.836000000003</v>
      </c>
      <c r="J67" s="404" t="s">
        <v>324</v>
      </c>
    </row>
    <row r="68" spans="1:12" ht="105.95" customHeight="1" x14ac:dyDescent="0.3">
      <c r="A68" s="34"/>
      <c r="B68" s="200" t="s">
        <v>244</v>
      </c>
      <c r="C68" s="200" t="s">
        <v>326</v>
      </c>
      <c r="D68" s="340">
        <v>2107.9090000000001</v>
      </c>
      <c r="E68" s="340">
        <v>-135.24</v>
      </c>
      <c r="F68" s="449">
        <v>-135.24</v>
      </c>
      <c r="G68" s="360"/>
      <c r="H68" s="189"/>
      <c r="I68" s="187">
        <f t="shared" si="13"/>
        <v>1972.6690000000001</v>
      </c>
      <c r="J68" s="404" t="s">
        <v>324</v>
      </c>
    </row>
    <row r="69" spans="1:12" ht="78" hidden="1" customHeight="1" x14ac:dyDescent="0.3">
      <c r="A69" s="169"/>
      <c r="B69" s="405" t="s">
        <v>11</v>
      </c>
      <c r="C69" s="34" t="s">
        <v>162</v>
      </c>
      <c r="D69" s="341"/>
      <c r="E69" s="341"/>
      <c r="F69" s="449"/>
      <c r="G69" s="360"/>
      <c r="H69" s="189"/>
      <c r="I69" s="187">
        <f t="shared" si="13"/>
        <v>0</v>
      </c>
      <c r="J69" s="404" t="s">
        <v>324</v>
      </c>
    </row>
    <row r="70" spans="1:12" ht="71.45" hidden="1" customHeight="1" x14ac:dyDescent="0.3">
      <c r="A70" s="169">
        <v>2</v>
      </c>
      <c r="B70" s="405" t="s">
        <v>163</v>
      </c>
      <c r="C70" s="148" t="s">
        <v>164</v>
      </c>
      <c r="D70" s="341"/>
      <c r="E70" s="341"/>
      <c r="F70" s="449"/>
      <c r="G70" s="360"/>
      <c r="H70" s="189"/>
      <c r="I70" s="187">
        <f t="shared" si="13"/>
        <v>0</v>
      </c>
      <c r="J70" s="404" t="s">
        <v>324</v>
      </c>
    </row>
    <row r="71" spans="1:12" ht="112.7" customHeight="1" x14ac:dyDescent="0.3">
      <c r="A71" s="169"/>
      <c r="B71" s="406" t="s">
        <v>167</v>
      </c>
      <c r="C71" s="184" t="s">
        <v>327</v>
      </c>
      <c r="D71" s="341">
        <v>17239.482</v>
      </c>
      <c r="E71" s="341">
        <v>-1220.164</v>
      </c>
      <c r="F71" s="449"/>
      <c r="G71" s="360"/>
      <c r="H71" s="341">
        <v>-1220.164</v>
      </c>
      <c r="I71" s="187">
        <f t="shared" si="13"/>
        <v>16019.317999999999</v>
      </c>
      <c r="J71" s="404" t="s">
        <v>324</v>
      </c>
    </row>
    <row r="72" spans="1:12" ht="96.4" customHeight="1" x14ac:dyDescent="0.3">
      <c r="A72" s="169"/>
      <c r="B72" s="406" t="s">
        <v>169</v>
      </c>
      <c r="C72" s="184" t="s">
        <v>328</v>
      </c>
      <c r="D72" s="341">
        <v>8713.2559999999994</v>
      </c>
      <c r="E72" s="341">
        <v>-565.16499999999996</v>
      </c>
      <c r="F72" s="430">
        <v>-565.16499999999996</v>
      </c>
      <c r="G72" s="360"/>
      <c r="H72" s="189"/>
      <c r="I72" s="187">
        <f t="shared" si="13"/>
        <v>8148.0910000000003</v>
      </c>
      <c r="J72" s="404" t="s">
        <v>324</v>
      </c>
    </row>
    <row r="73" spans="1:12" ht="101.85" customHeight="1" x14ac:dyDescent="0.3">
      <c r="A73" s="169"/>
      <c r="B73" s="406" t="s">
        <v>11</v>
      </c>
      <c r="C73" s="184" t="s">
        <v>329</v>
      </c>
      <c r="D73" s="341">
        <v>101511.545</v>
      </c>
      <c r="E73" s="341">
        <f>-8615.976-492.165</f>
        <v>-9108.1409999999996</v>
      </c>
      <c r="F73" s="430"/>
      <c r="G73" s="360">
        <v>-492.16500000000002</v>
      </c>
      <c r="H73" s="341">
        <v>-8615.9760000000006</v>
      </c>
      <c r="I73" s="187">
        <f>D73+E73</f>
        <v>92403.403999999995</v>
      </c>
      <c r="J73" s="404" t="s">
        <v>324</v>
      </c>
    </row>
    <row r="74" spans="1:12" ht="82.9" customHeight="1" x14ac:dyDescent="0.3">
      <c r="A74" s="169"/>
      <c r="B74" s="406" t="s">
        <v>245</v>
      </c>
      <c r="C74" s="184" t="s">
        <v>331</v>
      </c>
      <c r="D74" s="341">
        <v>22031.701000000001</v>
      </c>
      <c r="E74" s="341">
        <f>-1870.473-101.86</f>
        <v>-1972.3330000000001</v>
      </c>
      <c r="F74" s="430"/>
      <c r="G74" s="360">
        <v>-101.86</v>
      </c>
      <c r="H74" s="341">
        <v>-1870.473</v>
      </c>
      <c r="I74" s="187">
        <f t="shared" si="13"/>
        <v>20059.367999999999</v>
      </c>
      <c r="J74" s="404" t="s">
        <v>324</v>
      </c>
    </row>
    <row r="75" spans="1:12" ht="90.4" customHeight="1" x14ac:dyDescent="0.3">
      <c r="A75" s="169"/>
      <c r="B75" s="406" t="s">
        <v>337</v>
      </c>
      <c r="C75" s="184" t="s">
        <v>332</v>
      </c>
      <c r="D75" s="341">
        <v>537.30700000000002</v>
      </c>
      <c r="E75" s="341">
        <v>-36.368000000000002</v>
      </c>
      <c r="F75" s="430"/>
      <c r="G75" s="360"/>
      <c r="H75" s="341">
        <v>-36.368000000000002</v>
      </c>
      <c r="I75" s="187">
        <f t="shared" si="13"/>
        <v>500.93900000000002</v>
      </c>
      <c r="J75" s="404" t="s">
        <v>324</v>
      </c>
    </row>
    <row r="76" spans="1:12" ht="87" customHeight="1" x14ac:dyDescent="0.3">
      <c r="A76" s="169"/>
      <c r="B76" s="406" t="s">
        <v>335</v>
      </c>
      <c r="C76" s="184" t="s">
        <v>333</v>
      </c>
      <c r="D76" s="341">
        <v>93.006</v>
      </c>
      <c r="E76" s="341">
        <v>-3.048</v>
      </c>
      <c r="F76" s="430"/>
      <c r="G76" s="360"/>
      <c r="H76" s="341">
        <v>-3.048</v>
      </c>
      <c r="I76" s="187">
        <f t="shared" si="13"/>
        <v>89.957999999999998</v>
      </c>
      <c r="J76" s="404" t="s">
        <v>324</v>
      </c>
    </row>
    <row r="77" spans="1:12" ht="115.5" customHeight="1" x14ac:dyDescent="0.3">
      <c r="A77" s="169"/>
      <c r="B77" s="406" t="s">
        <v>336</v>
      </c>
      <c r="C77" s="184" t="s">
        <v>334</v>
      </c>
      <c r="D77" s="341">
        <v>566.529</v>
      </c>
      <c r="E77" s="341">
        <v>-38.139000000000003</v>
      </c>
      <c r="F77" s="430"/>
      <c r="G77" s="360"/>
      <c r="H77" s="341">
        <v>-38.139000000000003</v>
      </c>
      <c r="I77" s="187">
        <f t="shared" si="13"/>
        <v>528.39</v>
      </c>
      <c r="J77" s="404" t="s">
        <v>324</v>
      </c>
    </row>
    <row r="78" spans="1:12" ht="74.849999999999994" customHeight="1" x14ac:dyDescent="0.3">
      <c r="A78" s="169"/>
      <c r="B78" s="406" t="s">
        <v>338</v>
      </c>
      <c r="C78" s="184" t="s">
        <v>330</v>
      </c>
      <c r="D78" s="341">
        <v>5.2309999999999999</v>
      </c>
      <c r="E78" s="341">
        <v>0</v>
      </c>
      <c r="F78" s="430"/>
      <c r="G78" s="360"/>
      <c r="H78" s="189"/>
      <c r="I78" s="187">
        <f t="shared" si="13"/>
        <v>5.2309999999999999</v>
      </c>
      <c r="J78" s="404"/>
    </row>
    <row r="79" spans="1:12" ht="111.75" customHeight="1" x14ac:dyDescent="0.4">
      <c r="A79" s="360"/>
      <c r="B79" s="188" t="s">
        <v>152</v>
      </c>
      <c r="C79" s="183"/>
      <c r="D79" s="341">
        <f t="shared" ref="D79:I79" si="14">SUM(D67:D78)</f>
        <v>189159.67999999999</v>
      </c>
      <c r="E79" s="341">
        <f t="shared" si="14"/>
        <v>-16168.476000000001</v>
      </c>
      <c r="F79" s="341">
        <f t="shared" si="14"/>
        <v>-3790.2829999999999</v>
      </c>
      <c r="G79" s="341">
        <f t="shared" si="14"/>
        <v>-594.02499999999998</v>
      </c>
      <c r="H79" s="341">
        <f t="shared" si="14"/>
        <v>-11784.168</v>
      </c>
      <c r="I79" s="341">
        <f t="shared" si="14"/>
        <v>172991.204</v>
      </c>
      <c r="J79" s="421"/>
    </row>
    <row r="80" spans="1:12" ht="25.5" hidden="1" customHeight="1" x14ac:dyDescent="0.3">
      <c r="A80" s="1851" t="s">
        <v>219</v>
      </c>
      <c r="B80" s="1851"/>
      <c r="C80" s="1851"/>
      <c r="D80" s="1851"/>
      <c r="E80" s="1851"/>
      <c r="F80" s="1851"/>
      <c r="G80" s="1851"/>
      <c r="H80" s="1851"/>
      <c r="I80" s="1851"/>
      <c r="J80" s="1851"/>
    </row>
    <row r="81" spans="1:10" ht="87.75" hidden="1" customHeight="1" x14ac:dyDescent="0.3">
      <c r="A81" s="360"/>
      <c r="B81" s="188" t="s">
        <v>165</v>
      </c>
      <c r="C81" s="200" t="s">
        <v>157</v>
      </c>
      <c r="D81" s="340"/>
      <c r="E81" s="340"/>
      <c r="F81" s="449">
        <f>E81</f>
        <v>0</v>
      </c>
      <c r="G81" s="360"/>
      <c r="H81" s="189">
        <f>D81-F81</f>
        <v>0</v>
      </c>
      <c r="I81" s="189">
        <f>E81-G81</f>
        <v>0</v>
      </c>
      <c r="J81" s="422" t="s">
        <v>158</v>
      </c>
    </row>
    <row r="82" spans="1:10" ht="107.45" hidden="1" customHeight="1" x14ac:dyDescent="0.3">
      <c r="A82" s="360">
        <v>1</v>
      </c>
      <c r="B82" s="188" t="s">
        <v>233</v>
      </c>
      <c r="C82" s="200" t="s">
        <v>218</v>
      </c>
      <c r="D82" s="342"/>
      <c r="E82" s="342"/>
      <c r="F82" s="450"/>
      <c r="G82" s="194"/>
      <c r="H82" s="189">
        <f>D82</f>
        <v>0</v>
      </c>
      <c r="I82" s="189">
        <f>E82</f>
        <v>0</v>
      </c>
      <c r="J82" s="422" t="s">
        <v>234</v>
      </c>
    </row>
    <row r="83" spans="1:10" ht="78" hidden="1" customHeight="1" x14ac:dyDescent="0.35">
      <c r="A83" s="196"/>
      <c r="B83" s="191" t="s">
        <v>11</v>
      </c>
      <c r="C83" s="200" t="s">
        <v>162</v>
      </c>
      <c r="D83" s="339"/>
      <c r="E83" s="339"/>
      <c r="F83" s="449">
        <f>E83</f>
        <v>0</v>
      </c>
      <c r="G83" s="193"/>
      <c r="H83" s="189">
        <f>D83-F83</f>
        <v>0</v>
      </c>
      <c r="I83" s="189">
        <f>E83-G83</f>
        <v>0</v>
      </c>
      <c r="J83" s="183" t="s">
        <v>173</v>
      </c>
    </row>
    <row r="84" spans="1:10" ht="97.5" hidden="1" customHeight="1" x14ac:dyDescent="0.35">
      <c r="A84" s="196">
        <v>2</v>
      </c>
      <c r="B84" s="191" t="s">
        <v>235</v>
      </c>
      <c r="C84" s="200" t="s">
        <v>217</v>
      </c>
      <c r="D84" s="339"/>
      <c r="E84" s="339"/>
      <c r="F84" s="430"/>
      <c r="G84" s="193"/>
      <c r="H84" s="189">
        <f>D84</f>
        <v>0</v>
      </c>
      <c r="I84" s="189">
        <f>E84</f>
        <v>0</v>
      </c>
      <c r="J84" s="422" t="s">
        <v>236</v>
      </c>
    </row>
    <row r="85" spans="1:10" ht="63" hidden="1" customHeight="1" x14ac:dyDescent="0.35">
      <c r="A85" s="196"/>
      <c r="B85" s="191" t="s">
        <v>167</v>
      </c>
      <c r="C85" s="184" t="s">
        <v>168</v>
      </c>
      <c r="D85" s="339"/>
      <c r="E85" s="339"/>
      <c r="F85" s="451"/>
      <c r="G85" s="193"/>
      <c r="H85" s="189">
        <f>D85-F85</f>
        <v>0</v>
      </c>
      <c r="I85" s="189">
        <f>E85-G85</f>
        <v>0</v>
      </c>
      <c r="J85" s="423" t="s">
        <v>172</v>
      </c>
    </row>
    <row r="86" spans="1:10" ht="80.45" hidden="1" customHeight="1" x14ac:dyDescent="0.35">
      <c r="A86" s="196">
        <v>3</v>
      </c>
      <c r="B86" s="191" t="s">
        <v>169</v>
      </c>
      <c r="C86" s="184" t="s">
        <v>170</v>
      </c>
      <c r="D86" s="339"/>
      <c r="E86" s="339"/>
      <c r="F86" s="430"/>
      <c r="G86" s="193"/>
      <c r="H86" s="189"/>
      <c r="I86" s="189"/>
      <c r="J86" s="423" t="s">
        <v>171</v>
      </c>
    </row>
    <row r="87" spans="1:10" ht="100.5" hidden="1" customHeight="1" x14ac:dyDescent="0.4">
      <c r="A87" s="360"/>
      <c r="B87" s="188" t="s">
        <v>232</v>
      </c>
      <c r="C87" s="183"/>
      <c r="D87" s="341">
        <f t="shared" ref="D87:I87" si="15">D82+D84</f>
        <v>0</v>
      </c>
      <c r="E87" s="341">
        <f t="shared" si="15"/>
        <v>0</v>
      </c>
      <c r="F87" s="430">
        <f t="shared" si="15"/>
        <v>0</v>
      </c>
      <c r="G87" s="189">
        <f t="shared" si="15"/>
        <v>0</v>
      </c>
      <c r="H87" s="189">
        <f t="shared" si="15"/>
        <v>0</v>
      </c>
      <c r="I87" s="189">
        <f t="shared" si="15"/>
        <v>0</v>
      </c>
      <c r="J87" s="421"/>
    </row>
    <row r="88" spans="1:10" s="358" customFormat="1" ht="55.5" customHeight="1" x14ac:dyDescent="0.4">
      <c r="A88" s="196"/>
      <c r="B88" s="190" t="s">
        <v>243</v>
      </c>
      <c r="C88" s="402"/>
      <c r="D88" s="339">
        <f t="shared" ref="D88:I88" si="16">D65+D79</f>
        <v>285492.17200000002</v>
      </c>
      <c r="E88" s="339">
        <f t="shared" si="16"/>
        <v>-85451.26</v>
      </c>
      <c r="F88" s="448">
        <f t="shared" si="16"/>
        <v>-66015.282000000007</v>
      </c>
      <c r="G88" s="192">
        <f t="shared" si="16"/>
        <v>1871.0630000000001</v>
      </c>
      <c r="H88" s="192">
        <f t="shared" si="16"/>
        <v>-18841.953000000001</v>
      </c>
      <c r="I88" s="192">
        <f t="shared" si="16"/>
        <v>200034.27</v>
      </c>
      <c r="J88" s="421"/>
    </row>
    <row r="89" spans="1:10" ht="55.5" customHeight="1" x14ac:dyDescent="0.4">
      <c r="A89" s="350"/>
      <c r="B89" s="1840" t="s">
        <v>248</v>
      </c>
      <c r="C89" s="1841"/>
      <c r="D89" s="353">
        <f>D88</f>
        <v>285492.17200000002</v>
      </c>
      <c r="E89" s="353">
        <f>E88</f>
        <v>-85451.26</v>
      </c>
      <c r="F89" s="452"/>
      <c r="G89" s="351"/>
      <c r="H89" s="351"/>
      <c r="I89" s="351"/>
      <c r="J89" s="424"/>
    </row>
    <row r="90" spans="1:10" ht="55.5" customHeight="1" x14ac:dyDescent="0.4">
      <c r="A90" s="350"/>
      <c r="B90" s="356" t="s">
        <v>247</v>
      </c>
      <c r="C90" s="403"/>
      <c r="D90" s="354">
        <f>D65</f>
        <v>96332.491999999998</v>
      </c>
      <c r="E90" s="354">
        <f>E65</f>
        <v>-69282.784</v>
      </c>
      <c r="F90" s="452">
        <f>F65</f>
        <v>-62224.999000000003</v>
      </c>
      <c r="G90" s="351"/>
      <c r="H90" s="351"/>
      <c r="I90" s="351"/>
      <c r="J90" s="424"/>
    </row>
    <row r="91" spans="1:10" ht="83.25" x14ac:dyDescent="0.3">
      <c r="B91" s="357" t="s">
        <v>246</v>
      </c>
      <c r="D91" s="355">
        <f>D79</f>
        <v>189159.67999999999</v>
      </c>
      <c r="E91" s="355">
        <f>E79</f>
        <v>-16168.476000000001</v>
      </c>
      <c r="F91" s="453">
        <f>F79</f>
        <v>-3790.2829999999999</v>
      </c>
    </row>
    <row r="92" spans="1:10" ht="27" x14ac:dyDescent="0.3">
      <c r="B92" s="352"/>
    </row>
    <row r="93" spans="1:10" s="201" customFormat="1" ht="27.75" x14ac:dyDescent="0.4">
      <c r="A93" s="203"/>
      <c r="B93" s="201" t="s">
        <v>7</v>
      </c>
      <c r="D93" s="343"/>
      <c r="E93" s="343"/>
      <c r="F93" s="454"/>
      <c r="G93" s="204"/>
      <c r="H93" s="204"/>
      <c r="I93" s="204"/>
      <c r="J93" s="205" t="s">
        <v>8</v>
      </c>
    </row>
    <row r="94" spans="1:10" ht="20.25" customHeight="1" x14ac:dyDescent="0.3"/>
    <row r="96" spans="1:10" hidden="1" x14ac:dyDescent="0.3">
      <c r="A96" s="169" t="s">
        <v>96</v>
      </c>
      <c r="B96" s="145" t="s">
        <v>213</v>
      </c>
      <c r="C96" s="145" t="s">
        <v>214</v>
      </c>
      <c r="D96" s="345" t="s">
        <v>215</v>
      </c>
      <c r="E96" s="345" t="s">
        <v>215</v>
      </c>
      <c r="F96" s="455"/>
      <c r="J96" s="44"/>
    </row>
    <row r="97" spans="1:10" hidden="1" x14ac:dyDescent="0.3">
      <c r="A97" s="1842">
        <v>70101</v>
      </c>
      <c r="B97" s="146" t="s">
        <v>205</v>
      </c>
      <c r="C97" s="146">
        <v>3132</v>
      </c>
      <c r="D97" s="346">
        <v>-7.673</v>
      </c>
      <c r="E97" s="346">
        <v>-7.673</v>
      </c>
      <c r="F97" s="455" t="s">
        <v>208</v>
      </c>
      <c r="G97" s="195">
        <f>E97+E98+E99+E100</f>
        <v>-59.658000000000001</v>
      </c>
      <c r="H97" s="195" t="e">
        <f>F97+F103</f>
        <v>#VALUE!</v>
      </c>
      <c r="I97" s="195">
        <f>G97+G103</f>
        <v>-228.358</v>
      </c>
      <c r="J97" s="44"/>
    </row>
    <row r="98" spans="1:10" hidden="1" x14ac:dyDescent="0.3">
      <c r="A98" s="1843"/>
      <c r="B98" s="146" t="s">
        <v>206</v>
      </c>
      <c r="C98" s="146">
        <v>3132</v>
      </c>
      <c r="D98" s="347">
        <v>-27.95</v>
      </c>
      <c r="E98" s="347">
        <v>-27.95</v>
      </c>
      <c r="F98" s="455" t="s">
        <v>208</v>
      </c>
      <c r="H98" s="195" t="e">
        <f>#REF!</f>
        <v>#REF!</v>
      </c>
      <c r="I98" s="195" t="e">
        <f>#REF!</f>
        <v>#REF!</v>
      </c>
    </row>
    <row r="99" spans="1:10" hidden="1" x14ac:dyDescent="0.3">
      <c r="A99" s="1843"/>
      <c r="B99" s="146" t="s">
        <v>228</v>
      </c>
      <c r="C99" s="146">
        <v>3210</v>
      </c>
      <c r="D99" s="347"/>
      <c r="E99" s="347"/>
      <c r="F99" s="455" t="s">
        <v>208</v>
      </c>
      <c r="G99" s="195">
        <v>-100</v>
      </c>
    </row>
    <row r="100" spans="1:10" hidden="1" x14ac:dyDescent="0.3">
      <c r="A100" s="1843"/>
      <c r="B100" s="146" t="s">
        <v>229</v>
      </c>
      <c r="C100" s="146">
        <v>3210</v>
      </c>
      <c r="D100" s="347">
        <v>-24.035</v>
      </c>
      <c r="E100" s="347">
        <v>-24.035</v>
      </c>
      <c r="F100" s="455" t="s">
        <v>208</v>
      </c>
    </row>
    <row r="101" spans="1:10" hidden="1" x14ac:dyDescent="0.3">
      <c r="A101" s="1844"/>
      <c r="B101" s="146" t="s">
        <v>210</v>
      </c>
      <c r="C101" s="146">
        <v>3110</v>
      </c>
      <c r="D101" s="347">
        <v>-3.8559999999999999</v>
      </c>
      <c r="E101" s="347">
        <v>-3.8559999999999999</v>
      </c>
      <c r="F101" s="455" t="s">
        <v>209</v>
      </c>
    </row>
    <row r="102" spans="1:10" hidden="1" x14ac:dyDescent="0.3">
      <c r="A102" s="1842">
        <v>70201</v>
      </c>
      <c r="B102" s="146" t="s">
        <v>204</v>
      </c>
      <c r="C102" s="146">
        <v>3132</v>
      </c>
      <c r="D102" s="347"/>
      <c r="E102" s="347"/>
      <c r="F102" s="455" t="s">
        <v>208</v>
      </c>
      <c r="G102" s="195">
        <f>E102+E103+E106</f>
        <v>-166.34200000000001</v>
      </c>
    </row>
    <row r="103" spans="1:10" hidden="1" x14ac:dyDescent="0.3">
      <c r="A103" s="1843"/>
      <c r="B103" s="146" t="s">
        <v>224</v>
      </c>
      <c r="C103" s="146">
        <v>3132</v>
      </c>
      <c r="D103" s="347">
        <v>-148.01</v>
      </c>
      <c r="E103" s="347">
        <v>-148.01</v>
      </c>
      <c r="F103" s="455" t="s">
        <v>208</v>
      </c>
      <c r="G103" s="195">
        <f>E103+E106+E104+E105</f>
        <v>-168.7</v>
      </c>
      <c r="H103" s="195">
        <v>168.7</v>
      </c>
      <c r="I103" s="195">
        <v>168.7</v>
      </c>
    </row>
    <row r="104" spans="1:10" hidden="1" x14ac:dyDescent="0.3">
      <c r="A104" s="1843"/>
      <c r="B104" s="146" t="s">
        <v>230</v>
      </c>
      <c r="C104" s="146">
        <v>3132</v>
      </c>
      <c r="D104" s="347">
        <v>-1.9750000000000001</v>
      </c>
      <c r="E104" s="347">
        <v>-1.9750000000000001</v>
      </c>
      <c r="F104" s="455" t="s">
        <v>208</v>
      </c>
    </row>
    <row r="105" spans="1:10" hidden="1" x14ac:dyDescent="0.3">
      <c r="A105" s="1843"/>
      <c r="B105" s="146" t="s">
        <v>231</v>
      </c>
      <c r="C105" s="146">
        <v>3132</v>
      </c>
      <c r="D105" s="347">
        <v>-0.38300000000000001</v>
      </c>
      <c r="E105" s="347">
        <v>-0.38300000000000001</v>
      </c>
      <c r="F105" s="455" t="s">
        <v>208</v>
      </c>
    </row>
    <row r="106" spans="1:10" hidden="1" x14ac:dyDescent="0.3">
      <c r="A106" s="1843"/>
      <c r="B106" s="146" t="s">
        <v>212</v>
      </c>
      <c r="C106" s="146">
        <v>3132</v>
      </c>
      <c r="D106" s="347">
        <v>-18.332000000000001</v>
      </c>
      <c r="E106" s="347">
        <v>-18.332000000000001</v>
      </c>
      <c r="F106" s="455" t="s">
        <v>208</v>
      </c>
    </row>
    <row r="107" spans="1:10" hidden="1" x14ac:dyDescent="0.3">
      <c r="A107" s="1844"/>
      <c r="B107" s="146" t="s">
        <v>211</v>
      </c>
      <c r="C107" s="146">
        <v>3110</v>
      </c>
      <c r="D107" s="347">
        <v>-0.34200000000000003</v>
      </c>
      <c r="E107" s="347">
        <v>-0.34200000000000003</v>
      </c>
      <c r="F107" s="455" t="s">
        <v>209</v>
      </c>
    </row>
    <row r="108" spans="1:10" hidden="1" x14ac:dyDescent="0.3">
      <c r="A108" s="361">
        <v>150110</v>
      </c>
      <c r="B108" s="146" t="s">
        <v>226</v>
      </c>
      <c r="C108" s="146">
        <v>3142</v>
      </c>
      <c r="D108" s="347">
        <v>-370</v>
      </c>
      <c r="E108" s="347">
        <v>-370</v>
      </c>
      <c r="F108" s="455" t="s">
        <v>227</v>
      </c>
    </row>
    <row r="109" spans="1:10" hidden="1" x14ac:dyDescent="0.3">
      <c r="A109" s="169">
        <v>70501</v>
      </c>
      <c r="B109" s="146" t="s">
        <v>207</v>
      </c>
      <c r="C109" s="146">
        <v>2230</v>
      </c>
      <c r="D109" s="347">
        <v>-200</v>
      </c>
      <c r="E109" s="347">
        <v>-200</v>
      </c>
      <c r="F109" s="455" t="s">
        <v>220</v>
      </c>
    </row>
    <row r="110" spans="1:10" hidden="1" x14ac:dyDescent="0.3">
      <c r="A110" s="1842">
        <v>91108</v>
      </c>
      <c r="B110" s="1852" t="s">
        <v>223</v>
      </c>
      <c r="C110" s="146">
        <v>2240</v>
      </c>
      <c r="D110" s="347">
        <v>-112.8</v>
      </c>
      <c r="E110" s="347">
        <v>-112.8</v>
      </c>
      <c r="F110" s="455" t="s">
        <v>221</v>
      </c>
    </row>
    <row r="111" spans="1:10" hidden="1" x14ac:dyDescent="0.3">
      <c r="A111" s="1844"/>
      <c r="B111" s="1853"/>
      <c r="C111" s="146">
        <v>2730</v>
      </c>
      <c r="D111" s="347">
        <v>-23.259</v>
      </c>
      <c r="E111" s="347">
        <v>-23.259</v>
      </c>
      <c r="F111" s="455" t="s">
        <v>222</v>
      </c>
    </row>
    <row r="112" spans="1:10" hidden="1" x14ac:dyDescent="0.3">
      <c r="A112" s="1837" t="s">
        <v>216</v>
      </c>
      <c r="B112" s="1838"/>
      <c r="C112" s="1839"/>
      <c r="D112" s="347">
        <f>SUM(D97:D111)</f>
        <v>-938.61500000000001</v>
      </c>
      <c r="E112" s="347">
        <f>SUM(E97:E111)</f>
        <v>-938.61500000000001</v>
      </c>
      <c r="F112" s="455"/>
    </row>
  </sheetData>
  <mergeCells count="10">
    <mergeCell ref="A112:C112"/>
    <mergeCell ref="B89:C89"/>
    <mergeCell ref="A97:A101"/>
    <mergeCell ref="A102:A107"/>
    <mergeCell ref="B1:J2"/>
    <mergeCell ref="A5:J5"/>
    <mergeCell ref="A66:J66"/>
    <mergeCell ref="A80:J80"/>
    <mergeCell ref="A110:A111"/>
    <mergeCell ref="B110:B111"/>
  </mergeCells>
  <phoneticPr fontId="35" type="noConversion"/>
  <pageMargins left="0" right="0" top="0" bottom="0" header="0" footer="0.11811023622047245"/>
  <pageSetup paperSize="9" scale="25" fitToHeight="2" orientation="portrait" r:id="rId1"/>
  <headerFooter alignWithMargins="0"/>
  <rowBreaks count="2" manualBreakCount="2">
    <brk id="65" max="7" man="1"/>
    <brk id="95"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128"/>
  <sheetViews>
    <sheetView zoomScale="44" zoomScaleNormal="44" workbookViewId="0">
      <pane xSplit="2" ySplit="3" topLeftCell="C72" activePane="bottomRight" state="frozen"/>
      <selection pane="topRight" activeCell="C1" sqref="C1"/>
      <selection pane="bottomLeft" activeCell="A5" sqref="A5"/>
      <selection pane="bottomRight" activeCell="E49" sqref="E49"/>
    </sheetView>
  </sheetViews>
  <sheetFormatPr defaultColWidth="9.140625" defaultRowHeight="20.25" x14ac:dyDescent="0.3"/>
  <cols>
    <col min="1" max="1" width="7.42578125" style="170" customWidth="1"/>
    <col min="2" max="2" width="67.42578125" style="147" customWidth="1"/>
    <col min="3" max="3" width="64.42578125" style="147" customWidth="1"/>
    <col min="4" max="4" width="30.7109375" style="344" customWidth="1"/>
    <col min="5" max="5" width="28.85546875" style="344" customWidth="1"/>
    <col min="6" max="6" width="26.5703125" style="453" customWidth="1"/>
    <col min="7" max="7" width="24" style="195" customWidth="1"/>
    <col min="8" max="8" width="30.42578125" style="195" customWidth="1"/>
    <col min="9" max="9" width="29.42578125" style="195" customWidth="1"/>
    <col min="10" max="10" width="155.85546875" style="43" customWidth="1"/>
    <col min="11" max="11" width="58.5703125" style="1" hidden="1" customWidth="1"/>
    <col min="12" max="12" width="14.85546875" style="1" hidden="1" customWidth="1"/>
    <col min="13" max="13" width="13.42578125" style="1" hidden="1" customWidth="1"/>
    <col min="14" max="14" width="11" style="1" hidden="1" customWidth="1"/>
    <col min="15" max="15" width="36.5703125" style="1" customWidth="1"/>
    <col min="16" max="16" width="27" style="1" customWidth="1"/>
    <col min="17" max="16384" width="9.140625" style="1"/>
  </cols>
  <sheetData>
    <row r="1" spans="1:15" x14ac:dyDescent="0.3">
      <c r="B1" s="1854" t="s">
        <v>252</v>
      </c>
      <c r="C1" s="1854"/>
      <c r="D1" s="1854"/>
      <c r="E1" s="1854"/>
      <c r="F1" s="1854"/>
      <c r="G1" s="1854"/>
      <c r="H1" s="1854"/>
      <c r="I1" s="1854"/>
      <c r="J1" s="1854"/>
    </row>
    <row r="2" spans="1:15" x14ac:dyDescent="0.3">
      <c r="B2" s="1855"/>
      <c r="C2" s="1855"/>
      <c r="D2" s="1855"/>
      <c r="E2" s="1855"/>
      <c r="F2" s="1855"/>
      <c r="G2" s="1855"/>
      <c r="H2" s="1855"/>
      <c r="I2" s="1855"/>
      <c r="J2" s="1855"/>
    </row>
    <row r="3" spans="1:15" s="201" customFormat="1" ht="99" x14ac:dyDescent="0.4">
      <c r="A3" s="539" t="s">
        <v>414</v>
      </c>
      <c r="B3" s="539" t="s">
        <v>21</v>
      </c>
      <c r="C3" s="539" t="s">
        <v>22</v>
      </c>
      <c r="D3" s="540" t="s">
        <v>322</v>
      </c>
      <c r="E3" s="540" t="s">
        <v>254</v>
      </c>
      <c r="F3" s="541" t="s">
        <v>23</v>
      </c>
      <c r="G3" s="542" t="s">
        <v>24</v>
      </c>
      <c r="H3" s="542" t="s">
        <v>25</v>
      </c>
      <c r="I3" s="540" t="s">
        <v>253</v>
      </c>
      <c r="J3" s="539" t="s">
        <v>2</v>
      </c>
      <c r="K3" s="200" t="s">
        <v>27</v>
      </c>
      <c r="L3" s="201" t="s">
        <v>26</v>
      </c>
    </row>
    <row r="4" spans="1:15" ht="47.25" hidden="1" customHeight="1" x14ac:dyDescent="0.3">
      <c r="A4" s="539">
        <v>1</v>
      </c>
      <c r="B4" s="543" t="s">
        <v>16</v>
      </c>
      <c r="C4" s="544" t="s">
        <v>28</v>
      </c>
      <c r="D4" s="545"/>
      <c r="E4" s="545"/>
      <c r="F4" s="546">
        <f>E4</f>
        <v>0</v>
      </c>
      <c r="G4" s="547"/>
      <c r="H4" s="547">
        <f>D4-F4</f>
        <v>0</v>
      </c>
      <c r="I4" s="547">
        <f>E4-G4</f>
        <v>0</v>
      </c>
      <c r="J4" s="548"/>
      <c r="K4" s="19"/>
      <c r="L4" s="7"/>
    </row>
    <row r="5" spans="1:15" ht="32.25" customHeight="1" x14ac:dyDescent="0.3">
      <c r="A5" s="1856" t="s">
        <v>149</v>
      </c>
      <c r="B5" s="1857"/>
      <c r="C5" s="1857"/>
      <c r="D5" s="1857"/>
      <c r="E5" s="1857"/>
      <c r="F5" s="1857"/>
      <c r="G5" s="1857"/>
      <c r="H5" s="1857"/>
      <c r="I5" s="1857"/>
      <c r="J5" s="1858"/>
      <c r="K5" s="19"/>
      <c r="L5" s="7"/>
    </row>
    <row r="6" spans="1:15" ht="68.25" customHeight="1" x14ac:dyDescent="0.3">
      <c r="A6" s="549">
        <v>1</v>
      </c>
      <c r="B6" s="550" t="s">
        <v>267</v>
      </c>
      <c r="C6" s="551" t="s">
        <v>278</v>
      </c>
      <c r="D6" s="552">
        <v>1744.9290000000001</v>
      </c>
      <c r="E6" s="552">
        <v>-193.881</v>
      </c>
      <c r="F6" s="553">
        <v>-193.881</v>
      </c>
      <c r="G6" s="547"/>
      <c r="H6" s="547"/>
      <c r="I6" s="547">
        <f t="shared" ref="I6:I66" si="0">D6+E6</f>
        <v>1551.048</v>
      </c>
      <c r="J6" s="550" t="s">
        <v>256</v>
      </c>
      <c r="K6" s="19"/>
      <c r="L6" s="8"/>
      <c r="M6" s="8"/>
      <c r="O6" s="8"/>
    </row>
    <row r="7" spans="1:15" ht="96.4" customHeight="1" x14ac:dyDescent="0.3">
      <c r="A7" s="549">
        <v>2</v>
      </c>
      <c r="B7" s="550" t="s">
        <v>270</v>
      </c>
      <c r="C7" s="551" t="s">
        <v>278</v>
      </c>
      <c r="D7" s="552">
        <f>233.688</f>
        <v>233.68799999999999</v>
      </c>
      <c r="E7" s="553">
        <f>-233.688</f>
        <v>-233.68799999999999</v>
      </c>
      <c r="F7" s="553">
        <f>-233.688</f>
        <v>-233.68799999999999</v>
      </c>
      <c r="G7" s="547"/>
      <c r="H7" s="547"/>
      <c r="I7" s="547">
        <f t="shared" si="0"/>
        <v>0</v>
      </c>
      <c r="J7" s="1859" t="s">
        <v>428</v>
      </c>
      <c r="K7" s="19"/>
      <c r="L7" s="8"/>
      <c r="M7" s="8"/>
      <c r="O7" s="8"/>
    </row>
    <row r="8" spans="1:15" ht="96.4" customHeight="1" x14ac:dyDescent="0.3">
      <c r="A8" s="549">
        <v>3</v>
      </c>
      <c r="B8" s="550" t="s">
        <v>270</v>
      </c>
      <c r="C8" s="551" t="s">
        <v>387</v>
      </c>
      <c r="D8" s="552"/>
      <c r="E8" s="553">
        <v>48.685000000000002</v>
      </c>
      <c r="F8" s="553"/>
      <c r="G8" s="547"/>
      <c r="H8" s="547">
        <v>48.685000000000002</v>
      </c>
      <c r="I8" s="547">
        <f t="shared" si="0"/>
        <v>48.685000000000002</v>
      </c>
      <c r="J8" s="1860"/>
      <c r="K8" s="19"/>
      <c r="L8" s="8"/>
      <c r="M8" s="8"/>
      <c r="O8" s="8"/>
    </row>
    <row r="9" spans="1:15" ht="189.75" customHeight="1" x14ac:dyDescent="0.3">
      <c r="A9" s="673">
        <v>4</v>
      </c>
      <c r="B9" s="555" t="s">
        <v>385</v>
      </c>
      <c r="C9" s="556" t="s">
        <v>278</v>
      </c>
      <c r="D9" s="552"/>
      <c r="E9" s="557">
        <f>6.887+0.209</f>
        <v>7.0960000000000001</v>
      </c>
      <c r="F9" s="557">
        <f>6.887+0.209</f>
        <v>7.0960000000000001</v>
      </c>
      <c r="G9" s="557">
        <v>6.8869999999999996</v>
      </c>
      <c r="H9" s="547">
        <v>0.20899999999999999</v>
      </c>
      <c r="I9" s="547">
        <f>D9+E9</f>
        <v>7.0960000000000001</v>
      </c>
      <c r="J9" s="558" t="s">
        <v>361</v>
      </c>
      <c r="K9" s="23"/>
      <c r="L9" s="8"/>
      <c r="M9" s="8"/>
    </row>
    <row r="10" spans="1:15" ht="96.4" customHeight="1" x14ac:dyDescent="0.3">
      <c r="A10" s="549">
        <v>5</v>
      </c>
      <c r="B10" s="550" t="s">
        <v>271</v>
      </c>
      <c r="C10" s="551" t="s">
        <v>277</v>
      </c>
      <c r="D10" s="552">
        <f>389.48</f>
        <v>389.48</v>
      </c>
      <c r="E10" s="553">
        <v>-389.48</v>
      </c>
      <c r="F10" s="553">
        <v>-389.48</v>
      </c>
      <c r="G10" s="547"/>
      <c r="H10" s="547"/>
      <c r="I10" s="547">
        <f t="shared" si="0"/>
        <v>0</v>
      </c>
      <c r="J10" s="1861" t="s">
        <v>429</v>
      </c>
      <c r="K10" s="19"/>
      <c r="L10" s="8"/>
      <c r="M10" s="8"/>
      <c r="O10" s="8"/>
    </row>
    <row r="11" spans="1:15" ht="86.25" hidden="1" customHeight="1" x14ac:dyDescent="0.3">
      <c r="A11" s="549"/>
      <c r="B11" s="550" t="s">
        <v>271</v>
      </c>
      <c r="C11" s="551" t="s">
        <v>371</v>
      </c>
      <c r="D11" s="552"/>
      <c r="E11" s="552"/>
      <c r="F11" s="553"/>
      <c r="G11" s="547"/>
      <c r="H11" s="547"/>
      <c r="I11" s="547">
        <f t="shared" si="0"/>
        <v>0</v>
      </c>
      <c r="J11" s="1862"/>
      <c r="K11" s="19"/>
      <c r="L11" s="8"/>
      <c r="M11" s="8"/>
      <c r="O11" s="8"/>
    </row>
    <row r="12" spans="1:15" ht="86.25" hidden="1" customHeight="1" x14ac:dyDescent="0.3">
      <c r="A12" s="549"/>
      <c r="B12" s="550" t="s">
        <v>271</v>
      </c>
      <c r="C12" s="551" t="s">
        <v>372</v>
      </c>
      <c r="D12" s="552"/>
      <c r="E12" s="552"/>
      <c r="F12" s="553"/>
      <c r="G12" s="547"/>
      <c r="H12" s="547"/>
      <c r="I12" s="547">
        <f t="shared" si="0"/>
        <v>0</v>
      </c>
      <c r="J12" s="1862"/>
      <c r="K12" s="19"/>
      <c r="L12" s="8"/>
      <c r="M12" s="8"/>
      <c r="O12" s="8"/>
    </row>
    <row r="13" spans="1:15" ht="86.25" customHeight="1" x14ac:dyDescent="0.3">
      <c r="A13" s="549">
        <v>6</v>
      </c>
      <c r="B13" s="550" t="s">
        <v>271</v>
      </c>
      <c r="C13" s="551" t="s">
        <v>386</v>
      </c>
      <c r="D13" s="552"/>
      <c r="E13" s="552">
        <v>48.685000000000002</v>
      </c>
      <c r="F13" s="553"/>
      <c r="G13" s="547"/>
      <c r="H13" s="547">
        <v>48.685000000000002</v>
      </c>
      <c r="I13" s="547">
        <f t="shared" si="0"/>
        <v>48.685000000000002</v>
      </c>
      <c r="J13" s="1863"/>
      <c r="K13" s="19"/>
      <c r="L13" s="8"/>
      <c r="M13" s="8"/>
      <c r="O13" s="8"/>
    </row>
    <row r="14" spans="1:15" ht="102.6" customHeight="1" x14ac:dyDescent="0.3">
      <c r="A14" s="549">
        <v>7</v>
      </c>
      <c r="B14" s="550" t="s">
        <v>266</v>
      </c>
      <c r="C14" s="551" t="s">
        <v>277</v>
      </c>
      <c r="D14" s="552">
        <v>268.33600000000001</v>
      </c>
      <c r="E14" s="552">
        <v>-128.41399999999999</v>
      </c>
      <c r="F14" s="553">
        <v>-128.41399999999999</v>
      </c>
      <c r="G14" s="547"/>
      <c r="H14" s="547"/>
      <c r="I14" s="547">
        <f>D14+E14</f>
        <v>139.922</v>
      </c>
      <c r="J14" s="559" t="s">
        <v>430</v>
      </c>
      <c r="K14" s="19"/>
      <c r="L14" s="8"/>
      <c r="M14" s="8"/>
      <c r="O14" s="8"/>
    </row>
    <row r="15" spans="1:15" ht="110.1" customHeight="1" x14ac:dyDescent="0.3">
      <c r="A15" s="549">
        <v>8</v>
      </c>
      <c r="B15" s="550" t="s">
        <v>268</v>
      </c>
      <c r="C15" s="551" t="s">
        <v>277</v>
      </c>
      <c r="D15" s="552">
        <v>299</v>
      </c>
      <c r="E15" s="552">
        <v>-299</v>
      </c>
      <c r="F15" s="553">
        <v>-299</v>
      </c>
      <c r="G15" s="547"/>
      <c r="H15" s="547"/>
      <c r="I15" s="547">
        <f>D15+E15</f>
        <v>0</v>
      </c>
      <c r="J15" s="560" t="s">
        <v>345</v>
      </c>
      <c r="K15" s="19"/>
      <c r="L15" s="8"/>
      <c r="M15" s="8"/>
      <c r="O15" s="8"/>
    </row>
    <row r="16" spans="1:15" ht="139.9" customHeight="1" x14ac:dyDescent="0.3">
      <c r="A16" s="673">
        <v>9</v>
      </c>
      <c r="B16" s="558" t="s">
        <v>366</v>
      </c>
      <c r="C16" s="556" t="s">
        <v>277</v>
      </c>
      <c r="D16" s="561"/>
      <c r="E16" s="557">
        <v>423</v>
      </c>
      <c r="F16" s="557">
        <v>423</v>
      </c>
      <c r="G16" s="547">
        <f>E16</f>
        <v>423</v>
      </c>
      <c r="H16" s="547"/>
      <c r="I16" s="547">
        <f>E16</f>
        <v>423</v>
      </c>
      <c r="J16" s="558" t="s">
        <v>361</v>
      </c>
      <c r="K16" s="23"/>
      <c r="L16" s="8"/>
      <c r="M16" s="8"/>
    </row>
    <row r="17" spans="1:15" ht="184.15" customHeight="1" x14ac:dyDescent="0.3">
      <c r="A17" s="549">
        <v>10</v>
      </c>
      <c r="B17" s="555" t="s">
        <v>410</v>
      </c>
      <c r="C17" s="551" t="s">
        <v>277</v>
      </c>
      <c r="D17" s="552"/>
      <c r="E17" s="552">
        <f>214.325+6.433</f>
        <v>220.75800000000001</v>
      </c>
      <c r="F17" s="552">
        <f>214.325+6.433</f>
        <v>220.75800000000001</v>
      </c>
      <c r="G17" s="552">
        <v>214.32499999999999</v>
      </c>
      <c r="H17" s="547">
        <v>6.4329999999999998</v>
      </c>
      <c r="I17" s="547">
        <f>E17</f>
        <v>220.75800000000001</v>
      </c>
      <c r="J17" s="560" t="s">
        <v>361</v>
      </c>
      <c r="K17" s="19"/>
      <c r="L17" s="8"/>
      <c r="M17" s="8"/>
      <c r="O17" s="8"/>
    </row>
    <row r="18" spans="1:15" ht="95.1" customHeight="1" x14ac:dyDescent="0.3">
      <c r="A18" s="549">
        <v>11</v>
      </c>
      <c r="B18" s="550" t="s">
        <v>459</v>
      </c>
      <c r="C18" s="551" t="s">
        <v>279</v>
      </c>
      <c r="D18" s="552">
        <v>585.67499999999995</v>
      </c>
      <c r="E18" s="552">
        <v>-585.67499999999995</v>
      </c>
      <c r="F18" s="553">
        <v>-585.67499999999995</v>
      </c>
      <c r="G18" s="547"/>
      <c r="H18" s="547"/>
      <c r="I18" s="547">
        <f>D18+E18</f>
        <v>0</v>
      </c>
      <c r="J18" s="550" t="s">
        <v>346</v>
      </c>
      <c r="K18" s="19"/>
      <c r="L18" s="8"/>
      <c r="M18" s="8"/>
      <c r="O18" s="8"/>
    </row>
    <row r="19" spans="1:15" ht="96.4" customHeight="1" x14ac:dyDescent="0.3">
      <c r="A19" s="549">
        <v>12</v>
      </c>
      <c r="B19" s="550" t="s">
        <v>265</v>
      </c>
      <c r="C19" s="551" t="s">
        <v>276</v>
      </c>
      <c r="D19" s="540">
        <f>55.146</f>
        <v>55.146000000000001</v>
      </c>
      <c r="E19" s="540">
        <v>-55.146000000000001</v>
      </c>
      <c r="F19" s="562">
        <v>-55.146000000000001</v>
      </c>
      <c r="G19" s="547"/>
      <c r="H19" s="547"/>
      <c r="I19" s="547">
        <f>D19+E19</f>
        <v>0</v>
      </c>
      <c r="J19" s="563" t="s">
        <v>409</v>
      </c>
      <c r="K19" s="19"/>
      <c r="L19" s="8"/>
      <c r="M19" s="8"/>
      <c r="O19" s="8"/>
    </row>
    <row r="20" spans="1:15" s="440" customFormat="1" ht="78.75" customHeight="1" x14ac:dyDescent="0.3">
      <c r="A20" s="564"/>
      <c r="B20" s="565" t="s">
        <v>378</v>
      </c>
      <c r="C20" s="566"/>
      <c r="D20" s="567">
        <f>SUM(D6:D19)</f>
        <v>3576.2539999999999</v>
      </c>
      <c r="E20" s="567">
        <f>SUM(E6:E19)</f>
        <v>-1137.06</v>
      </c>
      <c r="F20" s="567">
        <f t="shared" ref="F20:I20" si="1">SUM(F6:F19)</f>
        <v>-1234.43</v>
      </c>
      <c r="G20" s="567">
        <f t="shared" si="1"/>
        <v>644.21199999999999</v>
      </c>
      <c r="H20" s="567">
        <f t="shared" si="1"/>
        <v>104.012</v>
      </c>
      <c r="I20" s="567">
        <f t="shared" si="1"/>
        <v>2439.194</v>
      </c>
      <c r="J20" s="568"/>
      <c r="K20" s="438"/>
      <c r="L20" s="439"/>
      <c r="M20" s="439"/>
    </row>
    <row r="21" spans="1:15" ht="101.25" customHeight="1" x14ac:dyDescent="0.3">
      <c r="A21" s="549">
        <v>13</v>
      </c>
      <c r="B21" s="550" t="s">
        <v>259</v>
      </c>
      <c r="C21" s="556" t="s">
        <v>275</v>
      </c>
      <c r="D21" s="552">
        <v>3000</v>
      </c>
      <c r="E21" s="552">
        <v>-3000</v>
      </c>
      <c r="F21" s="553">
        <v>-3000</v>
      </c>
      <c r="G21" s="547"/>
      <c r="H21" s="547"/>
      <c r="I21" s="547">
        <f t="shared" si="0"/>
        <v>0</v>
      </c>
      <c r="J21" s="569" t="s">
        <v>431</v>
      </c>
      <c r="K21" s="19"/>
      <c r="L21" s="8"/>
      <c r="M21" s="8"/>
      <c r="O21" s="8"/>
    </row>
    <row r="22" spans="1:15" ht="91.7" customHeight="1" x14ac:dyDescent="0.3">
      <c r="A22" s="549">
        <v>14</v>
      </c>
      <c r="B22" s="550" t="s">
        <v>260</v>
      </c>
      <c r="C22" s="556" t="s">
        <v>275</v>
      </c>
      <c r="D22" s="552">
        <v>4604.576</v>
      </c>
      <c r="E22" s="552">
        <f>-D22</f>
        <v>-4604.576</v>
      </c>
      <c r="F22" s="553">
        <f>E22</f>
        <v>-4604.576</v>
      </c>
      <c r="G22" s="547"/>
      <c r="H22" s="547"/>
      <c r="I22" s="547">
        <f t="shared" si="0"/>
        <v>0</v>
      </c>
      <c r="J22" s="569" t="s">
        <v>432</v>
      </c>
      <c r="K22" s="19"/>
      <c r="L22" s="8"/>
      <c r="M22" s="8"/>
      <c r="O22" s="8"/>
    </row>
    <row r="23" spans="1:15" ht="47.85" hidden="1" customHeight="1" x14ac:dyDescent="0.3">
      <c r="A23" s="549"/>
      <c r="B23" s="550" t="s">
        <v>261</v>
      </c>
      <c r="C23" s="556" t="s">
        <v>280</v>
      </c>
      <c r="D23" s="552">
        <v>0</v>
      </c>
      <c r="E23" s="570">
        <v>0</v>
      </c>
      <c r="F23" s="553">
        <v>0</v>
      </c>
      <c r="G23" s="547"/>
      <c r="H23" s="547"/>
      <c r="I23" s="547">
        <f t="shared" si="0"/>
        <v>0</v>
      </c>
      <c r="J23" s="571" t="s">
        <v>272</v>
      </c>
      <c r="K23" s="19"/>
      <c r="L23" s="8"/>
      <c r="M23" s="8"/>
      <c r="O23" s="8"/>
    </row>
    <row r="24" spans="1:15" ht="108" customHeight="1" x14ac:dyDescent="0.3">
      <c r="A24" s="673">
        <v>15</v>
      </c>
      <c r="B24" s="550" t="s">
        <v>262</v>
      </c>
      <c r="C24" s="556" t="s">
        <v>275</v>
      </c>
      <c r="D24" s="552">
        <v>5000</v>
      </c>
      <c r="E24" s="552">
        <v>-1000</v>
      </c>
      <c r="F24" s="553">
        <v>-1000</v>
      </c>
      <c r="G24" s="547"/>
      <c r="H24" s="547"/>
      <c r="I24" s="547">
        <f t="shared" si="0"/>
        <v>4000</v>
      </c>
      <c r="J24" s="550" t="s">
        <v>433</v>
      </c>
      <c r="K24" s="19"/>
      <c r="L24" s="8"/>
      <c r="M24" s="8"/>
      <c r="O24" s="8"/>
    </row>
    <row r="25" spans="1:15" s="440" customFormat="1" ht="74.849999999999994" hidden="1" customHeight="1" x14ac:dyDescent="0.3">
      <c r="A25" s="572"/>
      <c r="B25" s="565" t="s">
        <v>242</v>
      </c>
      <c r="C25" s="573"/>
      <c r="D25" s="567"/>
      <c r="E25" s="567"/>
      <c r="F25" s="553"/>
      <c r="G25" s="574"/>
      <c r="H25" s="574"/>
      <c r="I25" s="574">
        <f t="shared" si="0"/>
        <v>0</v>
      </c>
      <c r="J25" s="565" t="s">
        <v>350</v>
      </c>
      <c r="K25" s="438"/>
      <c r="L25" s="439"/>
      <c r="M25" s="439"/>
    </row>
    <row r="26" spans="1:15" ht="150.4" customHeight="1" x14ac:dyDescent="0.3">
      <c r="A26" s="673">
        <v>16</v>
      </c>
      <c r="B26" s="550" t="s">
        <v>264</v>
      </c>
      <c r="C26" s="556" t="s">
        <v>275</v>
      </c>
      <c r="D26" s="552">
        <v>120</v>
      </c>
      <c r="E26" s="552">
        <v>-120</v>
      </c>
      <c r="F26" s="553">
        <v>-120</v>
      </c>
      <c r="G26" s="547"/>
      <c r="H26" s="547"/>
      <c r="I26" s="547">
        <f t="shared" si="0"/>
        <v>0</v>
      </c>
      <c r="J26" s="550" t="s">
        <v>351</v>
      </c>
      <c r="K26" s="23"/>
      <c r="L26" s="8"/>
      <c r="M26" s="8"/>
    </row>
    <row r="27" spans="1:15" ht="183.4" customHeight="1" x14ac:dyDescent="0.3">
      <c r="A27" s="673">
        <v>17</v>
      </c>
      <c r="B27" s="558" t="s">
        <v>359</v>
      </c>
      <c r="C27" s="556" t="s">
        <v>275</v>
      </c>
      <c r="D27" s="552"/>
      <c r="E27" s="557">
        <v>965.12400000000002</v>
      </c>
      <c r="F27" s="557">
        <v>965.12400000000002</v>
      </c>
      <c r="G27" s="547">
        <f>E27</f>
        <v>965.12400000000002</v>
      </c>
      <c r="H27" s="547"/>
      <c r="I27" s="547">
        <f>D27+E27</f>
        <v>965.12400000000002</v>
      </c>
      <c r="J27" s="558" t="s">
        <v>361</v>
      </c>
      <c r="K27" s="23"/>
      <c r="L27" s="8"/>
      <c r="M27" s="8"/>
    </row>
    <row r="28" spans="1:15" ht="127.7" customHeight="1" x14ac:dyDescent="0.3">
      <c r="A28" s="673">
        <v>18</v>
      </c>
      <c r="B28" s="558" t="s">
        <v>360</v>
      </c>
      <c r="C28" s="556" t="s">
        <v>275</v>
      </c>
      <c r="D28" s="552"/>
      <c r="E28" s="557">
        <v>855.75199999999995</v>
      </c>
      <c r="F28" s="557">
        <v>855.75199999999995</v>
      </c>
      <c r="G28" s="547">
        <f>E28</f>
        <v>855.75199999999995</v>
      </c>
      <c r="H28" s="547"/>
      <c r="I28" s="547">
        <f>D28+E28</f>
        <v>855.75199999999995</v>
      </c>
      <c r="J28" s="558" t="s">
        <v>361</v>
      </c>
      <c r="K28" s="23"/>
      <c r="L28" s="8"/>
      <c r="M28" s="8"/>
    </row>
    <row r="29" spans="1:15" s="633" customFormat="1" ht="190.9" hidden="1" customHeight="1" x14ac:dyDescent="0.45">
      <c r="A29" s="673"/>
      <c r="B29" s="558" t="s">
        <v>452</v>
      </c>
      <c r="C29" s="556" t="s">
        <v>275</v>
      </c>
      <c r="D29" s="552"/>
      <c r="E29" s="557"/>
      <c r="F29" s="557">
        <f>E29</f>
        <v>0</v>
      </c>
      <c r="G29" s="547"/>
      <c r="H29" s="547"/>
      <c r="I29" s="547">
        <f>F29</f>
        <v>0</v>
      </c>
      <c r="J29" s="558" t="s">
        <v>454</v>
      </c>
      <c r="K29" s="616"/>
      <c r="L29" s="666"/>
      <c r="M29" s="666"/>
    </row>
    <row r="30" spans="1:15" s="633" customFormat="1" ht="192.2" hidden="1" customHeight="1" x14ac:dyDescent="0.45">
      <c r="A30" s="673">
        <v>19</v>
      </c>
      <c r="B30" s="550" t="s">
        <v>458</v>
      </c>
      <c r="C30" s="556" t="s">
        <v>275</v>
      </c>
      <c r="D30" s="552"/>
      <c r="E30" s="553"/>
      <c r="F30" s="553"/>
      <c r="G30" s="547"/>
      <c r="H30" s="547"/>
      <c r="I30" s="547">
        <f>D30+E30</f>
        <v>0</v>
      </c>
      <c r="J30" s="558" t="s">
        <v>460</v>
      </c>
      <c r="K30" s="616"/>
      <c r="L30" s="666"/>
      <c r="M30" s="666"/>
    </row>
    <row r="31" spans="1:15" s="633" customFormat="1" ht="158.25" hidden="1" customHeight="1" x14ac:dyDescent="0.45">
      <c r="A31" s="673">
        <v>20</v>
      </c>
      <c r="B31" s="550" t="s">
        <v>453</v>
      </c>
      <c r="C31" s="556" t="s">
        <v>275</v>
      </c>
      <c r="D31" s="552"/>
      <c r="E31" s="553"/>
      <c r="F31" s="553"/>
      <c r="G31" s="547"/>
      <c r="H31" s="547"/>
      <c r="I31" s="547">
        <f>D31+E31</f>
        <v>0</v>
      </c>
      <c r="J31" s="558" t="s">
        <v>462</v>
      </c>
      <c r="K31" s="616"/>
      <c r="L31" s="666"/>
      <c r="M31" s="666"/>
    </row>
    <row r="32" spans="1:15" ht="146.1" customHeight="1" x14ac:dyDescent="0.3">
      <c r="A32" s="673">
        <v>21</v>
      </c>
      <c r="B32" s="550" t="s">
        <v>373</v>
      </c>
      <c r="C32" s="556" t="s">
        <v>275</v>
      </c>
      <c r="D32" s="552">
        <v>39000</v>
      </c>
      <c r="E32" s="553">
        <f>-38860-70</f>
        <v>-38930</v>
      </c>
      <c r="F32" s="553">
        <v>-38860</v>
      </c>
      <c r="G32" s="547"/>
      <c r="H32" s="547"/>
      <c r="I32" s="546">
        <f t="shared" si="0"/>
        <v>70</v>
      </c>
      <c r="J32" s="550" t="s">
        <v>464</v>
      </c>
      <c r="K32" s="23"/>
      <c r="L32" s="8"/>
      <c r="M32" s="8"/>
    </row>
    <row r="33" spans="1:15" s="440" customFormat="1" ht="146.1" customHeight="1" x14ac:dyDescent="0.3">
      <c r="A33" s="572"/>
      <c r="B33" s="565" t="s">
        <v>380</v>
      </c>
      <c r="C33" s="573"/>
      <c r="D33" s="567">
        <f>SUM(D21:D32)</f>
        <v>51724.576000000001</v>
      </c>
      <c r="E33" s="567">
        <f t="shared" ref="E33:I33" si="2">SUM(E21:E32)</f>
        <v>-45833.7</v>
      </c>
      <c r="F33" s="567">
        <f t="shared" si="2"/>
        <v>-45763.7</v>
      </c>
      <c r="G33" s="567">
        <f t="shared" si="2"/>
        <v>1820.876</v>
      </c>
      <c r="H33" s="567">
        <f t="shared" si="2"/>
        <v>0</v>
      </c>
      <c r="I33" s="567">
        <f t="shared" si="2"/>
        <v>5890.8760000000002</v>
      </c>
      <c r="J33" s="565"/>
      <c r="K33" s="438"/>
      <c r="L33" s="439"/>
      <c r="M33" s="439"/>
    </row>
    <row r="34" spans="1:15" s="480" customFormat="1" ht="139.9" customHeight="1" x14ac:dyDescent="0.3">
      <c r="A34" s="575">
        <v>22</v>
      </c>
      <c r="B34" s="558" t="s">
        <v>388</v>
      </c>
      <c r="C34" s="576" t="s">
        <v>448</v>
      </c>
      <c r="D34" s="557"/>
      <c r="E34" s="557">
        <v>131.846</v>
      </c>
      <c r="F34" s="557">
        <v>131.846</v>
      </c>
      <c r="G34" s="546"/>
      <c r="H34" s="546"/>
      <c r="I34" s="546">
        <f>F34</f>
        <v>131.846</v>
      </c>
      <c r="J34" s="558" t="s">
        <v>434</v>
      </c>
      <c r="K34" s="479"/>
      <c r="L34" s="476"/>
      <c r="M34" s="476"/>
    </row>
    <row r="35" spans="1:15" ht="109.35" customHeight="1" x14ac:dyDescent="0.3">
      <c r="A35" s="673">
        <v>23</v>
      </c>
      <c r="B35" s="550" t="s">
        <v>263</v>
      </c>
      <c r="C35" s="556" t="s">
        <v>282</v>
      </c>
      <c r="D35" s="552">
        <v>0</v>
      </c>
      <c r="E35" s="552">
        <v>875</v>
      </c>
      <c r="F35" s="553">
        <v>875</v>
      </c>
      <c r="G35" s="547"/>
      <c r="H35" s="547"/>
      <c r="I35" s="547">
        <f>D35+E35</f>
        <v>875</v>
      </c>
      <c r="J35" s="550" t="s">
        <v>367</v>
      </c>
      <c r="K35" s="23"/>
      <c r="L35" s="8"/>
      <c r="M35" s="8"/>
      <c r="O35" s="8"/>
    </row>
    <row r="36" spans="1:15" s="440" customFormat="1" ht="87" customHeight="1" x14ac:dyDescent="0.3">
      <c r="A36" s="572"/>
      <c r="B36" s="565" t="s">
        <v>381</v>
      </c>
      <c r="C36" s="573"/>
      <c r="D36" s="567">
        <f>SUM(D34:D35)</f>
        <v>0</v>
      </c>
      <c r="E36" s="567">
        <f>SUM(E34:E35)</f>
        <v>1006.846</v>
      </c>
      <c r="F36" s="567">
        <f t="shared" ref="F36:I36" si="3">SUM(F34:F35)</f>
        <v>1006.846</v>
      </c>
      <c r="G36" s="567">
        <f t="shared" si="3"/>
        <v>0</v>
      </c>
      <c r="H36" s="567">
        <f t="shared" si="3"/>
        <v>0</v>
      </c>
      <c r="I36" s="567">
        <f t="shared" si="3"/>
        <v>1006.846</v>
      </c>
      <c r="J36" s="565"/>
      <c r="K36" s="438"/>
      <c r="L36" s="439"/>
      <c r="M36" s="439"/>
      <c r="O36" s="439"/>
    </row>
    <row r="37" spans="1:15" ht="158.25" customHeight="1" x14ac:dyDescent="0.3">
      <c r="A37" s="673">
        <v>24</v>
      </c>
      <c r="B37" s="555" t="s">
        <v>355</v>
      </c>
      <c r="C37" s="556" t="s">
        <v>375</v>
      </c>
      <c r="D37" s="561">
        <v>300</v>
      </c>
      <c r="E37" s="557">
        <v>-150</v>
      </c>
      <c r="F37" s="557">
        <v>-150</v>
      </c>
      <c r="G37" s="547"/>
      <c r="H37" s="547"/>
      <c r="I37" s="547">
        <f>D37+E37</f>
        <v>150</v>
      </c>
      <c r="J37" s="555" t="s">
        <v>445</v>
      </c>
      <c r="K37" s="23"/>
      <c r="L37" s="8"/>
      <c r="M37" s="8"/>
    </row>
    <row r="38" spans="1:15" ht="170.45" customHeight="1" x14ac:dyDescent="0.3">
      <c r="A38" s="673">
        <v>25</v>
      </c>
      <c r="B38" s="555" t="s">
        <v>356</v>
      </c>
      <c r="C38" s="556" t="s">
        <v>375</v>
      </c>
      <c r="D38" s="561">
        <v>300</v>
      </c>
      <c r="E38" s="557">
        <v>-150</v>
      </c>
      <c r="F38" s="557">
        <v>-150</v>
      </c>
      <c r="G38" s="547"/>
      <c r="H38" s="547"/>
      <c r="I38" s="547">
        <f t="shared" ref="I38:I44" si="4">D38+E38</f>
        <v>150</v>
      </c>
      <c r="J38" s="555" t="s">
        <v>445</v>
      </c>
      <c r="K38" s="23"/>
      <c r="L38" s="8"/>
      <c r="M38" s="8"/>
    </row>
    <row r="39" spans="1:15" ht="222.75" customHeight="1" x14ac:dyDescent="0.3">
      <c r="A39" s="673">
        <v>26</v>
      </c>
      <c r="B39" s="555" t="s">
        <v>412</v>
      </c>
      <c r="C39" s="556" t="s">
        <v>281</v>
      </c>
      <c r="D39" s="561">
        <v>300</v>
      </c>
      <c r="E39" s="557">
        <v>-150</v>
      </c>
      <c r="F39" s="557">
        <v>-150</v>
      </c>
      <c r="G39" s="547"/>
      <c r="H39" s="547"/>
      <c r="I39" s="547">
        <f t="shared" si="4"/>
        <v>150</v>
      </c>
      <c r="J39" s="555" t="s">
        <v>445</v>
      </c>
      <c r="K39" s="23"/>
      <c r="L39" s="8"/>
      <c r="M39" s="8"/>
    </row>
    <row r="40" spans="1:15" ht="95.85" customHeight="1" x14ac:dyDescent="0.3">
      <c r="A40" s="673">
        <v>27</v>
      </c>
      <c r="B40" s="550" t="s">
        <v>240</v>
      </c>
      <c r="C40" s="556" t="s">
        <v>281</v>
      </c>
      <c r="D40" s="552">
        <v>2500</v>
      </c>
      <c r="E40" s="552">
        <f>-(2500-682.65)</f>
        <v>-1817.35</v>
      </c>
      <c r="F40" s="553">
        <f>-(2500-682.65)</f>
        <v>-1817.35</v>
      </c>
      <c r="G40" s="547"/>
      <c r="H40" s="547"/>
      <c r="I40" s="547">
        <f>D40+E40</f>
        <v>682.65</v>
      </c>
      <c r="J40" s="550" t="s">
        <v>435</v>
      </c>
      <c r="K40" s="23"/>
      <c r="L40" s="8"/>
      <c r="M40" s="8"/>
    </row>
    <row r="41" spans="1:15" ht="76.150000000000006" customHeight="1" x14ac:dyDescent="0.3">
      <c r="A41" s="673">
        <v>28</v>
      </c>
      <c r="B41" s="550" t="s">
        <v>342</v>
      </c>
      <c r="C41" s="556" t="s">
        <v>281</v>
      </c>
      <c r="D41" s="552">
        <v>3287.0239999999999</v>
      </c>
      <c r="E41" s="552">
        <v>-1969.674</v>
      </c>
      <c r="F41" s="553">
        <v>-1969.674</v>
      </c>
      <c r="G41" s="547"/>
      <c r="H41" s="547"/>
      <c r="I41" s="547">
        <f>D41+E41</f>
        <v>1317.35</v>
      </c>
      <c r="J41" s="550" t="s">
        <v>436</v>
      </c>
      <c r="K41" s="23"/>
      <c r="L41" s="8"/>
      <c r="M41" s="8"/>
      <c r="O41" s="476"/>
    </row>
    <row r="42" spans="1:15" ht="159" customHeight="1" x14ac:dyDescent="0.3">
      <c r="A42" s="673">
        <v>29</v>
      </c>
      <c r="B42" s="555" t="s">
        <v>358</v>
      </c>
      <c r="C42" s="556" t="s">
        <v>281</v>
      </c>
      <c r="D42" s="561">
        <v>300</v>
      </c>
      <c r="E42" s="557">
        <v>-150</v>
      </c>
      <c r="F42" s="557">
        <v>-150</v>
      </c>
      <c r="G42" s="547"/>
      <c r="H42" s="547"/>
      <c r="I42" s="547">
        <f t="shared" si="4"/>
        <v>150</v>
      </c>
      <c r="J42" s="555" t="s">
        <v>445</v>
      </c>
      <c r="K42" s="23"/>
      <c r="L42" s="8"/>
      <c r="M42" s="8"/>
    </row>
    <row r="43" spans="1:15" ht="139.9" hidden="1" customHeight="1" x14ac:dyDescent="0.3">
      <c r="A43" s="673"/>
      <c r="B43" s="555"/>
      <c r="C43" s="556"/>
      <c r="D43" s="561"/>
      <c r="E43" s="557"/>
      <c r="F43" s="557"/>
      <c r="G43" s="547"/>
      <c r="H43" s="547"/>
      <c r="I43" s="547"/>
      <c r="J43" s="555" t="s">
        <v>377</v>
      </c>
      <c r="K43" s="23"/>
      <c r="L43" s="8"/>
      <c r="M43" s="8"/>
    </row>
    <row r="44" spans="1:15" ht="127.7" hidden="1" customHeight="1" x14ac:dyDescent="0.3">
      <c r="A44" s="673"/>
      <c r="B44" s="558" t="s">
        <v>369</v>
      </c>
      <c r="C44" s="556"/>
      <c r="D44" s="552"/>
      <c r="E44" s="557"/>
      <c r="F44" s="557"/>
      <c r="G44" s="557"/>
      <c r="H44" s="547"/>
      <c r="I44" s="547">
        <f t="shared" si="4"/>
        <v>0</v>
      </c>
      <c r="J44" s="577" t="s">
        <v>361</v>
      </c>
      <c r="K44" s="23"/>
      <c r="L44" s="8"/>
      <c r="M44" s="8"/>
    </row>
    <row r="45" spans="1:15" ht="146.85" hidden="1" customHeight="1" x14ac:dyDescent="0.3">
      <c r="A45" s="673"/>
      <c r="B45" s="555" t="s">
        <v>362</v>
      </c>
      <c r="C45" s="556"/>
      <c r="D45" s="552"/>
      <c r="E45" s="557"/>
      <c r="F45" s="557"/>
      <c r="G45" s="547"/>
      <c r="H45" s="547"/>
      <c r="I45" s="547"/>
      <c r="J45" s="555" t="s">
        <v>365</v>
      </c>
      <c r="K45" s="23"/>
      <c r="L45" s="8"/>
      <c r="M45" s="8"/>
    </row>
    <row r="46" spans="1:15" ht="137.85" hidden="1" customHeight="1" x14ac:dyDescent="0.3">
      <c r="A46" s="673"/>
      <c r="B46" s="555" t="s">
        <v>363</v>
      </c>
      <c r="C46" s="556"/>
      <c r="D46" s="552"/>
      <c r="E46" s="557"/>
      <c r="F46" s="557"/>
      <c r="G46" s="547"/>
      <c r="H46" s="547"/>
      <c r="I46" s="547"/>
      <c r="J46" s="555" t="s">
        <v>364</v>
      </c>
      <c r="K46" s="23"/>
      <c r="L46" s="8"/>
      <c r="M46" s="8"/>
    </row>
    <row r="47" spans="1:15" s="440" customFormat="1" ht="137.85" customHeight="1" x14ac:dyDescent="0.3">
      <c r="A47" s="572"/>
      <c r="B47" s="578" t="s">
        <v>379</v>
      </c>
      <c r="C47" s="573"/>
      <c r="D47" s="579">
        <f>SUM(D37:D46)</f>
        <v>6987.0240000000003</v>
      </c>
      <c r="E47" s="579">
        <f>SUM(E37:E46)</f>
        <v>-4387.0240000000003</v>
      </c>
      <c r="F47" s="579">
        <f t="shared" ref="F47:I47" si="5">SUM(F37:F46)</f>
        <v>-4387.0240000000003</v>
      </c>
      <c r="G47" s="579">
        <f t="shared" si="5"/>
        <v>0</v>
      </c>
      <c r="H47" s="579">
        <f t="shared" si="5"/>
        <v>0</v>
      </c>
      <c r="I47" s="579">
        <f t="shared" si="5"/>
        <v>2600</v>
      </c>
      <c r="J47" s="578"/>
      <c r="K47" s="438"/>
      <c r="L47" s="439"/>
      <c r="M47" s="439"/>
    </row>
    <row r="48" spans="1:15" ht="178.7" customHeight="1" x14ac:dyDescent="0.3">
      <c r="A48" s="673">
        <v>30</v>
      </c>
      <c r="B48" s="580" t="s">
        <v>283</v>
      </c>
      <c r="C48" s="556" t="s">
        <v>284</v>
      </c>
      <c r="D48" s="551">
        <v>181.9</v>
      </c>
      <c r="E48" s="581">
        <v>-100</v>
      </c>
      <c r="F48" s="581">
        <v>-100</v>
      </c>
      <c r="G48" s="547"/>
      <c r="H48" s="547"/>
      <c r="I48" s="547">
        <f t="shared" si="0"/>
        <v>81.900000000000006</v>
      </c>
      <c r="J48" s="582" t="s">
        <v>457</v>
      </c>
      <c r="K48" s="23"/>
      <c r="L48" s="8"/>
      <c r="M48" s="8"/>
    </row>
    <row r="49" spans="1:13" ht="128.44999999999999" customHeight="1" x14ac:dyDescent="0.3">
      <c r="A49" s="673">
        <v>31</v>
      </c>
      <c r="B49" s="580" t="s">
        <v>285</v>
      </c>
      <c r="C49" s="551" t="s">
        <v>286</v>
      </c>
      <c r="D49" s="551">
        <f>5879.247+14874.361</f>
        <v>20753.608</v>
      </c>
      <c r="E49" s="546">
        <f>-11562.173</f>
        <v>-11562.173000000001</v>
      </c>
      <c r="F49" s="546">
        <f>-10201.264</f>
        <v>-10201.263999999999</v>
      </c>
      <c r="G49" s="546"/>
      <c r="H49" s="546"/>
      <c r="I49" s="547">
        <f t="shared" si="0"/>
        <v>9191.4349999999995</v>
      </c>
      <c r="J49" s="582" t="s">
        <v>469</v>
      </c>
      <c r="K49" s="23"/>
      <c r="L49" s="8"/>
      <c r="M49" s="8"/>
    </row>
    <row r="50" spans="1:13" ht="112.15" customHeight="1" x14ac:dyDescent="0.3">
      <c r="A50" s="673">
        <v>32</v>
      </c>
      <c r="B50" s="580" t="s">
        <v>287</v>
      </c>
      <c r="C50" s="551" t="s">
        <v>284</v>
      </c>
      <c r="D50" s="547">
        <v>221.798</v>
      </c>
      <c r="E50" s="546">
        <v>-150</v>
      </c>
      <c r="F50" s="546">
        <v>-150</v>
      </c>
      <c r="G50" s="547"/>
      <c r="H50" s="547"/>
      <c r="I50" s="547">
        <f t="shared" si="0"/>
        <v>71.798000000000002</v>
      </c>
      <c r="J50" s="582" t="s">
        <v>437</v>
      </c>
      <c r="K50" s="23"/>
      <c r="L50" s="8"/>
      <c r="M50" s="8"/>
    </row>
    <row r="51" spans="1:13" ht="93.75" customHeight="1" x14ac:dyDescent="0.45">
      <c r="A51" s="673">
        <v>33</v>
      </c>
      <c r="B51" s="640" t="s">
        <v>415</v>
      </c>
      <c r="C51" s="641" t="s">
        <v>403</v>
      </c>
      <c r="D51" s="583">
        <v>1094.864</v>
      </c>
      <c r="E51" s="584">
        <v>-874.86400000000003</v>
      </c>
      <c r="F51" s="587"/>
      <c r="G51" s="588"/>
      <c r="H51" s="588">
        <f t="shared" ref="H51:H65" si="6">E51</f>
        <v>-874.86400000000003</v>
      </c>
      <c r="I51" s="588">
        <f t="shared" si="0"/>
        <v>220</v>
      </c>
      <c r="J51" s="582" t="s">
        <v>438</v>
      </c>
      <c r="K51" s="23"/>
      <c r="L51" s="8"/>
      <c r="M51" s="8"/>
    </row>
    <row r="52" spans="1:13" ht="158.25" customHeight="1" x14ac:dyDescent="0.45">
      <c r="A52" s="673">
        <v>34</v>
      </c>
      <c r="B52" s="642" t="s">
        <v>416</v>
      </c>
      <c r="C52" s="641" t="s">
        <v>393</v>
      </c>
      <c r="D52" s="583">
        <v>420.06</v>
      </c>
      <c r="E52" s="584">
        <v>-200</v>
      </c>
      <c r="F52" s="586">
        <v>-220.06</v>
      </c>
      <c r="G52" s="587"/>
      <c r="H52" s="587">
        <v>20.059999999999999</v>
      </c>
      <c r="I52" s="588">
        <f>D52+F52+H52</f>
        <v>220.06</v>
      </c>
      <c r="J52" s="563" t="s">
        <v>446</v>
      </c>
      <c r="K52" s="23"/>
      <c r="L52" s="8"/>
      <c r="M52" s="8"/>
    </row>
    <row r="53" spans="1:13" ht="96.4" customHeight="1" x14ac:dyDescent="0.45">
      <c r="A53" s="673">
        <v>35</v>
      </c>
      <c r="B53" s="585" t="s">
        <v>417</v>
      </c>
      <c r="C53" s="551" t="s">
        <v>284</v>
      </c>
      <c r="D53" s="583">
        <v>500</v>
      </c>
      <c r="E53" s="584">
        <v>-150</v>
      </c>
      <c r="F53" s="546"/>
      <c r="G53" s="547"/>
      <c r="H53" s="547">
        <f t="shared" si="6"/>
        <v>-150</v>
      </c>
      <c r="I53" s="547">
        <f t="shared" si="0"/>
        <v>350</v>
      </c>
      <c r="J53" s="563" t="s">
        <v>461</v>
      </c>
      <c r="K53" s="23"/>
      <c r="L53" s="8"/>
      <c r="M53" s="8"/>
    </row>
    <row r="54" spans="1:13" ht="89.1" customHeight="1" x14ac:dyDescent="0.45">
      <c r="A54" s="673">
        <v>36</v>
      </c>
      <c r="B54" s="580" t="s">
        <v>418</v>
      </c>
      <c r="C54" s="551" t="s">
        <v>403</v>
      </c>
      <c r="D54" s="583">
        <v>1407.2639999999999</v>
      </c>
      <c r="E54" s="586">
        <f>-820.904</f>
        <v>-820.904</v>
      </c>
      <c r="F54" s="649"/>
      <c r="G54" s="588"/>
      <c r="H54" s="588">
        <f t="shared" si="6"/>
        <v>-820.904</v>
      </c>
      <c r="I54" s="587">
        <f t="shared" si="0"/>
        <v>586.36</v>
      </c>
      <c r="J54" s="582" t="s">
        <v>451</v>
      </c>
      <c r="K54" s="23"/>
      <c r="L54" s="8"/>
      <c r="M54" s="8"/>
    </row>
    <row r="55" spans="1:13" ht="105.95" customHeight="1" x14ac:dyDescent="0.45">
      <c r="A55" s="673">
        <v>37</v>
      </c>
      <c r="B55" s="580" t="s">
        <v>419</v>
      </c>
      <c r="C55" s="551" t="s">
        <v>403</v>
      </c>
      <c r="D55" s="583">
        <v>250.45400000000001</v>
      </c>
      <c r="E55" s="584">
        <v>-250.45400000000001</v>
      </c>
      <c r="F55" s="546"/>
      <c r="G55" s="547"/>
      <c r="H55" s="588">
        <f t="shared" si="6"/>
        <v>-250.45400000000001</v>
      </c>
      <c r="I55" s="588">
        <f t="shared" si="0"/>
        <v>0</v>
      </c>
      <c r="J55" s="582" t="s">
        <v>439</v>
      </c>
      <c r="K55" s="23"/>
      <c r="L55" s="8"/>
      <c r="M55" s="8"/>
    </row>
    <row r="56" spans="1:13" ht="51.6" customHeight="1" x14ac:dyDescent="0.45">
      <c r="A56" s="673">
        <v>38</v>
      </c>
      <c r="B56" s="580" t="s">
        <v>420</v>
      </c>
      <c r="C56" s="551" t="s">
        <v>404</v>
      </c>
      <c r="D56" s="583">
        <v>562.60299999999995</v>
      </c>
      <c r="E56" s="584">
        <v>-100</v>
      </c>
      <c r="F56" s="546"/>
      <c r="G56" s="547"/>
      <c r="H56" s="588">
        <f t="shared" si="6"/>
        <v>-100</v>
      </c>
      <c r="I56" s="588">
        <f t="shared" si="0"/>
        <v>462.60300000000001</v>
      </c>
      <c r="J56" s="582" t="s">
        <v>426</v>
      </c>
      <c r="K56" s="23"/>
      <c r="L56" s="8"/>
      <c r="M56" s="8"/>
    </row>
    <row r="57" spans="1:13" ht="95.1" customHeight="1" x14ac:dyDescent="0.45">
      <c r="A57" s="673">
        <v>39</v>
      </c>
      <c r="B57" s="580" t="s">
        <v>421</v>
      </c>
      <c r="C57" s="551" t="s">
        <v>413</v>
      </c>
      <c r="D57" s="583">
        <v>3445</v>
      </c>
      <c r="E57" s="584">
        <v>-2000</v>
      </c>
      <c r="F57" s="546"/>
      <c r="G57" s="547"/>
      <c r="H57" s="588">
        <f t="shared" si="6"/>
        <v>-2000</v>
      </c>
      <c r="I57" s="588">
        <f t="shared" si="0"/>
        <v>1445</v>
      </c>
      <c r="J57" s="582" t="s">
        <v>440</v>
      </c>
      <c r="K57" s="23"/>
      <c r="L57" s="8"/>
      <c r="M57" s="8"/>
    </row>
    <row r="58" spans="1:13" ht="67.7" customHeight="1" x14ac:dyDescent="0.45">
      <c r="A58" s="673">
        <v>40</v>
      </c>
      <c r="B58" s="585" t="s">
        <v>422</v>
      </c>
      <c r="C58" s="551" t="s">
        <v>386</v>
      </c>
      <c r="D58" s="589">
        <v>202.27</v>
      </c>
      <c r="E58" s="584">
        <v>-100</v>
      </c>
      <c r="F58" s="546"/>
      <c r="G58" s="547"/>
      <c r="H58" s="588">
        <f t="shared" si="6"/>
        <v>-100</v>
      </c>
      <c r="I58" s="588">
        <f t="shared" si="0"/>
        <v>102.27</v>
      </c>
      <c r="J58" s="563" t="s">
        <v>308</v>
      </c>
      <c r="K58" s="23"/>
      <c r="L58" s="8"/>
      <c r="M58" s="8"/>
    </row>
    <row r="59" spans="1:13" s="480" customFormat="1" ht="99.2" customHeight="1" x14ac:dyDescent="0.45">
      <c r="A59" s="575">
        <v>41</v>
      </c>
      <c r="B59" s="585" t="s">
        <v>301</v>
      </c>
      <c r="C59" s="581" t="s">
        <v>386</v>
      </c>
      <c r="D59" s="589">
        <v>1444.854</v>
      </c>
      <c r="E59" s="586">
        <f>-1444.854+76.6</f>
        <v>-1368.2539999999999</v>
      </c>
      <c r="F59" s="546"/>
      <c r="G59" s="546"/>
      <c r="H59" s="587">
        <f t="shared" si="6"/>
        <v>-1368.2539999999999</v>
      </c>
      <c r="I59" s="587">
        <f t="shared" si="0"/>
        <v>76.599999999999994</v>
      </c>
      <c r="J59" s="559" t="s">
        <v>447</v>
      </c>
      <c r="K59" s="479"/>
      <c r="L59" s="476"/>
      <c r="M59" s="476"/>
    </row>
    <row r="60" spans="1:13" ht="72" customHeight="1" x14ac:dyDescent="0.45">
      <c r="A60" s="672">
        <v>42</v>
      </c>
      <c r="B60" s="585" t="s">
        <v>423</v>
      </c>
      <c r="C60" s="551" t="s">
        <v>402</v>
      </c>
      <c r="D60" s="583">
        <v>12.5</v>
      </c>
      <c r="E60" s="584">
        <v>-12.5</v>
      </c>
      <c r="F60" s="546"/>
      <c r="G60" s="547"/>
      <c r="H60" s="588">
        <f t="shared" si="6"/>
        <v>-12.5</v>
      </c>
      <c r="I60" s="588">
        <f t="shared" si="0"/>
        <v>0</v>
      </c>
      <c r="J60" s="563" t="s">
        <v>441</v>
      </c>
      <c r="K60" s="23"/>
      <c r="L60" s="8"/>
      <c r="M60" s="8"/>
    </row>
    <row r="61" spans="1:13" ht="92.45" customHeight="1" x14ac:dyDescent="0.45">
      <c r="A61" s="672">
        <v>43</v>
      </c>
      <c r="B61" s="585" t="s">
        <v>303</v>
      </c>
      <c r="C61" s="551" t="s">
        <v>386</v>
      </c>
      <c r="D61" s="583">
        <v>211.60400000000001</v>
      </c>
      <c r="E61" s="584">
        <v>-111.55800000000001</v>
      </c>
      <c r="F61" s="581"/>
      <c r="G61" s="551"/>
      <c r="H61" s="588">
        <f t="shared" si="6"/>
        <v>-111.55800000000001</v>
      </c>
      <c r="I61" s="588">
        <f t="shared" si="0"/>
        <v>100.04600000000001</v>
      </c>
      <c r="J61" s="563" t="s">
        <v>430</v>
      </c>
      <c r="K61" s="23"/>
      <c r="L61" s="8"/>
      <c r="M61" s="8"/>
    </row>
    <row r="62" spans="1:13" ht="72" customHeight="1" x14ac:dyDescent="0.45">
      <c r="A62" s="673">
        <v>44</v>
      </c>
      <c r="B62" s="585" t="s">
        <v>424</v>
      </c>
      <c r="C62" s="551" t="s">
        <v>401</v>
      </c>
      <c r="D62" s="583">
        <v>33.19</v>
      </c>
      <c r="E62" s="584">
        <v>-33.19</v>
      </c>
      <c r="F62" s="546"/>
      <c r="G62" s="547"/>
      <c r="H62" s="588">
        <f t="shared" si="6"/>
        <v>-33.19</v>
      </c>
      <c r="I62" s="588">
        <f t="shared" si="0"/>
        <v>0</v>
      </c>
      <c r="J62" s="563" t="s">
        <v>442</v>
      </c>
      <c r="K62" s="23"/>
      <c r="L62" s="8"/>
      <c r="M62" s="8"/>
    </row>
    <row r="63" spans="1:13" ht="114" customHeight="1" x14ac:dyDescent="0.45">
      <c r="A63" s="673">
        <v>45</v>
      </c>
      <c r="B63" s="585" t="s">
        <v>425</v>
      </c>
      <c r="C63" s="551" t="s">
        <v>468</v>
      </c>
      <c r="D63" s="583">
        <v>2162.9160000000002</v>
      </c>
      <c r="E63" s="584">
        <v>-499.96199999999999</v>
      </c>
      <c r="F63" s="546"/>
      <c r="G63" s="547"/>
      <c r="H63" s="588">
        <f t="shared" si="6"/>
        <v>-499.96199999999999</v>
      </c>
      <c r="I63" s="588">
        <f t="shared" si="0"/>
        <v>1662.954</v>
      </c>
      <c r="J63" s="563" t="s">
        <v>443</v>
      </c>
      <c r="K63" s="23"/>
      <c r="L63" s="8"/>
      <c r="M63" s="8"/>
    </row>
    <row r="64" spans="1:13" ht="129.19999999999999" hidden="1" customHeight="1" x14ac:dyDescent="0.45">
      <c r="A64" s="673"/>
      <c r="B64" s="585"/>
      <c r="C64" s="551"/>
      <c r="D64" s="583"/>
      <c r="E64" s="584"/>
      <c r="F64" s="546"/>
      <c r="G64" s="547"/>
      <c r="H64" s="588">
        <f t="shared" si="6"/>
        <v>0</v>
      </c>
      <c r="I64" s="588">
        <f t="shared" si="0"/>
        <v>0</v>
      </c>
      <c r="J64" s="563"/>
      <c r="K64" s="23"/>
      <c r="L64" s="8"/>
      <c r="M64" s="8"/>
    </row>
    <row r="65" spans="1:13" ht="117" customHeight="1" x14ac:dyDescent="0.45">
      <c r="A65" s="673">
        <v>46</v>
      </c>
      <c r="B65" s="585" t="s">
        <v>306</v>
      </c>
      <c r="C65" s="551" t="s">
        <v>400</v>
      </c>
      <c r="D65" s="583">
        <v>230.55500000000001</v>
      </c>
      <c r="E65" s="584">
        <v>-114.325</v>
      </c>
      <c r="F65" s="546"/>
      <c r="G65" s="547"/>
      <c r="H65" s="588">
        <f t="shared" si="6"/>
        <v>-114.325</v>
      </c>
      <c r="I65" s="588">
        <f t="shared" si="0"/>
        <v>116.23</v>
      </c>
      <c r="J65" s="563" t="s">
        <v>354</v>
      </c>
      <c r="K65" s="23"/>
      <c r="L65" s="8"/>
      <c r="M65" s="8"/>
    </row>
    <row r="66" spans="1:13" s="416" customFormat="1" ht="116.45" hidden="1" customHeight="1" x14ac:dyDescent="0.45">
      <c r="A66" s="591"/>
      <c r="B66" s="592" t="s">
        <v>311</v>
      </c>
      <c r="C66" s="593" t="s">
        <v>323</v>
      </c>
      <c r="D66" s="594"/>
      <c r="E66" s="594"/>
      <c r="F66" s="546">
        <f>E66</f>
        <v>0</v>
      </c>
      <c r="G66" s="595"/>
      <c r="H66" s="595"/>
      <c r="I66" s="596">
        <f t="shared" si="0"/>
        <v>0</v>
      </c>
      <c r="J66" s="597" t="s">
        <v>339</v>
      </c>
      <c r="K66" s="414"/>
      <c r="L66" s="415"/>
      <c r="M66" s="415"/>
    </row>
    <row r="67" spans="1:13" ht="168" hidden="1" customHeight="1" x14ac:dyDescent="0.3">
      <c r="A67" s="673"/>
      <c r="B67" s="582"/>
      <c r="C67" s="551"/>
      <c r="D67" s="551"/>
      <c r="E67" s="551"/>
      <c r="F67" s="546"/>
      <c r="G67" s="547"/>
      <c r="H67" s="547"/>
      <c r="I67" s="547"/>
      <c r="J67" s="582"/>
      <c r="K67" s="23"/>
      <c r="L67" s="8"/>
      <c r="M67" s="8"/>
    </row>
    <row r="68" spans="1:13" ht="71.45" hidden="1" customHeight="1" x14ac:dyDescent="0.3">
      <c r="A68" s="673"/>
      <c r="B68" s="582"/>
      <c r="C68" s="551"/>
      <c r="D68" s="551"/>
      <c r="E68" s="551"/>
      <c r="F68" s="546"/>
      <c r="G68" s="547"/>
      <c r="H68" s="547"/>
      <c r="I68" s="547"/>
      <c r="J68" s="582"/>
      <c r="K68" s="23"/>
      <c r="L68" s="8"/>
      <c r="M68" s="8"/>
    </row>
    <row r="69" spans="1:13" ht="81" hidden="1" customHeight="1" x14ac:dyDescent="0.3">
      <c r="A69" s="673"/>
      <c r="B69" s="582"/>
      <c r="C69" s="551"/>
      <c r="D69" s="551"/>
      <c r="E69" s="551"/>
      <c r="F69" s="546"/>
      <c r="G69" s="547"/>
      <c r="H69" s="547"/>
      <c r="I69" s="547"/>
      <c r="J69" s="582"/>
      <c r="K69" s="23"/>
      <c r="L69" s="8"/>
      <c r="M69" s="8"/>
    </row>
    <row r="70" spans="1:13" ht="81" hidden="1" customHeight="1" x14ac:dyDescent="0.3">
      <c r="A70" s="673"/>
      <c r="B70" s="582" t="s">
        <v>390</v>
      </c>
      <c r="C70" s="551"/>
      <c r="D70" s="551"/>
      <c r="E70" s="551"/>
      <c r="F70" s="546"/>
      <c r="G70" s="547"/>
      <c r="H70" s="547"/>
      <c r="I70" s="547"/>
      <c r="J70" s="582" t="s">
        <v>392</v>
      </c>
      <c r="K70" s="23"/>
      <c r="L70" s="8"/>
      <c r="M70" s="8"/>
    </row>
    <row r="71" spans="1:13" ht="81" hidden="1" customHeight="1" x14ac:dyDescent="0.3">
      <c r="A71" s="673"/>
      <c r="B71" s="582" t="s">
        <v>391</v>
      </c>
      <c r="C71" s="551"/>
      <c r="D71" s="551"/>
      <c r="E71" s="551"/>
      <c r="F71" s="546"/>
      <c r="G71" s="547"/>
      <c r="H71" s="547"/>
      <c r="I71" s="547"/>
      <c r="J71" s="582" t="s">
        <v>392</v>
      </c>
      <c r="K71" s="23"/>
      <c r="L71" s="8"/>
      <c r="M71" s="8"/>
    </row>
    <row r="72" spans="1:13" ht="146.85" customHeight="1" x14ac:dyDescent="0.3">
      <c r="A72" s="673">
        <v>47</v>
      </c>
      <c r="B72" s="555" t="s">
        <v>362</v>
      </c>
      <c r="C72" s="556" t="s">
        <v>389</v>
      </c>
      <c r="D72" s="552">
        <v>261.92500000000001</v>
      </c>
      <c r="E72" s="557">
        <v>-47.73</v>
      </c>
      <c r="F72" s="557">
        <f>E72</f>
        <v>-47.73</v>
      </c>
      <c r="G72" s="547"/>
      <c r="H72" s="547"/>
      <c r="I72" s="547">
        <f t="shared" ref="I72" si="7">D72+E72</f>
        <v>214.19499999999999</v>
      </c>
      <c r="J72" s="555" t="s">
        <v>427</v>
      </c>
      <c r="K72" s="23"/>
      <c r="L72" s="8"/>
      <c r="M72" s="8"/>
    </row>
    <row r="73" spans="1:13" ht="137.85" customHeight="1" x14ac:dyDescent="0.3">
      <c r="A73" s="673">
        <v>48</v>
      </c>
      <c r="B73" s="555" t="s">
        <v>363</v>
      </c>
      <c r="C73" s="556" t="s">
        <v>389</v>
      </c>
      <c r="D73" s="552"/>
      <c r="E73" s="557">
        <v>47.73</v>
      </c>
      <c r="F73" s="557"/>
      <c r="G73" s="547"/>
      <c r="H73" s="547">
        <v>47.73</v>
      </c>
      <c r="I73" s="547">
        <f>H73</f>
        <v>47.73</v>
      </c>
      <c r="J73" s="555" t="s">
        <v>364</v>
      </c>
      <c r="K73" s="23"/>
      <c r="L73" s="8"/>
      <c r="M73" s="8"/>
    </row>
    <row r="74" spans="1:13" ht="137.85" hidden="1" customHeight="1" x14ac:dyDescent="0.3">
      <c r="A74" s="673">
        <v>49</v>
      </c>
      <c r="B74" s="555" t="s">
        <v>465</v>
      </c>
      <c r="C74" s="556" t="s">
        <v>466</v>
      </c>
      <c r="D74" s="552"/>
      <c r="E74" s="557"/>
      <c r="F74" s="557"/>
      <c r="G74" s="547"/>
      <c r="H74" s="547">
        <f>E74</f>
        <v>0</v>
      </c>
      <c r="I74" s="546">
        <f>H74</f>
        <v>0</v>
      </c>
      <c r="J74" s="555" t="s">
        <v>467</v>
      </c>
      <c r="K74" s="23"/>
      <c r="L74" s="8"/>
      <c r="M74" s="8"/>
    </row>
    <row r="75" spans="1:13" s="440" customFormat="1" ht="81" customHeight="1" x14ac:dyDescent="0.3">
      <c r="A75" s="650"/>
      <c r="B75" s="651" t="s">
        <v>383</v>
      </c>
      <c r="C75" s="652"/>
      <c r="D75" s="652">
        <f>SUM(D48:D74)</f>
        <v>33397.364999999998</v>
      </c>
      <c r="E75" s="652">
        <f>SUM(E48:E74)</f>
        <v>-18448.184000000001</v>
      </c>
      <c r="F75" s="652">
        <f t="shared" ref="F75:I75" si="8">SUM(F48:F74)</f>
        <v>-10719.054</v>
      </c>
      <c r="G75" s="652">
        <f t="shared" si="8"/>
        <v>0</v>
      </c>
      <c r="H75" s="652">
        <f t="shared" si="8"/>
        <v>-6368.2209999999995</v>
      </c>
      <c r="I75" s="652">
        <f t="shared" si="8"/>
        <v>14949.181</v>
      </c>
      <c r="J75" s="651"/>
      <c r="K75" s="653"/>
      <c r="L75" s="439"/>
      <c r="M75" s="439"/>
    </row>
    <row r="76" spans="1:13" s="662" customFormat="1" ht="127.7" customHeight="1" x14ac:dyDescent="0.3">
      <c r="A76" s="575">
        <v>50</v>
      </c>
      <c r="B76" s="558" t="s">
        <v>449</v>
      </c>
      <c r="C76" s="576" t="s">
        <v>368</v>
      </c>
      <c r="D76" s="553"/>
      <c r="E76" s="557">
        <v>-40916.22</v>
      </c>
      <c r="F76" s="557"/>
      <c r="G76" s="557"/>
      <c r="H76" s="546">
        <f>E76</f>
        <v>-40916.22</v>
      </c>
      <c r="I76" s="546">
        <f t="shared" ref="I76" si="9">D76+E76</f>
        <v>-40916.22</v>
      </c>
      <c r="J76" s="558" t="s">
        <v>450</v>
      </c>
      <c r="K76" s="479"/>
      <c r="L76" s="661"/>
      <c r="M76" s="661"/>
    </row>
    <row r="77" spans="1:13" s="664" customFormat="1" ht="127.7" customHeight="1" x14ac:dyDescent="0.3">
      <c r="A77" s="654">
        <v>51</v>
      </c>
      <c r="B77" s="558" t="s">
        <v>411</v>
      </c>
      <c r="C77" s="656"/>
      <c r="D77" s="657"/>
      <c r="E77" s="658">
        <v>40916.22</v>
      </c>
      <c r="F77" s="658"/>
      <c r="G77" s="658">
        <v>40916.22</v>
      </c>
      <c r="H77" s="659"/>
      <c r="I77" s="659">
        <f>E77</f>
        <v>40916.22</v>
      </c>
      <c r="J77" s="655" t="s">
        <v>411</v>
      </c>
      <c r="K77" s="660"/>
      <c r="L77" s="663"/>
      <c r="M77" s="663"/>
    </row>
    <row r="78" spans="1:13" s="480" customFormat="1" ht="127.7" customHeight="1" x14ac:dyDescent="0.3">
      <c r="A78" s="654">
        <v>52</v>
      </c>
      <c r="B78" s="655" t="s">
        <v>411</v>
      </c>
      <c r="C78" s="656" t="s">
        <v>368</v>
      </c>
      <c r="D78" s="657"/>
      <c r="E78" s="658">
        <v>594.02499999999998</v>
      </c>
      <c r="F78" s="658"/>
      <c r="G78" s="658">
        <f>E78</f>
        <v>594.02499999999998</v>
      </c>
      <c r="H78" s="659"/>
      <c r="I78" s="659">
        <f t="shared" ref="I78" si="10">D78+E78</f>
        <v>594.02499999999998</v>
      </c>
      <c r="J78" s="655" t="s">
        <v>411</v>
      </c>
      <c r="K78" s="660"/>
      <c r="L78" s="476"/>
      <c r="M78" s="476"/>
    </row>
    <row r="79" spans="1:13" s="473" customFormat="1" ht="58.7" customHeight="1" x14ac:dyDescent="0.35">
      <c r="A79" s="598"/>
      <c r="B79" s="599" t="s">
        <v>151</v>
      </c>
      <c r="C79" s="599"/>
      <c r="D79" s="600">
        <f>D20+D33+D36+D47+D75+D76+D77+D78</f>
        <v>95685.218999999997</v>
      </c>
      <c r="E79" s="600">
        <f t="shared" ref="E79:I79" si="11">E20+E33+E36+E47+E75+E76+E77+E78</f>
        <v>-68205.096999999994</v>
      </c>
      <c r="F79" s="600">
        <f t="shared" si="11"/>
        <v>-61097.362000000001</v>
      </c>
      <c r="G79" s="600">
        <f t="shared" si="11"/>
        <v>43975.332999999999</v>
      </c>
      <c r="H79" s="600">
        <f t="shared" si="11"/>
        <v>-47180.428999999996</v>
      </c>
      <c r="I79" s="600">
        <f t="shared" si="11"/>
        <v>27480.121999999999</v>
      </c>
      <c r="J79" s="601"/>
      <c r="K79" s="471" t="s">
        <v>50</v>
      </c>
      <c r="L79" s="472"/>
    </row>
    <row r="80" spans="1:13" ht="25.5" customHeight="1" x14ac:dyDescent="0.3">
      <c r="A80" s="1864" t="s">
        <v>150</v>
      </c>
      <c r="B80" s="1864"/>
      <c r="C80" s="1864"/>
      <c r="D80" s="1864"/>
      <c r="E80" s="1864"/>
      <c r="F80" s="1864"/>
      <c r="G80" s="1864"/>
      <c r="H80" s="1864"/>
      <c r="I80" s="1864"/>
      <c r="J80" s="1864"/>
    </row>
    <row r="81" spans="1:10" s="15" customFormat="1" ht="110.85" customHeight="1" x14ac:dyDescent="0.35">
      <c r="A81" s="673">
        <v>53</v>
      </c>
      <c r="B81" s="673" t="s">
        <v>165</v>
      </c>
      <c r="C81" s="673" t="s">
        <v>325</v>
      </c>
      <c r="D81" s="602">
        <v>36353.714</v>
      </c>
      <c r="E81" s="602">
        <v>-3089.8780000000002</v>
      </c>
      <c r="F81" s="575">
        <v>-3089.8780000000002</v>
      </c>
      <c r="G81" s="673"/>
      <c r="H81" s="547"/>
      <c r="I81" s="547">
        <f t="shared" ref="I81:I92" si="12">D81+E81</f>
        <v>33263.836000000003</v>
      </c>
      <c r="J81" s="603" t="s">
        <v>324</v>
      </c>
    </row>
    <row r="82" spans="1:10" ht="105.95" customHeight="1" x14ac:dyDescent="0.3">
      <c r="A82" s="673">
        <v>54</v>
      </c>
      <c r="B82" s="673" t="s">
        <v>244</v>
      </c>
      <c r="C82" s="673" t="s">
        <v>326</v>
      </c>
      <c r="D82" s="602">
        <v>2107.9090000000001</v>
      </c>
      <c r="E82" s="602">
        <v>-135.24</v>
      </c>
      <c r="F82" s="575">
        <v>-135.24</v>
      </c>
      <c r="G82" s="673"/>
      <c r="H82" s="547"/>
      <c r="I82" s="547">
        <f t="shared" si="12"/>
        <v>1972.6690000000001</v>
      </c>
      <c r="J82" s="603" t="s">
        <v>324</v>
      </c>
    </row>
    <row r="83" spans="1:10" ht="78" hidden="1" customHeight="1" x14ac:dyDescent="0.3">
      <c r="A83" s="604"/>
      <c r="B83" s="605" t="s">
        <v>11</v>
      </c>
      <c r="C83" s="673" t="s">
        <v>162</v>
      </c>
      <c r="D83" s="606"/>
      <c r="E83" s="606"/>
      <c r="F83" s="575"/>
      <c r="G83" s="673"/>
      <c r="H83" s="547"/>
      <c r="I83" s="547">
        <f t="shared" si="12"/>
        <v>0</v>
      </c>
      <c r="J83" s="603" t="s">
        <v>324</v>
      </c>
    </row>
    <row r="84" spans="1:10" ht="71.45" hidden="1" customHeight="1" x14ac:dyDescent="0.3">
      <c r="A84" s="604">
        <v>2</v>
      </c>
      <c r="B84" s="605" t="s">
        <v>163</v>
      </c>
      <c r="C84" s="607" t="s">
        <v>164</v>
      </c>
      <c r="D84" s="606"/>
      <c r="E84" s="606"/>
      <c r="F84" s="575"/>
      <c r="G84" s="673"/>
      <c r="H84" s="547"/>
      <c r="I84" s="547">
        <f t="shared" si="12"/>
        <v>0</v>
      </c>
      <c r="J84" s="603" t="s">
        <v>324</v>
      </c>
    </row>
    <row r="85" spans="1:10" ht="112.7" customHeight="1" x14ac:dyDescent="0.3">
      <c r="A85" s="604">
        <v>55</v>
      </c>
      <c r="B85" s="605" t="s">
        <v>167</v>
      </c>
      <c r="C85" s="607" t="s">
        <v>327</v>
      </c>
      <c r="D85" s="606">
        <v>17239.482</v>
      </c>
      <c r="E85" s="546">
        <v>-1220.164</v>
      </c>
      <c r="F85" s="575"/>
      <c r="G85" s="673"/>
      <c r="H85" s="606">
        <f>E85</f>
        <v>-1220.164</v>
      </c>
      <c r="I85" s="546">
        <f t="shared" si="12"/>
        <v>16019.317999999999</v>
      </c>
      <c r="J85" s="603" t="s">
        <v>324</v>
      </c>
    </row>
    <row r="86" spans="1:10" ht="96.4" customHeight="1" x14ac:dyDescent="0.3">
      <c r="A86" s="604">
        <v>56</v>
      </c>
      <c r="B86" s="605" t="s">
        <v>169</v>
      </c>
      <c r="C86" s="607" t="s">
        <v>328</v>
      </c>
      <c r="D86" s="606">
        <v>8713.2559999999994</v>
      </c>
      <c r="E86" s="606">
        <v>-565.16499999999996</v>
      </c>
      <c r="F86" s="546">
        <v>-565.16499999999996</v>
      </c>
      <c r="G86" s="673"/>
      <c r="H86" s="547"/>
      <c r="I86" s="547">
        <f t="shared" si="12"/>
        <v>8148.0910000000003</v>
      </c>
      <c r="J86" s="603" t="s">
        <v>324</v>
      </c>
    </row>
    <row r="87" spans="1:10" s="480" customFormat="1" ht="101.85" customHeight="1" x14ac:dyDescent="0.3">
      <c r="A87" s="608">
        <v>57</v>
      </c>
      <c r="B87" s="609" t="s">
        <v>394</v>
      </c>
      <c r="C87" s="610" t="s">
        <v>395</v>
      </c>
      <c r="D87" s="546">
        <f>101511.545+22031.701</f>
        <v>123543.246</v>
      </c>
      <c r="E87" s="546">
        <f>-8615.976-1870.473-594.025</f>
        <v>-11080.474</v>
      </c>
      <c r="F87" s="546"/>
      <c r="G87" s="575">
        <v>-594.02499999999998</v>
      </c>
      <c r="H87" s="546">
        <f>-8615.976-1870.473</f>
        <v>-10486.449000000001</v>
      </c>
      <c r="I87" s="546">
        <f>D87+E87</f>
        <v>112462.772</v>
      </c>
      <c r="J87" s="611" t="s">
        <v>324</v>
      </c>
    </row>
    <row r="88" spans="1:10" ht="82.9" hidden="1" customHeight="1" x14ac:dyDescent="0.3">
      <c r="A88" s="604"/>
      <c r="B88" s="605"/>
      <c r="C88" s="607"/>
      <c r="D88" s="606"/>
      <c r="E88" s="606"/>
      <c r="F88" s="546"/>
      <c r="G88" s="673"/>
      <c r="H88" s="606"/>
      <c r="I88" s="547">
        <f t="shared" si="12"/>
        <v>0</v>
      </c>
      <c r="J88" s="603"/>
    </row>
    <row r="89" spans="1:10" ht="90.4" customHeight="1" x14ac:dyDescent="0.3">
      <c r="A89" s="604">
        <v>58</v>
      </c>
      <c r="B89" s="605" t="s">
        <v>337</v>
      </c>
      <c r="C89" s="607" t="s">
        <v>332</v>
      </c>
      <c r="D89" s="606">
        <v>537.30700000000002</v>
      </c>
      <c r="E89" s="606">
        <v>-36.368000000000002</v>
      </c>
      <c r="F89" s="546"/>
      <c r="G89" s="673"/>
      <c r="H89" s="606">
        <v>-36.368000000000002</v>
      </c>
      <c r="I89" s="547">
        <f t="shared" si="12"/>
        <v>500.93900000000002</v>
      </c>
      <c r="J89" s="603" t="s">
        <v>324</v>
      </c>
    </row>
    <row r="90" spans="1:10" ht="87" customHeight="1" x14ac:dyDescent="0.3">
      <c r="A90" s="604">
        <v>59</v>
      </c>
      <c r="B90" s="605" t="s">
        <v>335</v>
      </c>
      <c r="C90" s="607" t="s">
        <v>333</v>
      </c>
      <c r="D90" s="606">
        <v>93.006</v>
      </c>
      <c r="E90" s="606">
        <v>-3.048</v>
      </c>
      <c r="F90" s="546"/>
      <c r="G90" s="673"/>
      <c r="H90" s="606">
        <v>-3.048</v>
      </c>
      <c r="I90" s="547">
        <f t="shared" si="12"/>
        <v>89.957999999999998</v>
      </c>
      <c r="J90" s="603" t="s">
        <v>324</v>
      </c>
    </row>
    <row r="91" spans="1:10" ht="115.5" customHeight="1" x14ac:dyDescent="0.3">
      <c r="A91" s="604">
        <v>60</v>
      </c>
      <c r="B91" s="605" t="s">
        <v>336</v>
      </c>
      <c r="C91" s="607" t="s">
        <v>334</v>
      </c>
      <c r="D91" s="606">
        <v>566.529</v>
      </c>
      <c r="E91" s="606">
        <v>-38.139000000000003</v>
      </c>
      <c r="F91" s="546"/>
      <c r="G91" s="673"/>
      <c r="H91" s="606">
        <v>-38.139000000000003</v>
      </c>
      <c r="I91" s="547">
        <f t="shared" si="12"/>
        <v>528.39</v>
      </c>
      <c r="J91" s="603" t="s">
        <v>324</v>
      </c>
    </row>
    <row r="92" spans="1:10" ht="74.849999999999994" customHeight="1" x14ac:dyDescent="0.3">
      <c r="A92" s="604">
        <v>61</v>
      </c>
      <c r="B92" s="605" t="s">
        <v>338</v>
      </c>
      <c r="C92" s="607" t="s">
        <v>330</v>
      </c>
      <c r="D92" s="606">
        <v>5.2309999999999999</v>
      </c>
      <c r="E92" s="606">
        <v>0</v>
      </c>
      <c r="F92" s="546"/>
      <c r="G92" s="673"/>
      <c r="H92" s="547"/>
      <c r="I92" s="547">
        <f t="shared" si="12"/>
        <v>5.2309999999999999</v>
      </c>
      <c r="J92" s="603"/>
    </row>
    <row r="93" spans="1:10" ht="111.75" customHeight="1" x14ac:dyDescent="0.45">
      <c r="A93" s="673"/>
      <c r="B93" s="612" t="s">
        <v>152</v>
      </c>
      <c r="C93" s="612"/>
      <c r="D93" s="606">
        <f t="shared" ref="D93:I93" si="13">SUM(D81:D92)</f>
        <v>189159.67999999999</v>
      </c>
      <c r="E93" s="606">
        <f t="shared" si="13"/>
        <v>-16168.476000000001</v>
      </c>
      <c r="F93" s="606">
        <f t="shared" si="13"/>
        <v>-3790.2829999999999</v>
      </c>
      <c r="G93" s="606">
        <f t="shared" si="13"/>
        <v>-594.02499999999998</v>
      </c>
      <c r="H93" s="606">
        <f t="shared" si="13"/>
        <v>-11784.168</v>
      </c>
      <c r="I93" s="606">
        <f t="shared" si="13"/>
        <v>172991.204</v>
      </c>
      <c r="J93" s="613"/>
    </row>
    <row r="94" spans="1:10" ht="25.5" hidden="1" customHeight="1" x14ac:dyDescent="0.3">
      <c r="A94" s="1865" t="s">
        <v>219</v>
      </c>
      <c r="B94" s="1865"/>
      <c r="C94" s="1865"/>
      <c r="D94" s="1865"/>
      <c r="E94" s="1865"/>
      <c r="F94" s="1865"/>
      <c r="G94" s="1865"/>
      <c r="H94" s="1865"/>
      <c r="I94" s="1865"/>
      <c r="J94" s="1865"/>
    </row>
    <row r="95" spans="1:10" ht="87.75" hidden="1" customHeight="1" x14ac:dyDescent="0.3">
      <c r="A95" s="673"/>
      <c r="B95" s="612" t="s">
        <v>165</v>
      </c>
      <c r="C95" s="673" t="s">
        <v>157</v>
      </c>
      <c r="D95" s="602"/>
      <c r="E95" s="602"/>
      <c r="F95" s="575">
        <f>E95</f>
        <v>0</v>
      </c>
      <c r="G95" s="673"/>
      <c r="H95" s="547">
        <f>D95-F95</f>
        <v>0</v>
      </c>
      <c r="I95" s="547">
        <f>E95-G95</f>
        <v>0</v>
      </c>
      <c r="J95" s="569" t="s">
        <v>158</v>
      </c>
    </row>
    <row r="96" spans="1:10" ht="107.45" hidden="1" customHeight="1" x14ac:dyDescent="0.3">
      <c r="A96" s="673">
        <v>1</v>
      </c>
      <c r="B96" s="612" t="s">
        <v>233</v>
      </c>
      <c r="C96" s="673" t="s">
        <v>218</v>
      </c>
      <c r="D96" s="614"/>
      <c r="E96" s="614"/>
      <c r="F96" s="615"/>
      <c r="G96" s="616"/>
      <c r="H96" s="547">
        <f>D96</f>
        <v>0</v>
      </c>
      <c r="I96" s="547">
        <f>E96</f>
        <v>0</v>
      </c>
      <c r="J96" s="569" t="s">
        <v>234</v>
      </c>
    </row>
    <row r="97" spans="1:10" ht="78" hidden="1" customHeight="1" x14ac:dyDescent="0.45">
      <c r="A97" s="604"/>
      <c r="B97" s="617" t="s">
        <v>11</v>
      </c>
      <c r="C97" s="673" t="s">
        <v>162</v>
      </c>
      <c r="D97" s="618"/>
      <c r="E97" s="618"/>
      <c r="F97" s="575">
        <f>E97</f>
        <v>0</v>
      </c>
      <c r="G97" s="613"/>
      <c r="H97" s="547">
        <f>D97-F97</f>
        <v>0</v>
      </c>
      <c r="I97" s="547">
        <f>E97-G97</f>
        <v>0</v>
      </c>
      <c r="J97" s="612" t="s">
        <v>173</v>
      </c>
    </row>
    <row r="98" spans="1:10" ht="97.5" hidden="1" customHeight="1" x14ac:dyDescent="0.45">
      <c r="A98" s="604">
        <v>2</v>
      </c>
      <c r="B98" s="617" t="s">
        <v>235</v>
      </c>
      <c r="C98" s="673" t="s">
        <v>217</v>
      </c>
      <c r="D98" s="618"/>
      <c r="E98" s="618"/>
      <c r="F98" s="546"/>
      <c r="G98" s="613"/>
      <c r="H98" s="547">
        <f>D98</f>
        <v>0</v>
      </c>
      <c r="I98" s="547">
        <f>E98</f>
        <v>0</v>
      </c>
      <c r="J98" s="569" t="s">
        <v>236</v>
      </c>
    </row>
    <row r="99" spans="1:10" ht="63" hidden="1" customHeight="1" x14ac:dyDescent="0.45">
      <c r="A99" s="604"/>
      <c r="B99" s="617" t="s">
        <v>167</v>
      </c>
      <c r="C99" s="607" t="s">
        <v>168</v>
      </c>
      <c r="D99" s="618"/>
      <c r="E99" s="618"/>
      <c r="F99" s="619"/>
      <c r="G99" s="613"/>
      <c r="H99" s="547">
        <f>D99-F99</f>
        <v>0</v>
      </c>
      <c r="I99" s="547">
        <f>E99-G99</f>
        <v>0</v>
      </c>
      <c r="J99" s="620" t="s">
        <v>172</v>
      </c>
    </row>
    <row r="100" spans="1:10" ht="80.45" hidden="1" customHeight="1" x14ac:dyDescent="0.45">
      <c r="A100" s="604">
        <v>3</v>
      </c>
      <c r="B100" s="617" t="s">
        <v>169</v>
      </c>
      <c r="C100" s="607" t="s">
        <v>170</v>
      </c>
      <c r="D100" s="618"/>
      <c r="E100" s="618"/>
      <c r="F100" s="546"/>
      <c r="G100" s="613"/>
      <c r="H100" s="547"/>
      <c r="I100" s="547"/>
      <c r="J100" s="620" t="s">
        <v>171</v>
      </c>
    </row>
    <row r="101" spans="1:10" ht="100.5" hidden="1" customHeight="1" x14ac:dyDescent="0.45">
      <c r="A101" s="673"/>
      <c r="B101" s="612" t="s">
        <v>232</v>
      </c>
      <c r="C101" s="612"/>
      <c r="D101" s="606">
        <f t="shared" ref="D101:I101" si="14">D96+D98</f>
        <v>0</v>
      </c>
      <c r="E101" s="606">
        <f t="shared" si="14"/>
        <v>0</v>
      </c>
      <c r="F101" s="546">
        <f t="shared" si="14"/>
        <v>0</v>
      </c>
      <c r="G101" s="547">
        <f t="shared" si="14"/>
        <v>0</v>
      </c>
      <c r="H101" s="547">
        <f t="shared" si="14"/>
        <v>0</v>
      </c>
      <c r="I101" s="547">
        <f t="shared" si="14"/>
        <v>0</v>
      </c>
      <c r="J101" s="613"/>
    </row>
    <row r="102" spans="1:10" s="358" customFormat="1" ht="55.5" customHeight="1" x14ac:dyDescent="0.45">
      <c r="A102" s="604"/>
      <c r="B102" s="621" t="s">
        <v>243</v>
      </c>
      <c r="C102" s="621"/>
      <c r="D102" s="618">
        <f t="shared" ref="D102:I102" si="15">D79+D93</f>
        <v>284844.89899999998</v>
      </c>
      <c r="E102" s="618">
        <f t="shared" si="15"/>
        <v>-84373.573000000004</v>
      </c>
      <c r="F102" s="622">
        <f t="shared" si="15"/>
        <v>-64887.644999999997</v>
      </c>
      <c r="G102" s="623">
        <f t="shared" si="15"/>
        <v>43381.307999999997</v>
      </c>
      <c r="H102" s="623">
        <f t="shared" si="15"/>
        <v>-58964.597000000002</v>
      </c>
      <c r="I102" s="623">
        <f t="shared" si="15"/>
        <v>200471.326</v>
      </c>
      <c r="J102" s="613"/>
    </row>
    <row r="103" spans="1:10" ht="55.5" customHeight="1" x14ac:dyDescent="0.45">
      <c r="A103" s="624"/>
      <c r="B103" s="1866" t="s">
        <v>248</v>
      </c>
      <c r="C103" s="1867"/>
      <c r="D103" s="625"/>
      <c r="E103" s="625">
        <f>E102</f>
        <v>-84373.573000000004</v>
      </c>
      <c r="F103" s="625">
        <f>F102</f>
        <v>-64887.644999999997</v>
      </c>
      <c r="G103" s="627"/>
      <c r="H103" s="627"/>
      <c r="I103" s="627"/>
      <c r="J103" s="628"/>
    </row>
    <row r="104" spans="1:10" ht="55.5" customHeight="1" x14ac:dyDescent="0.45">
      <c r="A104" s="624"/>
      <c r="B104" s="670" t="s">
        <v>247</v>
      </c>
      <c r="C104" s="671"/>
      <c r="D104" s="625"/>
      <c r="E104" s="625">
        <f>E79</f>
        <v>-68205.096999999994</v>
      </c>
      <c r="F104" s="626">
        <f>F79</f>
        <v>-61097.362000000001</v>
      </c>
      <c r="G104" s="627"/>
      <c r="H104" s="627"/>
      <c r="I104" s="627"/>
      <c r="J104" s="628"/>
    </row>
    <row r="105" spans="1:10" ht="99" x14ac:dyDescent="0.45">
      <c r="A105" s="631"/>
      <c r="B105" s="632" t="s">
        <v>246</v>
      </c>
      <c r="C105" s="633"/>
      <c r="D105" s="634"/>
      <c r="E105" s="634">
        <f>E93</f>
        <v>-16168.476000000001</v>
      </c>
      <c r="F105" s="635">
        <f>F93</f>
        <v>-3790.2829999999999</v>
      </c>
      <c r="G105" s="636"/>
      <c r="H105" s="636"/>
      <c r="I105" s="636"/>
      <c r="J105" s="637"/>
    </row>
    <row r="106" spans="1:10" ht="33" x14ac:dyDescent="0.45">
      <c r="A106" s="648" t="s">
        <v>444</v>
      </c>
      <c r="B106" s="632"/>
      <c r="C106" s="633"/>
      <c r="D106" s="634"/>
      <c r="E106" s="634"/>
      <c r="F106" s="635"/>
      <c r="G106" s="636"/>
      <c r="H106" s="636"/>
      <c r="I106" s="636"/>
      <c r="J106" s="637"/>
    </row>
    <row r="107" spans="1:10" ht="33" x14ac:dyDescent="0.45">
      <c r="A107" s="631"/>
      <c r="B107" s="632"/>
      <c r="C107" s="633"/>
      <c r="D107" s="634"/>
      <c r="E107" s="634"/>
      <c r="F107" s="635"/>
      <c r="G107" s="636"/>
      <c r="H107" s="636"/>
      <c r="I107" s="636"/>
      <c r="J107" s="637"/>
    </row>
    <row r="108" spans="1:10" ht="33" x14ac:dyDescent="0.45">
      <c r="A108" s="631"/>
      <c r="B108" s="632"/>
      <c r="C108" s="633"/>
      <c r="D108" s="634"/>
      <c r="E108" s="634"/>
      <c r="F108" s="635"/>
      <c r="G108" s="636"/>
      <c r="H108" s="636"/>
      <c r="I108" s="636"/>
      <c r="J108" s="637"/>
    </row>
    <row r="109" spans="1:10" s="201" customFormat="1" ht="34.5" x14ac:dyDescent="0.45">
      <c r="A109" s="631"/>
      <c r="B109" s="643" t="s">
        <v>7</v>
      </c>
      <c r="C109" s="643"/>
      <c r="D109" s="644"/>
      <c r="E109" s="644"/>
      <c r="F109" s="645"/>
      <c r="G109" s="646"/>
      <c r="H109" s="646"/>
      <c r="I109" s="646"/>
      <c r="J109" s="647" t="s">
        <v>8</v>
      </c>
    </row>
    <row r="110" spans="1:10" ht="20.25" customHeight="1" x14ac:dyDescent="0.45">
      <c r="A110" s="631"/>
      <c r="B110" s="638"/>
      <c r="C110" s="638"/>
      <c r="D110" s="634"/>
      <c r="E110" s="634"/>
      <c r="F110" s="635"/>
      <c r="G110" s="636"/>
      <c r="H110" s="636"/>
      <c r="I110" s="636"/>
      <c r="J110" s="639"/>
    </row>
    <row r="112" spans="1:10" hidden="1" x14ac:dyDescent="0.3">
      <c r="A112" s="169" t="s">
        <v>96</v>
      </c>
      <c r="B112" s="145" t="s">
        <v>213</v>
      </c>
      <c r="C112" s="145" t="s">
        <v>214</v>
      </c>
      <c r="D112" s="345" t="s">
        <v>215</v>
      </c>
      <c r="E112" s="345" t="s">
        <v>215</v>
      </c>
      <c r="F112" s="455"/>
      <c r="J112" s="44"/>
    </row>
    <row r="113" spans="1:10" hidden="1" x14ac:dyDescent="0.3">
      <c r="A113" s="1842">
        <v>70101</v>
      </c>
      <c r="B113" s="146" t="s">
        <v>205</v>
      </c>
      <c r="C113" s="146">
        <v>3132</v>
      </c>
      <c r="D113" s="346">
        <v>-7.673</v>
      </c>
      <c r="E113" s="346">
        <v>-7.673</v>
      </c>
      <c r="F113" s="455" t="s">
        <v>208</v>
      </c>
      <c r="G113" s="195">
        <f>E113+E114+E115+E116</f>
        <v>-59.658000000000001</v>
      </c>
      <c r="H113" s="195" t="e">
        <f>F113+F119</f>
        <v>#VALUE!</v>
      </c>
      <c r="I113" s="195">
        <f>G113+G119</f>
        <v>-228.358</v>
      </c>
      <c r="J113" s="44"/>
    </row>
    <row r="114" spans="1:10" hidden="1" x14ac:dyDescent="0.3">
      <c r="A114" s="1843"/>
      <c r="B114" s="146" t="s">
        <v>206</v>
      </c>
      <c r="C114" s="146">
        <v>3132</v>
      </c>
      <c r="D114" s="347">
        <v>-27.95</v>
      </c>
      <c r="E114" s="347">
        <v>-27.95</v>
      </c>
      <c r="F114" s="455" t="s">
        <v>208</v>
      </c>
      <c r="H114" s="195" t="e">
        <f>#REF!</f>
        <v>#REF!</v>
      </c>
      <c r="I114" s="195" t="e">
        <f>#REF!</f>
        <v>#REF!</v>
      </c>
    </row>
    <row r="115" spans="1:10" hidden="1" x14ac:dyDescent="0.3">
      <c r="A115" s="1843"/>
      <c r="B115" s="146" t="s">
        <v>228</v>
      </c>
      <c r="C115" s="146">
        <v>3210</v>
      </c>
      <c r="D115" s="347"/>
      <c r="E115" s="347"/>
      <c r="F115" s="455" t="s">
        <v>208</v>
      </c>
      <c r="G115" s="195">
        <v>-100</v>
      </c>
    </row>
    <row r="116" spans="1:10" hidden="1" x14ac:dyDescent="0.3">
      <c r="A116" s="1843"/>
      <c r="B116" s="146" t="s">
        <v>229</v>
      </c>
      <c r="C116" s="146">
        <v>3210</v>
      </c>
      <c r="D116" s="347">
        <v>-24.035</v>
      </c>
      <c r="E116" s="347">
        <v>-24.035</v>
      </c>
      <c r="F116" s="455" t="s">
        <v>208</v>
      </c>
    </row>
    <row r="117" spans="1:10" hidden="1" x14ac:dyDescent="0.3">
      <c r="A117" s="1844"/>
      <c r="B117" s="146" t="s">
        <v>210</v>
      </c>
      <c r="C117" s="146">
        <v>3110</v>
      </c>
      <c r="D117" s="347">
        <v>-3.8559999999999999</v>
      </c>
      <c r="E117" s="347">
        <v>-3.8559999999999999</v>
      </c>
      <c r="F117" s="455" t="s">
        <v>209</v>
      </c>
    </row>
    <row r="118" spans="1:10" hidden="1" x14ac:dyDescent="0.3">
      <c r="A118" s="1842">
        <v>70201</v>
      </c>
      <c r="B118" s="146" t="s">
        <v>204</v>
      </c>
      <c r="C118" s="146">
        <v>3132</v>
      </c>
      <c r="D118" s="347"/>
      <c r="E118" s="347"/>
      <c r="F118" s="455" t="s">
        <v>208</v>
      </c>
      <c r="G118" s="195">
        <f>E118+E119+E122</f>
        <v>-166.34200000000001</v>
      </c>
    </row>
    <row r="119" spans="1:10" hidden="1" x14ac:dyDescent="0.3">
      <c r="A119" s="1843"/>
      <c r="B119" s="146" t="s">
        <v>224</v>
      </c>
      <c r="C119" s="146">
        <v>3132</v>
      </c>
      <c r="D119" s="347">
        <v>-148.01</v>
      </c>
      <c r="E119" s="347">
        <v>-148.01</v>
      </c>
      <c r="F119" s="455" t="s">
        <v>208</v>
      </c>
      <c r="G119" s="195">
        <f>E119+E122+E120+E121</f>
        <v>-168.7</v>
      </c>
      <c r="H119" s="195">
        <v>168.7</v>
      </c>
      <c r="I119" s="195">
        <v>168.7</v>
      </c>
    </row>
    <row r="120" spans="1:10" hidden="1" x14ac:dyDescent="0.3">
      <c r="A120" s="1843"/>
      <c r="B120" s="146" t="s">
        <v>230</v>
      </c>
      <c r="C120" s="146">
        <v>3132</v>
      </c>
      <c r="D120" s="347">
        <v>-1.9750000000000001</v>
      </c>
      <c r="E120" s="347">
        <v>-1.9750000000000001</v>
      </c>
      <c r="F120" s="455" t="s">
        <v>208</v>
      </c>
    </row>
    <row r="121" spans="1:10" hidden="1" x14ac:dyDescent="0.3">
      <c r="A121" s="1843"/>
      <c r="B121" s="146" t="s">
        <v>231</v>
      </c>
      <c r="C121" s="146">
        <v>3132</v>
      </c>
      <c r="D121" s="347">
        <v>-0.38300000000000001</v>
      </c>
      <c r="E121" s="347">
        <v>-0.38300000000000001</v>
      </c>
      <c r="F121" s="455" t="s">
        <v>208</v>
      </c>
    </row>
    <row r="122" spans="1:10" hidden="1" x14ac:dyDescent="0.3">
      <c r="A122" s="1843"/>
      <c r="B122" s="146" t="s">
        <v>212</v>
      </c>
      <c r="C122" s="146">
        <v>3132</v>
      </c>
      <c r="D122" s="347">
        <v>-18.332000000000001</v>
      </c>
      <c r="E122" s="347">
        <v>-18.332000000000001</v>
      </c>
      <c r="F122" s="455" t="s">
        <v>208</v>
      </c>
    </row>
    <row r="123" spans="1:10" hidden="1" x14ac:dyDescent="0.3">
      <c r="A123" s="1844"/>
      <c r="B123" s="146" t="s">
        <v>211</v>
      </c>
      <c r="C123" s="146">
        <v>3110</v>
      </c>
      <c r="D123" s="347">
        <v>-0.34200000000000003</v>
      </c>
      <c r="E123" s="347">
        <v>-0.34200000000000003</v>
      </c>
      <c r="F123" s="455" t="s">
        <v>209</v>
      </c>
    </row>
    <row r="124" spans="1:10" hidden="1" x14ac:dyDescent="0.3">
      <c r="A124" s="669">
        <v>150110</v>
      </c>
      <c r="B124" s="146" t="s">
        <v>226</v>
      </c>
      <c r="C124" s="146">
        <v>3142</v>
      </c>
      <c r="D124" s="347">
        <v>-370</v>
      </c>
      <c r="E124" s="347">
        <v>-370</v>
      </c>
      <c r="F124" s="455" t="s">
        <v>227</v>
      </c>
    </row>
    <row r="125" spans="1:10" hidden="1" x14ac:dyDescent="0.3">
      <c r="A125" s="169">
        <v>70501</v>
      </c>
      <c r="B125" s="146" t="s">
        <v>207</v>
      </c>
      <c r="C125" s="146">
        <v>2230</v>
      </c>
      <c r="D125" s="347">
        <v>-200</v>
      </c>
      <c r="E125" s="347">
        <v>-200</v>
      </c>
      <c r="F125" s="455" t="s">
        <v>220</v>
      </c>
    </row>
    <row r="126" spans="1:10" hidden="1" x14ac:dyDescent="0.3">
      <c r="A126" s="1842">
        <v>91108</v>
      </c>
      <c r="B126" s="1852" t="s">
        <v>223</v>
      </c>
      <c r="C126" s="146">
        <v>2240</v>
      </c>
      <c r="D126" s="347">
        <v>-112.8</v>
      </c>
      <c r="E126" s="347">
        <v>-112.8</v>
      </c>
      <c r="F126" s="455" t="s">
        <v>221</v>
      </c>
    </row>
    <row r="127" spans="1:10" hidden="1" x14ac:dyDescent="0.3">
      <c r="A127" s="1844"/>
      <c r="B127" s="1853"/>
      <c r="C127" s="146">
        <v>2730</v>
      </c>
      <c r="D127" s="347">
        <v>-23.259</v>
      </c>
      <c r="E127" s="347">
        <v>-23.259</v>
      </c>
      <c r="F127" s="455" t="s">
        <v>222</v>
      </c>
    </row>
    <row r="128" spans="1:10" hidden="1" x14ac:dyDescent="0.3">
      <c r="A128" s="1837" t="s">
        <v>216</v>
      </c>
      <c r="B128" s="1838"/>
      <c r="C128" s="1839"/>
      <c r="D128" s="347">
        <f>SUM(D113:D127)</f>
        <v>-938.61500000000001</v>
      </c>
      <c r="E128" s="347">
        <f>SUM(E113:E127)</f>
        <v>-938.61500000000001</v>
      </c>
      <c r="F128" s="455"/>
    </row>
  </sheetData>
  <mergeCells count="12">
    <mergeCell ref="A128:C128"/>
    <mergeCell ref="B1:J2"/>
    <mergeCell ref="A5:J5"/>
    <mergeCell ref="J7:J8"/>
    <mergeCell ref="J10:J13"/>
    <mergeCell ref="A80:J80"/>
    <mergeCell ref="A94:J94"/>
    <mergeCell ref="B103:C103"/>
    <mergeCell ref="A113:A117"/>
    <mergeCell ref="A118:A123"/>
    <mergeCell ref="A126:A127"/>
    <mergeCell ref="B126:B127"/>
  </mergeCells>
  <pageMargins left="0.98425196850393704" right="0.39370078740157483" top="0.78740157480314965" bottom="0.39370078740157483" header="0" footer="0.11811023622047245"/>
  <pageSetup paperSize="9" scale="17" fitToHeight="2" orientation="portrait" r:id="rId1"/>
  <headerFooter alignWithMargins="0"/>
  <rowBreaks count="2" manualBreakCount="2">
    <brk id="79" max="7" man="1"/>
    <brk id="111" max="7"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128"/>
  <sheetViews>
    <sheetView zoomScale="42" zoomScaleNormal="42" workbookViewId="0">
      <pane xSplit="2" ySplit="3" topLeftCell="C59" activePane="bottomRight" state="frozen"/>
      <selection pane="topRight" activeCell="C1" sqref="C1"/>
      <selection pane="bottomLeft" activeCell="A5" sqref="A5"/>
      <selection pane="bottomRight" activeCell="E73" sqref="E73"/>
    </sheetView>
  </sheetViews>
  <sheetFormatPr defaultColWidth="9.140625" defaultRowHeight="20.25" x14ac:dyDescent="0.3"/>
  <cols>
    <col min="1" max="1" width="7.42578125" style="170" customWidth="1"/>
    <col min="2" max="2" width="67.42578125" style="147" customWidth="1"/>
    <col min="3" max="3" width="64.42578125" style="147" customWidth="1"/>
    <col min="4" max="4" width="30.7109375" style="344" customWidth="1"/>
    <col min="5" max="5" width="28.85546875" style="344" customWidth="1"/>
    <col min="6" max="6" width="26.5703125" style="453" customWidth="1"/>
    <col min="7" max="7" width="24" style="195" customWidth="1"/>
    <col min="8" max="8" width="30.42578125" style="195" customWidth="1"/>
    <col min="9" max="9" width="29.42578125" style="195" customWidth="1"/>
    <col min="10" max="10" width="155.85546875" style="43" customWidth="1"/>
    <col min="11" max="11" width="58.5703125" style="1" hidden="1" customWidth="1"/>
    <col min="12" max="12" width="14.85546875" style="1" hidden="1" customWidth="1"/>
    <col min="13" max="13" width="13.42578125" style="1" hidden="1" customWidth="1"/>
    <col min="14" max="14" width="11" style="1" hidden="1" customWidth="1"/>
    <col min="15" max="15" width="36.5703125" style="1" customWidth="1"/>
    <col min="16" max="16" width="27" style="1" customWidth="1"/>
    <col min="17" max="16384" width="9.140625" style="1"/>
  </cols>
  <sheetData>
    <row r="1" spans="1:15" x14ac:dyDescent="0.3">
      <c r="B1" s="1854" t="s">
        <v>252</v>
      </c>
      <c r="C1" s="1854"/>
      <c r="D1" s="1854"/>
      <c r="E1" s="1854"/>
      <c r="F1" s="1854"/>
      <c r="G1" s="1854"/>
      <c r="H1" s="1854"/>
      <c r="I1" s="1854"/>
      <c r="J1" s="1854"/>
    </row>
    <row r="2" spans="1:15" x14ac:dyDescent="0.3">
      <c r="B2" s="1855"/>
      <c r="C2" s="1855"/>
      <c r="D2" s="1855"/>
      <c r="E2" s="1855"/>
      <c r="F2" s="1855"/>
      <c r="G2" s="1855"/>
      <c r="H2" s="1855"/>
      <c r="I2" s="1855"/>
      <c r="J2" s="1855"/>
    </row>
    <row r="3" spans="1:15" s="201" customFormat="1" ht="99" x14ac:dyDescent="0.4">
      <c r="A3" s="539" t="s">
        <v>414</v>
      </c>
      <c r="B3" s="539" t="s">
        <v>21</v>
      </c>
      <c r="C3" s="539" t="s">
        <v>22</v>
      </c>
      <c r="D3" s="540" t="s">
        <v>322</v>
      </c>
      <c r="E3" s="540" t="s">
        <v>254</v>
      </c>
      <c r="F3" s="541" t="s">
        <v>23</v>
      </c>
      <c r="G3" s="542" t="s">
        <v>24</v>
      </c>
      <c r="H3" s="542" t="s">
        <v>25</v>
      </c>
      <c r="I3" s="540" t="s">
        <v>253</v>
      </c>
      <c r="J3" s="539" t="s">
        <v>2</v>
      </c>
      <c r="K3" s="200" t="s">
        <v>27</v>
      </c>
      <c r="L3" s="201" t="s">
        <v>26</v>
      </c>
    </row>
    <row r="4" spans="1:15" ht="47.25" hidden="1" customHeight="1" x14ac:dyDescent="0.3">
      <c r="A4" s="539">
        <v>1</v>
      </c>
      <c r="B4" s="543" t="s">
        <v>16</v>
      </c>
      <c r="C4" s="544" t="s">
        <v>28</v>
      </c>
      <c r="D4" s="545"/>
      <c r="E4" s="545"/>
      <c r="F4" s="546">
        <f>E4</f>
        <v>0</v>
      </c>
      <c r="G4" s="547"/>
      <c r="H4" s="547">
        <f>D4-F4</f>
        <v>0</v>
      </c>
      <c r="I4" s="547">
        <f>E4-G4</f>
        <v>0</v>
      </c>
      <c r="J4" s="548"/>
      <c r="K4" s="19"/>
      <c r="L4" s="7"/>
    </row>
    <row r="5" spans="1:15" ht="32.25" customHeight="1" x14ac:dyDescent="0.3">
      <c r="A5" s="1856" t="s">
        <v>149</v>
      </c>
      <c r="B5" s="1857"/>
      <c r="C5" s="1857"/>
      <c r="D5" s="1857"/>
      <c r="E5" s="1857"/>
      <c r="F5" s="1857"/>
      <c r="G5" s="1857"/>
      <c r="H5" s="1857"/>
      <c r="I5" s="1857"/>
      <c r="J5" s="1858"/>
      <c r="K5" s="19"/>
      <c r="L5" s="7"/>
    </row>
    <row r="6" spans="1:15" ht="68.25" customHeight="1" x14ac:dyDescent="0.3">
      <c r="A6" s="549">
        <v>1</v>
      </c>
      <c r="B6" s="550" t="s">
        <v>267</v>
      </c>
      <c r="C6" s="551" t="s">
        <v>278</v>
      </c>
      <c r="D6" s="552">
        <v>1744.9290000000001</v>
      </c>
      <c r="E6" s="552">
        <v>-193.881</v>
      </c>
      <c r="F6" s="553">
        <v>-193.881</v>
      </c>
      <c r="G6" s="547"/>
      <c r="H6" s="547"/>
      <c r="I6" s="547">
        <f t="shared" ref="I6:I66" si="0">D6+E6</f>
        <v>1551.048</v>
      </c>
      <c r="J6" s="550" t="s">
        <v>256</v>
      </c>
      <c r="K6" s="19"/>
      <c r="L6" s="8"/>
      <c r="M6" s="8"/>
      <c r="O6" s="8"/>
    </row>
    <row r="7" spans="1:15" ht="96.4" customHeight="1" x14ac:dyDescent="0.3">
      <c r="A7" s="549">
        <v>2</v>
      </c>
      <c r="B7" s="550" t="s">
        <v>270</v>
      </c>
      <c r="C7" s="551" t="s">
        <v>278</v>
      </c>
      <c r="D7" s="552">
        <f>233.688</f>
        <v>233.68799999999999</v>
      </c>
      <c r="E7" s="553">
        <f>-233.688</f>
        <v>-233.68799999999999</v>
      </c>
      <c r="F7" s="553">
        <f>-233.688</f>
        <v>-233.68799999999999</v>
      </c>
      <c r="G7" s="547"/>
      <c r="H7" s="547"/>
      <c r="I7" s="547">
        <f t="shared" si="0"/>
        <v>0</v>
      </c>
      <c r="J7" s="1859" t="s">
        <v>428</v>
      </c>
      <c r="K7" s="19"/>
      <c r="L7" s="8"/>
      <c r="M7" s="8"/>
      <c r="O7" s="8"/>
    </row>
    <row r="8" spans="1:15" ht="96.4" customHeight="1" x14ac:dyDescent="0.3">
      <c r="A8" s="549">
        <v>3</v>
      </c>
      <c r="B8" s="550" t="s">
        <v>270</v>
      </c>
      <c r="C8" s="551" t="s">
        <v>387</v>
      </c>
      <c r="D8" s="552"/>
      <c r="E8" s="553">
        <v>48.685000000000002</v>
      </c>
      <c r="F8" s="553"/>
      <c r="G8" s="547"/>
      <c r="H8" s="547">
        <v>48.685000000000002</v>
      </c>
      <c r="I8" s="547">
        <f t="shared" si="0"/>
        <v>48.685000000000002</v>
      </c>
      <c r="J8" s="1860"/>
      <c r="K8" s="19"/>
      <c r="L8" s="8"/>
      <c r="M8" s="8"/>
      <c r="O8" s="8"/>
    </row>
    <row r="9" spans="1:15" ht="189.75" customHeight="1" x14ac:dyDescent="0.3">
      <c r="A9" s="554">
        <v>4</v>
      </c>
      <c r="B9" s="555" t="s">
        <v>385</v>
      </c>
      <c r="C9" s="556" t="s">
        <v>278</v>
      </c>
      <c r="D9" s="552"/>
      <c r="E9" s="557">
        <f>6.887+0.209</f>
        <v>7.0960000000000001</v>
      </c>
      <c r="F9" s="557">
        <f>6.887+0.209</f>
        <v>7.0960000000000001</v>
      </c>
      <c r="G9" s="557">
        <v>6.8869999999999996</v>
      </c>
      <c r="H9" s="547">
        <v>0.20899999999999999</v>
      </c>
      <c r="I9" s="547">
        <f>D9+E9</f>
        <v>7.0960000000000001</v>
      </c>
      <c r="J9" s="558" t="s">
        <v>361</v>
      </c>
      <c r="K9" s="23"/>
      <c r="L9" s="8"/>
      <c r="M9" s="8"/>
    </row>
    <row r="10" spans="1:15" ht="96.4" customHeight="1" x14ac:dyDescent="0.3">
      <c r="A10" s="549">
        <v>5</v>
      </c>
      <c r="B10" s="550" t="s">
        <v>271</v>
      </c>
      <c r="C10" s="551" t="s">
        <v>277</v>
      </c>
      <c r="D10" s="552">
        <f>389.48</f>
        <v>389.48</v>
      </c>
      <c r="E10" s="553">
        <v>-389.48</v>
      </c>
      <c r="F10" s="553">
        <v>-389.48</v>
      </c>
      <c r="G10" s="547"/>
      <c r="H10" s="547"/>
      <c r="I10" s="547">
        <f t="shared" si="0"/>
        <v>0</v>
      </c>
      <c r="J10" s="1861" t="s">
        <v>429</v>
      </c>
      <c r="K10" s="19"/>
      <c r="L10" s="8"/>
      <c r="M10" s="8"/>
      <c r="O10" s="8"/>
    </row>
    <row r="11" spans="1:15" ht="86.25" hidden="1" customHeight="1" x14ac:dyDescent="0.3">
      <c r="A11" s="549"/>
      <c r="B11" s="550" t="s">
        <v>271</v>
      </c>
      <c r="C11" s="551" t="s">
        <v>371</v>
      </c>
      <c r="D11" s="552"/>
      <c r="E11" s="552"/>
      <c r="F11" s="553"/>
      <c r="G11" s="547"/>
      <c r="H11" s="547"/>
      <c r="I11" s="547">
        <f t="shared" si="0"/>
        <v>0</v>
      </c>
      <c r="J11" s="1862"/>
      <c r="K11" s="19"/>
      <c r="L11" s="8"/>
      <c r="M11" s="8"/>
      <c r="O11" s="8"/>
    </row>
    <row r="12" spans="1:15" ht="86.25" hidden="1" customHeight="1" x14ac:dyDescent="0.3">
      <c r="A12" s="549"/>
      <c r="B12" s="550" t="s">
        <v>271</v>
      </c>
      <c r="C12" s="551" t="s">
        <v>372</v>
      </c>
      <c r="D12" s="552"/>
      <c r="E12" s="552"/>
      <c r="F12" s="553"/>
      <c r="G12" s="547"/>
      <c r="H12" s="547"/>
      <c r="I12" s="547">
        <f t="shared" si="0"/>
        <v>0</v>
      </c>
      <c r="J12" s="1862"/>
      <c r="K12" s="19"/>
      <c r="L12" s="8"/>
      <c r="M12" s="8"/>
      <c r="O12" s="8"/>
    </row>
    <row r="13" spans="1:15" ht="86.25" customHeight="1" x14ac:dyDescent="0.3">
      <c r="A13" s="549">
        <v>6</v>
      </c>
      <c r="B13" s="550" t="s">
        <v>271</v>
      </c>
      <c r="C13" s="551" t="s">
        <v>386</v>
      </c>
      <c r="D13" s="552"/>
      <c r="E13" s="552">
        <v>48.685000000000002</v>
      </c>
      <c r="F13" s="553"/>
      <c r="G13" s="547"/>
      <c r="H13" s="547">
        <v>48.685000000000002</v>
      </c>
      <c r="I13" s="547">
        <f t="shared" si="0"/>
        <v>48.685000000000002</v>
      </c>
      <c r="J13" s="1863"/>
      <c r="K13" s="19"/>
      <c r="L13" s="8"/>
      <c r="M13" s="8"/>
      <c r="O13" s="8"/>
    </row>
    <row r="14" spans="1:15" ht="102.6" customHeight="1" x14ac:dyDescent="0.3">
      <c r="A14" s="549">
        <v>7</v>
      </c>
      <c r="B14" s="550" t="s">
        <v>266</v>
      </c>
      <c r="C14" s="551" t="s">
        <v>277</v>
      </c>
      <c r="D14" s="552">
        <v>268.33600000000001</v>
      </c>
      <c r="E14" s="552">
        <v>-128.41399999999999</v>
      </c>
      <c r="F14" s="553">
        <v>-128.41399999999999</v>
      </c>
      <c r="G14" s="547"/>
      <c r="H14" s="547"/>
      <c r="I14" s="547">
        <f>D14+E14</f>
        <v>139.922</v>
      </c>
      <c r="J14" s="559" t="s">
        <v>430</v>
      </c>
      <c r="K14" s="19"/>
      <c r="L14" s="8"/>
      <c r="M14" s="8"/>
      <c r="O14" s="8"/>
    </row>
    <row r="15" spans="1:15" ht="110.1" customHeight="1" x14ac:dyDescent="0.3">
      <c r="A15" s="549">
        <v>8</v>
      </c>
      <c r="B15" s="550" t="s">
        <v>268</v>
      </c>
      <c r="C15" s="551" t="s">
        <v>277</v>
      </c>
      <c r="D15" s="552">
        <v>299</v>
      </c>
      <c r="E15" s="552">
        <v>-299</v>
      </c>
      <c r="F15" s="553">
        <v>-299</v>
      </c>
      <c r="G15" s="547"/>
      <c r="H15" s="547"/>
      <c r="I15" s="547">
        <f>D15+E15</f>
        <v>0</v>
      </c>
      <c r="J15" s="560" t="s">
        <v>345</v>
      </c>
      <c r="K15" s="19"/>
      <c r="L15" s="8"/>
      <c r="M15" s="8"/>
      <c r="O15" s="8"/>
    </row>
    <row r="16" spans="1:15" ht="139.9" customHeight="1" x14ac:dyDescent="0.3">
      <c r="A16" s="554">
        <v>9</v>
      </c>
      <c r="B16" s="558" t="s">
        <v>366</v>
      </c>
      <c r="C16" s="556" t="s">
        <v>277</v>
      </c>
      <c r="D16" s="561"/>
      <c r="E16" s="557">
        <v>423</v>
      </c>
      <c r="F16" s="557">
        <v>423</v>
      </c>
      <c r="G16" s="547">
        <f>E16</f>
        <v>423</v>
      </c>
      <c r="H16" s="547"/>
      <c r="I16" s="547">
        <f>E16</f>
        <v>423</v>
      </c>
      <c r="J16" s="558" t="s">
        <v>361</v>
      </c>
      <c r="K16" s="23"/>
      <c r="L16" s="8"/>
      <c r="M16" s="8"/>
    </row>
    <row r="17" spans="1:15" ht="184.15" customHeight="1" x14ac:dyDescent="0.3">
      <c r="A17" s="549">
        <v>10</v>
      </c>
      <c r="B17" s="555" t="s">
        <v>410</v>
      </c>
      <c r="C17" s="551" t="s">
        <v>277</v>
      </c>
      <c r="D17" s="552"/>
      <c r="E17" s="552">
        <f>214.325+6.433</f>
        <v>220.75800000000001</v>
      </c>
      <c r="F17" s="552">
        <f>214.325+6.433</f>
        <v>220.75800000000001</v>
      </c>
      <c r="G17" s="552">
        <v>214.32499999999999</v>
      </c>
      <c r="H17" s="547">
        <v>6.4329999999999998</v>
      </c>
      <c r="I17" s="547">
        <f>E17</f>
        <v>220.75800000000001</v>
      </c>
      <c r="J17" s="560" t="s">
        <v>361</v>
      </c>
      <c r="K17" s="19"/>
      <c r="L17" s="8"/>
      <c r="M17" s="8"/>
      <c r="O17" s="8"/>
    </row>
    <row r="18" spans="1:15" ht="95.1" customHeight="1" x14ac:dyDescent="0.3">
      <c r="A18" s="549">
        <v>11</v>
      </c>
      <c r="B18" s="550" t="s">
        <v>459</v>
      </c>
      <c r="C18" s="551" t="s">
        <v>279</v>
      </c>
      <c r="D18" s="552">
        <v>585.67499999999995</v>
      </c>
      <c r="E18" s="552">
        <v>-585.67499999999995</v>
      </c>
      <c r="F18" s="553">
        <v>-585.67499999999995</v>
      </c>
      <c r="G18" s="547"/>
      <c r="H18" s="547"/>
      <c r="I18" s="547">
        <f>D18+E18</f>
        <v>0</v>
      </c>
      <c r="J18" s="550" t="s">
        <v>346</v>
      </c>
      <c r="K18" s="19"/>
      <c r="L18" s="8"/>
      <c r="M18" s="8"/>
      <c r="O18" s="8"/>
    </row>
    <row r="19" spans="1:15" ht="96.4" customHeight="1" x14ac:dyDescent="0.3">
      <c r="A19" s="549">
        <v>12</v>
      </c>
      <c r="B19" s="550" t="s">
        <v>265</v>
      </c>
      <c r="C19" s="551" t="s">
        <v>276</v>
      </c>
      <c r="D19" s="540">
        <f>55.146</f>
        <v>55.146000000000001</v>
      </c>
      <c r="E19" s="540">
        <v>-55.146000000000001</v>
      </c>
      <c r="F19" s="562">
        <v>-55.146000000000001</v>
      </c>
      <c r="G19" s="547"/>
      <c r="H19" s="547"/>
      <c r="I19" s="547">
        <f>D19+E19</f>
        <v>0</v>
      </c>
      <c r="J19" s="563" t="s">
        <v>409</v>
      </c>
      <c r="K19" s="19"/>
      <c r="L19" s="8"/>
      <c r="M19" s="8"/>
      <c r="O19" s="8"/>
    </row>
    <row r="20" spans="1:15" s="440" customFormat="1" ht="78.75" customHeight="1" x14ac:dyDescent="0.3">
      <c r="A20" s="564"/>
      <c r="B20" s="565" t="s">
        <v>378</v>
      </c>
      <c r="C20" s="566"/>
      <c r="D20" s="567">
        <f>SUM(D6:D19)</f>
        <v>3576.2539999999999</v>
      </c>
      <c r="E20" s="567">
        <f>SUM(E6:E19)</f>
        <v>-1137.06</v>
      </c>
      <c r="F20" s="567">
        <f t="shared" ref="F20:I20" si="1">SUM(F6:F19)</f>
        <v>-1234.43</v>
      </c>
      <c r="G20" s="567">
        <f t="shared" si="1"/>
        <v>644.21199999999999</v>
      </c>
      <c r="H20" s="567">
        <f t="shared" si="1"/>
        <v>104.012</v>
      </c>
      <c r="I20" s="567">
        <f t="shared" si="1"/>
        <v>2439.194</v>
      </c>
      <c r="J20" s="568"/>
      <c r="K20" s="438"/>
      <c r="L20" s="439"/>
      <c r="M20" s="439"/>
    </row>
    <row r="21" spans="1:15" ht="101.25" customHeight="1" x14ac:dyDescent="0.3">
      <c r="A21" s="549">
        <v>13</v>
      </c>
      <c r="B21" s="550" t="s">
        <v>259</v>
      </c>
      <c r="C21" s="556" t="s">
        <v>275</v>
      </c>
      <c r="D21" s="552">
        <v>3000</v>
      </c>
      <c r="E21" s="552">
        <v>-3000</v>
      </c>
      <c r="F21" s="553">
        <v>-3000</v>
      </c>
      <c r="G21" s="547"/>
      <c r="H21" s="547"/>
      <c r="I21" s="547">
        <f t="shared" si="0"/>
        <v>0</v>
      </c>
      <c r="J21" s="569" t="s">
        <v>431</v>
      </c>
      <c r="K21" s="19"/>
      <c r="L21" s="8"/>
      <c r="M21" s="8"/>
      <c r="O21" s="8"/>
    </row>
    <row r="22" spans="1:15" ht="91.7" customHeight="1" x14ac:dyDescent="0.3">
      <c r="A22" s="549">
        <v>14</v>
      </c>
      <c r="B22" s="550" t="s">
        <v>260</v>
      </c>
      <c r="C22" s="556" t="s">
        <v>275</v>
      </c>
      <c r="D22" s="552">
        <v>4604.576</v>
      </c>
      <c r="E22" s="552">
        <f>-D22</f>
        <v>-4604.576</v>
      </c>
      <c r="F22" s="553">
        <f>E22</f>
        <v>-4604.576</v>
      </c>
      <c r="G22" s="547"/>
      <c r="H22" s="547"/>
      <c r="I22" s="547">
        <f t="shared" si="0"/>
        <v>0</v>
      </c>
      <c r="J22" s="569" t="s">
        <v>432</v>
      </c>
      <c r="K22" s="19"/>
      <c r="L22" s="8"/>
      <c r="M22" s="8"/>
      <c r="O22" s="8"/>
    </row>
    <row r="23" spans="1:15" ht="47.85" hidden="1" customHeight="1" x14ac:dyDescent="0.3">
      <c r="A23" s="549"/>
      <c r="B23" s="550" t="s">
        <v>261</v>
      </c>
      <c r="C23" s="556" t="s">
        <v>280</v>
      </c>
      <c r="D23" s="552">
        <v>0</v>
      </c>
      <c r="E23" s="570">
        <v>0</v>
      </c>
      <c r="F23" s="553">
        <v>0</v>
      </c>
      <c r="G23" s="547"/>
      <c r="H23" s="547"/>
      <c r="I23" s="547">
        <f t="shared" si="0"/>
        <v>0</v>
      </c>
      <c r="J23" s="571" t="s">
        <v>272</v>
      </c>
      <c r="K23" s="19"/>
      <c r="L23" s="8"/>
      <c r="M23" s="8"/>
      <c r="O23" s="8"/>
    </row>
    <row r="24" spans="1:15" ht="108" customHeight="1" x14ac:dyDescent="0.3">
      <c r="A24" s="554">
        <v>15</v>
      </c>
      <c r="B24" s="550" t="s">
        <v>262</v>
      </c>
      <c r="C24" s="556" t="s">
        <v>275</v>
      </c>
      <c r="D24" s="552">
        <v>5000</v>
      </c>
      <c r="E24" s="552">
        <v>-1000</v>
      </c>
      <c r="F24" s="553">
        <v>-1000</v>
      </c>
      <c r="G24" s="547"/>
      <c r="H24" s="547"/>
      <c r="I24" s="547">
        <f t="shared" si="0"/>
        <v>4000</v>
      </c>
      <c r="J24" s="550" t="s">
        <v>433</v>
      </c>
      <c r="K24" s="19"/>
      <c r="L24" s="8"/>
      <c r="M24" s="8"/>
      <c r="O24" s="8"/>
    </row>
    <row r="25" spans="1:15" s="440" customFormat="1" ht="74.849999999999994" hidden="1" customHeight="1" x14ac:dyDescent="0.3">
      <c r="A25" s="572"/>
      <c r="B25" s="565" t="s">
        <v>242</v>
      </c>
      <c r="C25" s="573"/>
      <c r="D25" s="567"/>
      <c r="E25" s="567"/>
      <c r="F25" s="553"/>
      <c r="G25" s="574"/>
      <c r="H25" s="574"/>
      <c r="I25" s="574">
        <f t="shared" si="0"/>
        <v>0</v>
      </c>
      <c r="J25" s="565" t="s">
        <v>350</v>
      </c>
      <c r="K25" s="438"/>
      <c r="L25" s="439"/>
      <c r="M25" s="439"/>
    </row>
    <row r="26" spans="1:15" ht="150.4" customHeight="1" x14ac:dyDescent="0.3">
      <c r="A26" s="554">
        <v>16</v>
      </c>
      <c r="B26" s="550" t="s">
        <v>264</v>
      </c>
      <c r="C26" s="556" t="s">
        <v>275</v>
      </c>
      <c r="D26" s="552">
        <v>120</v>
      </c>
      <c r="E26" s="552">
        <v>-120</v>
      </c>
      <c r="F26" s="553">
        <v>-120</v>
      </c>
      <c r="G26" s="547"/>
      <c r="H26" s="547"/>
      <c r="I26" s="547">
        <f t="shared" si="0"/>
        <v>0</v>
      </c>
      <c r="J26" s="550" t="s">
        <v>351</v>
      </c>
      <c r="K26" s="23"/>
      <c r="L26" s="8"/>
      <c r="M26" s="8"/>
    </row>
    <row r="27" spans="1:15" ht="183.4" customHeight="1" x14ac:dyDescent="0.3">
      <c r="A27" s="554">
        <v>17</v>
      </c>
      <c r="B27" s="558" t="s">
        <v>359</v>
      </c>
      <c r="C27" s="556" t="s">
        <v>275</v>
      </c>
      <c r="D27" s="552"/>
      <c r="E27" s="557">
        <v>965.12400000000002</v>
      </c>
      <c r="F27" s="557">
        <v>965.12400000000002</v>
      </c>
      <c r="G27" s="547">
        <f>E27</f>
        <v>965.12400000000002</v>
      </c>
      <c r="H27" s="547"/>
      <c r="I27" s="547">
        <f>D27+E27</f>
        <v>965.12400000000002</v>
      </c>
      <c r="J27" s="558" t="s">
        <v>361</v>
      </c>
      <c r="K27" s="23"/>
      <c r="L27" s="8"/>
      <c r="M27" s="8"/>
    </row>
    <row r="28" spans="1:15" ht="127.7" customHeight="1" x14ac:dyDescent="0.3">
      <c r="A28" s="554">
        <v>18</v>
      </c>
      <c r="B28" s="558" t="s">
        <v>360</v>
      </c>
      <c r="C28" s="556" t="s">
        <v>275</v>
      </c>
      <c r="D28" s="552"/>
      <c r="E28" s="557">
        <v>855.75199999999995</v>
      </c>
      <c r="F28" s="557">
        <v>855.75199999999995</v>
      </c>
      <c r="G28" s="547">
        <f>E28</f>
        <v>855.75199999999995</v>
      </c>
      <c r="H28" s="547"/>
      <c r="I28" s="547">
        <f>D28+E28</f>
        <v>855.75199999999995</v>
      </c>
      <c r="J28" s="558" t="s">
        <v>361</v>
      </c>
      <c r="K28" s="23"/>
      <c r="L28" s="8"/>
      <c r="M28" s="8"/>
    </row>
    <row r="29" spans="1:15" s="633" customFormat="1" ht="190.9" hidden="1" customHeight="1" x14ac:dyDescent="0.45">
      <c r="A29" s="665"/>
      <c r="B29" s="558" t="s">
        <v>452</v>
      </c>
      <c r="C29" s="556" t="s">
        <v>275</v>
      </c>
      <c r="D29" s="552"/>
      <c r="E29" s="557"/>
      <c r="F29" s="557">
        <f>E29</f>
        <v>0</v>
      </c>
      <c r="G29" s="547"/>
      <c r="H29" s="547"/>
      <c r="I29" s="547">
        <f>F29</f>
        <v>0</v>
      </c>
      <c r="J29" s="558" t="s">
        <v>454</v>
      </c>
      <c r="K29" s="616"/>
      <c r="L29" s="666"/>
      <c r="M29" s="666"/>
    </row>
    <row r="30" spans="1:15" s="633" customFormat="1" ht="192.2" customHeight="1" x14ac:dyDescent="0.45">
      <c r="A30" s="667">
        <v>19</v>
      </c>
      <c r="B30" s="550" t="s">
        <v>458</v>
      </c>
      <c r="C30" s="556" t="s">
        <v>275</v>
      </c>
      <c r="D30" s="552"/>
      <c r="E30" s="553">
        <v>4.74</v>
      </c>
      <c r="F30" s="553">
        <f>E30</f>
        <v>4.74</v>
      </c>
      <c r="G30" s="547"/>
      <c r="H30" s="547"/>
      <c r="I30" s="547">
        <f>D30+E30</f>
        <v>4.74</v>
      </c>
      <c r="J30" s="558" t="s">
        <v>460</v>
      </c>
      <c r="K30" s="616"/>
      <c r="L30" s="666"/>
      <c r="M30" s="666"/>
    </row>
    <row r="31" spans="1:15" s="633" customFormat="1" ht="158.25" customHeight="1" x14ac:dyDescent="0.45">
      <c r="A31" s="665">
        <v>20</v>
      </c>
      <c r="B31" s="550" t="s">
        <v>453</v>
      </c>
      <c r="C31" s="556" t="s">
        <v>275</v>
      </c>
      <c r="D31" s="552"/>
      <c r="E31" s="553">
        <v>196.381</v>
      </c>
      <c r="F31" s="553">
        <f>E31</f>
        <v>196.381</v>
      </c>
      <c r="G31" s="547"/>
      <c r="H31" s="547"/>
      <c r="I31" s="547">
        <f>D31+E31</f>
        <v>196.381</v>
      </c>
      <c r="J31" s="558" t="s">
        <v>462</v>
      </c>
      <c r="K31" s="616"/>
      <c r="L31" s="666"/>
      <c r="M31" s="666"/>
    </row>
    <row r="32" spans="1:15" ht="146.1" customHeight="1" x14ac:dyDescent="0.3">
      <c r="A32" s="554">
        <v>21</v>
      </c>
      <c r="B32" s="550" t="s">
        <v>373</v>
      </c>
      <c r="C32" s="556" t="s">
        <v>275</v>
      </c>
      <c r="D32" s="552">
        <v>39000</v>
      </c>
      <c r="E32" s="553">
        <f>-38860-70</f>
        <v>-38930</v>
      </c>
      <c r="F32" s="553">
        <v>-38860</v>
      </c>
      <c r="G32" s="547"/>
      <c r="H32" s="547"/>
      <c r="I32" s="546">
        <f t="shared" si="0"/>
        <v>70</v>
      </c>
      <c r="J32" s="550" t="s">
        <v>464</v>
      </c>
      <c r="K32" s="23"/>
      <c r="L32" s="8"/>
      <c r="M32" s="8"/>
    </row>
    <row r="33" spans="1:15" s="440" customFormat="1" ht="146.1" customHeight="1" x14ac:dyDescent="0.3">
      <c r="A33" s="572"/>
      <c r="B33" s="565" t="s">
        <v>380</v>
      </c>
      <c r="C33" s="573"/>
      <c r="D33" s="567">
        <f>SUM(D21:D32)</f>
        <v>51724.576000000001</v>
      </c>
      <c r="E33" s="567">
        <f t="shared" ref="E33:I33" si="2">SUM(E21:E32)</f>
        <v>-45632.578999999998</v>
      </c>
      <c r="F33" s="567">
        <f t="shared" si="2"/>
        <v>-45562.578999999998</v>
      </c>
      <c r="G33" s="567">
        <f t="shared" si="2"/>
        <v>1820.876</v>
      </c>
      <c r="H33" s="567">
        <f t="shared" si="2"/>
        <v>0</v>
      </c>
      <c r="I33" s="567">
        <f t="shared" si="2"/>
        <v>6091.9970000000003</v>
      </c>
      <c r="J33" s="565"/>
      <c r="K33" s="438"/>
      <c r="L33" s="439"/>
      <c r="M33" s="439"/>
    </row>
    <row r="34" spans="1:15" s="480" customFormat="1" ht="139.9" customHeight="1" x14ac:dyDescent="0.3">
      <c r="A34" s="575">
        <v>22</v>
      </c>
      <c r="B34" s="558" t="s">
        <v>388</v>
      </c>
      <c r="C34" s="576" t="s">
        <v>448</v>
      </c>
      <c r="D34" s="557"/>
      <c r="E34" s="557">
        <v>131.846</v>
      </c>
      <c r="F34" s="557">
        <v>131.846</v>
      </c>
      <c r="G34" s="546"/>
      <c r="H34" s="546"/>
      <c r="I34" s="546">
        <f>F34</f>
        <v>131.846</v>
      </c>
      <c r="J34" s="558" t="s">
        <v>434</v>
      </c>
      <c r="K34" s="479"/>
      <c r="L34" s="476"/>
      <c r="M34" s="476"/>
    </row>
    <row r="35" spans="1:15" ht="109.35" customHeight="1" x14ac:dyDescent="0.3">
      <c r="A35" s="554">
        <v>23</v>
      </c>
      <c r="B35" s="550" t="s">
        <v>263</v>
      </c>
      <c r="C35" s="556" t="s">
        <v>282</v>
      </c>
      <c r="D35" s="552">
        <v>0</v>
      </c>
      <c r="E35" s="552">
        <v>875</v>
      </c>
      <c r="F35" s="553">
        <v>875</v>
      </c>
      <c r="G35" s="547"/>
      <c r="H35" s="547"/>
      <c r="I35" s="547">
        <f>D35+E35</f>
        <v>875</v>
      </c>
      <c r="J35" s="550" t="s">
        <v>367</v>
      </c>
      <c r="K35" s="23"/>
      <c r="L35" s="8"/>
      <c r="M35" s="8"/>
      <c r="O35" s="8"/>
    </row>
    <row r="36" spans="1:15" s="440" customFormat="1" ht="87" customHeight="1" x14ac:dyDescent="0.3">
      <c r="A36" s="572"/>
      <c r="B36" s="565" t="s">
        <v>381</v>
      </c>
      <c r="C36" s="573"/>
      <c r="D36" s="567">
        <f>SUM(D34:D35)</f>
        <v>0</v>
      </c>
      <c r="E36" s="567">
        <f>SUM(E34:E35)</f>
        <v>1006.846</v>
      </c>
      <c r="F36" s="567">
        <f t="shared" ref="F36:I36" si="3">SUM(F34:F35)</f>
        <v>1006.846</v>
      </c>
      <c r="G36" s="567">
        <f t="shared" si="3"/>
        <v>0</v>
      </c>
      <c r="H36" s="567">
        <f t="shared" si="3"/>
        <v>0</v>
      </c>
      <c r="I36" s="567">
        <f t="shared" si="3"/>
        <v>1006.846</v>
      </c>
      <c r="J36" s="565"/>
      <c r="K36" s="438"/>
      <c r="L36" s="439"/>
      <c r="M36" s="439"/>
      <c r="O36" s="439"/>
    </row>
    <row r="37" spans="1:15" ht="158.25" customHeight="1" x14ac:dyDescent="0.3">
      <c r="A37" s="554">
        <v>24</v>
      </c>
      <c r="B37" s="555" t="s">
        <v>355</v>
      </c>
      <c r="C37" s="556" t="s">
        <v>375</v>
      </c>
      <c r="D37" s="561">
        <v>300</v>
      </c>
      <c r="E37" s="557">
        <v>-150</v>
      </c>
      <c r="F37" s="557">
        <v>-150</v>
      </c>
      <c r="G37" s="547"/>
      <c r="H37" s="547"/>
      <c r="I37" s="547">
        <f>D37+E37</f>
        <v>150</v>
      </c>
      <c r="J37" s="555" t="s">
        <v>445</v>
      </c>
      <c r="K37" s="23"/>
      <c r="L37" s="8"/>
      <c r="M37" s="8"/>
    </row>
    <row r="38" spans="1:15" ht="170.45" customHeight="1" x14ac:dyDescent="0.3">
      <c r="A38" s="554">
        <v>25</v>
      </c>
      <c r="B38" s="555" t="s">
        <v>356</v>
      </c>
      <c r="C38" s="556" t="s">
        <v>375</v>
      </c>
      <c r="D38" s="561">
        <v>300</v>
      </c>
      <c r="E38" s="557">
        <v>-150</v>
      </c>
      <c r="F38" s="557">
        <v>-150</v>
      </c>
      <c r="G38" s="547"/>
      <c r="H38" s="547"/>
      <c r="I38" s="547">
        <f t="shared" ref="I38:I44" si="4">D38+E38</f>
        <v>150</v>
      </c>
      <c r="J38" s="555" t="s">
        <v>445</v>
      </c>
      <c r="K38" s="23"/>
      <c r="L38" s="8"/>
      <c r="M38" s="8"/>
    </row>
    <row r="39" spans="1:15" ht="222.75" customHeight="1" x14ac:dyDescent="0.3">
      <c r="A39" s="554">
        <v>26</v>
      </c>
      <c r="B39" s="555" t="s">
        <v>412</v>
      </c>
      <c r="C39" s="556" t="s">
        <v>281</v>
      </c>
      <c r="D39" s="561">
        <v>300</v>
      </c>
      <c r="E39" s="557">
        <v>-150</v>
      </c>
      <c r="F39" s="557">
        <v>-150</v>
      </c>
      <c r="G39" s="547"/>
      <c r="H39" s="547"/>
      <c r="I39" s="547">
        <f t="shared" si="4"/>
        <v>150</v>
      </c>
      <c r="J39" s="555" t="s">
        <v>445</v>
      </c>
      <c r="K39" s="23"/>
      <c r="L39" s="8"/>
      <c r="M39" s="8"/>
    </row>
    <row r="40" spans="1:15" ht="95.85" customHeight="1" x14ac:dyDescent="0.3">
      <c r="A40" s="554">
        <v>27</v>
      </c>
      <c r="B40" s="550" t="s">
        <v>240</v>
      </c>
      <c r="C40" s="556" t="s">
        <v>281</v>
      </c>
      <c r="D40" s="552">
        <v>2500</v>
      </c>
      <c r="E40" s="552">
        <f>-(2500-682.65)</f>
        <v>-1817.35</v>
      </c>
      <c r="F40" s="553">
        <f>-(2500-682.65)</f>
        <v>-1817.35</v>
      </c>
      <c r="G40" s="547"/>
      <c r="H40" s="547"/>
      <c r="I40" s="547">
        <f>D40+E40</f>
        <v>682.65</v>
      </c>
      <c r="J40" s="550" t="s">
        <v>435</v>
      </c>
      <c r="K40" s="23"/>
      <c r="L40" s="8"/>
      <c r="M40" s="8"/>
    </row>
    <row r="41" spans="1:15" ht="76.150000000000006" customHeight="1" x14ac:dyDescent="0.3">
      <c r="A41" s="554">
        <v>28</v>
      </c>
      <c r="B41" s="550" t="s">
        <v>342</v>
      </c>
      <c r="C41" s="556" t="s">
        <v>281</v>
      </c>
      <c r="D41" s="552">
        <v>3287.0239999999999</v>
      </c>
      <c r="E41" s="552">
        <v>-1969.674</v>
      </c>
      <c r="F41" s="553">
        <v>-1969.674</v>
      </c>
      <c r="G41" s="547"/>
      <c r="H41" s="547"/>
      <c r="I41" s="547">
        <f>D41+E41</f>
        <v>1317.35</v>
      </c>
      <c r="J41" s="550" t="s">
        <v>436</v>
      </c>
      <c r="K41" s="23"/>
      <c r="L41" s="8"/>
      <c r="M41" s="8"/>
      <c r="O41" s="476"/>
    </row>
    <row r="42" spans="1:15" ht="159" customHeight="1" x14ac:dyDescent="0.3">
      <c r="A42" s="554">
        <v>29</v>
      </c>
      <c r="B42" s="555" t="s">
        <v>358</v>
      </c>
      <c r="C42" s="556" t="s">
        <v>281</v>
      </c>
      <c r="D42" s="561">
        <v>300</v>
      </c>
      <c r="E42" s="557">
        <v>-150</v>
      </c>
      <c r="F42" s="557">
        <v>-150</v>
      </c>
      <c r="G42" s="547"/>
      <c r="H42" s="547"/>
      <c r="I42" s="547">
        <f t="shared" si="4"/>
        <v>150</v>
      </c>
      <c r="J42" s="555" t="s">
        <v>445</v>
      </c>
      <c r="K42" s="23"/>
      <c r="L42" s="8"/>
      <c r="M42" s="8"/>
    </row>
    <row r="43" spans="1:15" ht="139.9" hidden="1" customHeight="1" x14ac:dyDescent="0.3">
      <c r="A43" s="554"/>
      <c r="B43" s="555"/>
      <c r="C43" s="556"/>
      <c r="D43" s="561"/>
      <c r="E43" s="557"/>
      <c r="F43" s="557"/>
      <c r="G43" s="547"/>
      <c r="H43" s="547"/>
      <c r="I43" s="547"/>
      <c r="J43" s="555" t="s">
        <v>377</v>
      </c>
      <c r="K43" s="23"/>
      <c r="L43" s="8"/>
      <c r="M43" s="8"/>
    </row>
    <row r="44" spans="1:15" ht="127.7" hidden="1" customHeight="1" x14ac:dyDescent="0.3">
      <c r="A44" s="554"/>
      <c r="B44" s="558" t="s">
        <v>369</v>
      </c>
      <c r="C44" s="556"/>
      <c r="D44" s="552"/>
      <c r="E44" s="557"/>
      <c r="F44" s="557"/>
      <c r="G44" s="557"/>
      <c r="H44" s="547"/>
      <c r="I44" s="547">
        <f t="shared" si="4"/>
        <v>0</v>
      </c>
      <c r="J44" s="577" t="s">
        <v>361</v>
      </c>
      <c r="K44" s="23"/>
      <c r="L44" s="8"/>
      <c r="M44" s="8"/>
    </row>
    <row r="45" spans="1:15" ht="146.85" hidden="1" customHeight="1" x14ac:dyDescent="0.3">
      <c r="A45" s="554"/>
      <c r="B45" s="555" t="s">
        <v>362</v>
      </c>
      <c r="C45" s="556"/>
      <c r="D45" s="552"/>
      <c r="E45" s="557"/>
      <c r="F45" s="557"/>
      <c r="G45" s="547"/>
      <c r="H45" s="547"/>
      <c r="I45" s="547"/>
      <c r="J45" s="555" t="s">
        <v>365</v>
      </c>
      <c r="K45" s="23"/>
      <c r="L45" s="8"/>
      <c r="M45" s="8"/>
    </row>
    <row r="46" spans="1:15" ht="137.85" hidden="1" customHeight="1" x14ac:dyDescent="0.3">
      <c r="A46" s="554"/>
      <c r="B46" s="555" t="s">
        <v>363</v>
      </c>
      <c r="C46" s="556"/>
      <c r="D46" s="552"/>
      <c r="E46" s="557"/>
      <c r="F46" s="557"/>
      <c r="G46" s="547"/>
      <c r="H46" s="547"/>
      <c r="I46" s="547"/>
      <c r="J46" s="555" t="s">
        <v>364</v>
      </c>
      <c r="K46" s="23"/>
      <c r="L46" s="8"/>
      <c r="M46" s="8"/>
    </row>
    <row r="47" spans="1:15" s="440" customFormat="1" ht="137.85" customHeight="1" x14ac:dyDescent="0.3">
      <c r="A47" s="572"/>
      <c r="B47" s="578" t="s">
        <v>379</v>
      </c>
      <c r="C47" s="573"/>
      <c r="D47" s="579">
        <f>SUM(D37:D46)</f>
        <v>6987.0240000000003</v>
      </c>
      <c r="E47" s="579">
        <f>SUM(E37:E46)</f>
        <v>-4387.0240000000003</v>
      </c>
      <c r="F47" s="579">
        <f t="shared" ref="F47:I47" si="5">SUM(F37:F46)</f>
        <v>-4387.0240000000003</v>
      </c>
      <c r="G47" s="579">
        <f t="shared" si="5"/>
        <v>0</v>
      </c>
      <c r="H47" s="579">
        <f t="shared" si="5"/>
        <v>0</v>
      </c>
      <c r="I47" s="579">
        <f t="shared" si="5"/>
        <v>2600</v>
      </c>
      <c r="J47" s="578"/>
      <c r="K47" s="438"/>
      <c r="L47" s="439"/>
      <c r="M47" s="439"/>
    </row>
    <row r="48" spans="1:15" ht="178.7" customHeight="1" x14ac:dyDescent="0.3">
      <c r="A48" s="554">
        <v>30</v>
      </c>
      <c r="B48" s="580" t="s">
        <v>283</v>
      </c>
      <c r="C48" s="556" t="s">
        <v>284</v>
      </c>
      <c r="D48" s="551">
        <v>181.9</v>
      </c>
      <c r="E48" s="581">
        <v>-100</v>
      </c>
      <c r="F48" s="581">
        <v>-100</v>
      </c>
      <c r="G48" s="547"/>
      <c r="H48" s="547"/>
      <c r="I48" s="547">
        <f t="shared" si="0"/>
        <v>81.900000000000006</v>
      </c>
      <c r="J48" s="582" t="s">
        <v>457</v>
      </c>
      <c r="K48" s="23"/>
      <c r="L48" s="8"/>
      <c r="M48" s="8"/>
    </row>
    <row r="49" spans="1:13" ht="128.44999999999999" customHeight="1" x14ac:dyDescent="0.3">
      <c r="A49" s="554">
        <v>31</v>
      </c>
      <c r="B49" s="580" t="s">
        <v>285</v>
      </c>
      <c r="C49" s="551" t="s">
        <v>286</v>
      </c>
      <c r="D49" s="551">
        <f>5879.247+14874.361</f>
        <v>20753.608</v>
      </c>
      <c r="E49" s="546">
        <f>-1778.774-8422.49</f>
        <v>-10201.263999999999</v>
      </c>
      <c r="F49" s="546">
        <f>-10201.264</f>
        <v>-10201.263999999999</v>
      </c>
      <c r="G49" s="546"/>
      <c r="H49" s="546"/>
      <c r="I49" s="547">
        <f t="shared" si="0"/>
        <v>10552.343999999999</v>
      </c>
      <c r="J49" s="582" t="s">
        <v>463</v>
      </c>
      <c r="K49" s="23"/>
      <c r="L49" s="8"/>
      <c r="M49" s="8"/>
    </row>
    <row r="50" spans="1:13" ht="112.15" customHeight="1" x14ac:dyDescent="0.3">
      <c r="A50" s="554">
        <v>32</v>
      </c>
      <c r="B50" s="580" t="s">
        <v>287</v>
      </c>
      <c r="C50" s="551" t="s">
        <v>284</v>
      </c>
      <c r="D50" s="547">
        <v>221.798</v>
      </c>
      <c r="E50" s="546">
        <v>-150</v>
      </c>
      <c r="F50" s="546">
        <v>-150</v>
      </c>
      <c r="G50" s="547"/>
      <c r="H50" s="547"/>
      <c r="I50" s="547">
        <f t="shared" si="0"/>
        <v>71.798000000000002</v>
      </c>
      <c r="J50" s="582" t="s">
        <v>437</v>
      </c>
      <c r="K50" s="23"/>
      <c r="L50" s="8"/>
      <c r="M50" s="8"/>
    </row>
    <row r="51" spans="1:13" ht="93.75" customHeight="1" x14ac:dyDescent="0.45">
      <c r="A51" s="554">
        <v>33</v>
      </c>
      <c r="B51" s="640" t="s">
        <v>415</v>
      </c>
      <c r="C51" s="641" t="s">
        <v>403</v>
      </c>
      <c r="D51" s="583">
        <v>1094.864</v>
      </c>
      <c r="E51" s="584">
        <v>-874.86400000000003</v>
      </c>
      <c r="F51" s="587"/>
      <c r="G51" s="588"/>
      <c r="H51" s="588">
        <f t="shared" ref="H51:H65" si="6">E51</f>
        <v>-874.86400000000003</v>
      </c>
      <c r="I51" s="588">
        <f t="shared" si="0"/>
        <v>220</v>
      </c>
      <c r="J51" s="582" t="s">
        <v>438</v>
      </c>
      <c r="K51" s="23"/>
      <c r="L51" s="8"/>
      <c r="M51" s="8"/>
    </row>
    <row r="52" spans="1:13" ht="158.25" customHeight="1" x14ac:dyDescent="0.45">
      <c r="A52" s="554">
        <v>34</v>
      </c>
      <c r="B52" s="642" t="s">
        <v>416</v>
      </c>
      <c r="C52" s="641" t="s">
        <v>393</v>
      </c>
      <c r="D52" s="583">
        <v>420.06</v>
      </c>
      <c r="E52" s="584">
        <v>-200</v>
      </c>
      <c r="F52" s="586">
        <v>-220.06</v>
      </c>
      <c r="G52" s="587"/>
      <c r="H52" s="587">
        <v>20.059999999999999</v>
      </c>
      <c r="I52" s="588">
        <f>D52+F52+H52</f>
        <v>220.06</v>
      </c>
      <c r="J52" s="563" t="s">
        <v>446</v>
      </c>
      <c r="K52" s="23"/>
      <c r="L52" s="8"/>
      <c r="M52" s="8"/>
    </row>
    <row r="53" spans="1:13" ht="96.4" customHeight="1" x14ac:dyDescent="0.45">
      <c r="A53" s="554">
        <v>35</v>
      </c>
      <c r="B53" s="585" t="s">
        <v>417</v>
      </c>
      <c r="C53" s="551" t="s">
        <v>284</v>
      </c>
      <c r="D53" s="583">
        <v>500</v>
      </c>
      <c r="E53" s="584">
        <v>-150</v>
      </c>
      <c r="F53" s="546"/>
      <c r="G53" s="547"/>
      <c r="H53" s="547">
        <f t="shared" si="6"/>
        <v>-150</v>
      </c>
      <c r="I53" s="547">
        <f t="shared" si="0"/>
        <v>350</v>
      </c>
      <c r="J53" s="563" t="s">
        <v>461</v>
      </c>
      <c r="K53" s="23"/>
      <c r="L53" s="8"/>
      <c r="M53" s="8"/>
    </row>
    <row r="54" spans="1:13" ht="89.1" customHeight="1" x14ac:dyDescent="0.45">
      <c r="A54" s="554">
        <v>36</v>
      </c>
      <c r="B54" s="580" t="s">
        <v>418</v>
      </c>
      <c r="C54" s="551" t="s">
        <v>403</v>
      </c>
      <c r="D54" s="583">
        <v>1407.2639999999999</v>
      </c>
      <c r="E54" s="586">
        <f>-820.904</f>
        <v>-820.904</v>
      </c>
      <c r="F54" s="649"/>
      <c r="G54" s="588"/>
      <c r="H54" s="588">
        <f t="shared" si="6"/>
        <v>-820.904</v>
      </c>
      <c r="I54" s="587">
        <f t="shared" si="0"/>
        <v>586.36</v>
      </c>
      <c r="J54" s="582" t="s">
        <v>451</v>
      </c>
      <c r="K54" s="23"/>
      <c r="L54" s="8"/>
      <c r="M54" s="8"/>
    </row>
    <row r="55" spans="1:13" ht="105.95" customHeight="1" x14ac:dyDescent="0.45">
      <c r="A55" s="554">
        <v>37</v>
      </c>
      <c r="B55" s="580" t="s">
        <v>419</v>
      </c>
      <c r="C55" s="551" t="s">
        <v>403</v>
      </c>
      <c r="D55" s="583">
        <v>250.45400000000001</v>
      </c>
      <c r="E55" s="584">
        <v>-250.45400000000001</v>
      </c>
      <c r="F55" s="546"/>
      <c r="G55" s="547"/>
      <c r="H55" s="588">
        <f t="shared" si="6"/>
        <v>-250.45400000000001</v>
      </c>
      <c r="I55" s="588">
        <f t="shared" si="0"/>
        <v>0</v>
      </c>
      <c r="J55" s="582" t="s">
        <v>439</v>
      </c>
      <c r="K55" s="23"/>
      <c r="L55" s="8"/>
      <c r="M55" s="8"/>
    </row>
    <row r="56" spans="1:13" ht="51.6" customHeight="1" x14ac:dyDescent="0.45">
      <c r="A56" s="554">
        <v>38</v>
      </c>
      <c r="B56" s="580" t="s">
        <v>420</v>
      </c>
      <c r="C56" s="551" t="s">
        <v>404</v>
      </c>
      <c r="D56" s="583">
        <v>562.60299999999995</v>
      </c>
      <c r="E56" s="584">
        <v>-100</v>
      </c>
      <c r="F56" s="546"/>
      <c r="G56" s="547"/>
      <c r="H56" s="588">
        <f t="shared" si="6"/>
        <v>-100</v>
      </c>
      <c r="I56" s="588">
        <f t="shared" si="0"/>
        <v>462.60300000000001</v>
      </c>
      <c r="J56" s="582" t="s">
        <v>426</v>
      </c>
      <c r="K56" s="23"/>
      <c r="L56" s="8"/>
      <c r="M56" s="8"/>
    </row>
    <row r="57" spans="1:13" ht="95.1" customHeight="1" x14ac:dyDescent="0.45">
      <c r="A57" s="554">
        <v>39</v>
      </c>
      <c r="B57" s="580" t="s">
        <v>421</v>
      </c>
      <c r="C57" s="551" t="s">
        <v>413</v>
      </c>
      <c r="D57" s="583">
        <v>3445</v>
      </c>
      <c r="E57" s="584">
        <v>-2000</v>
      </c>
      <c r="F57" s="546"/>
      <c r="G57" s="547"/>
      <c r="H57" s="588">
        <f t="shared" si="6"/>
        <v>-2000</v>
      </c>
      <c r="I57" s="588">
        <f t="shared" si="0"/>
        <v>1445</v>
      </c>
      <c r="J57" s="582" t="s">
        <v>440</v>
      </c>
      <c r="K57" s="23"/>
      <c r="L57" s="8"/>
      <c r="M57" s="8"/>
    </row>
    <row r="58" spans="1:13" ht="67.7" customHeight="1" x14ac:dyDescent="0.45">
      <c r="A58" s="554">
        <v>40</v>
      </c>
      <c r="B58" s="585" t="s">
        <v>422</v>
      </c>
      <c r="C58" s="551" t="s">
        <v>386</v>
      </c>
      <c r="D58" s="589">
        <v>202.27</v>
      </c>
      <c r="E58" s="584">
        <v>-100</v>
      </c>
      <c r="F58" s="546"/>
      <c r="G58" s="547"/>
      <c r="H58" s="588">
        <f t="shared" si="6"/>
        <v>-100</v>
      </c>
      <c r="I58" s="588">
        <f t="shared" si="0"/>
        <v>102.27</v>
      </c>
      <c r="J58" s="563" t="s">
        <v>308</v>
      </c>
      <c r="K58" s="23"/>
      <c r="L58" s="8"/>
      <c r="M58" s="8"/>
    </row>
    <row r="59" spans="1:13" s="480" customFormat="1" ht="99.2" customHeight="1" x14ac:dyDescent="0.45">
      <c r="A59" s="575">
        <v>41</v>
      </c>
      <c r="B59" s="585" t="s">
        <v>301</v>
      </c>
      <c r="C59" s="581" t="s">
        <v>386</v>
      </c>
      <c r="D59" s="589">
        <v>1444.854</v>
      </c>
      <c r="E59" s="586">
        <f>-1444.854+76.6</f>
        <v>-1368.2539999999999</v>
      </c>
      <c r="F59" s="546"/>
      <c r="G59" s="546"/>
      <c r="H59" s="587">
        <f t="shared" si="6"/>
        <v>-1368.2539999999999</v>
      </c>
      <c r="I59" s="587">
        <f t="shared" si="0"/>
        <v>76.599999999999994</v>
      </c>
      <c r="J59" s="559" t="s">
        <v>447</v>
      </c>
      <c r="K59" s="479"/>
      <c r="L59" s="476"/>
      <c r="M59" s="476"/>
    </row>
    <row r="60" spans="1:13" ht="72" customHeight="1" x14ac:dyDescent="0.45">
      <c r="A60" s="590">
        <v>42</v>
      </c>
      <c r="B60" s="585" t="s">
        <v>423</v>
      </c>
      <c r="C60" s="551" t="s">
        <v>402</v>
      </c>
      <c r="D60" s="583">
        <v>12.5</v>
      </c>
      <c r="E60" s="584">
        <v>-12.5</v>
      </c>
      <c r="F60" s="546"/>
      <c r="G60" s="547"/>
      <c r="H60" s="588">
        <f t="shared" si="6"/>
        <v>-12.5</v>
      </c>
      <c r="I60" s="588">
        <f t="shared" si="0"/>
        <v>0</v>
      </c>
      <c r="J60" s="563" t="s">
        <v>441</v>
      </c>
      <c r="K60" s="23"/>
      <c r="L60" s="8"/>
      <c r="M60" s="8"/>
    </row>
    <row r="61" spans="1:13" ht="92.45" customHeight="1" x14ac:dyDescent="0.45">
      <c r="A61" s="590">
        <v>43</v>
      </c>
      <c r="B61" s="585" t="s">
        <v>303</v>
      </c>
      <c r="C61" s="551" t="s">
        <v>386</v>
      </c>
      <c r="D61" s="583">
        <v>211.60400000000001</v>
      </c>
      <c r="E61" s="584">
        <v>-111.55800000000001</v>
      </c>
      <c r="F61" s="581"/>
      <c r="G61" s="551"/>
      <c r="H61" s="588">
        <f t="shared" si="6"/>
        <v>-111.55800000000001</v>
      </c>
      <c r="I61" s="588">
        <f t="shared" si="0"/>
        <v>100.04600000000001</v>
      </c>
      <c r="J61" s="563" t="s">
        <v>430</v>
      </c>
      <c r="K61" s="23"/>
      <c r="L61" s="8"/>
      <c r="M61" s="8"/>
    </row>
    <row r="62" spans="1:13" ht="72" customHeight="1" x14ac:dyDescent="0.45">
      <c r="A62" s="554">
        <v>44</v>
      </c>
      <c r="B62" s="585" t="s">
        <v>424</v>
      </c>
      <c r="C62" s="551" t="s">
        <v>401</v>
      </c>
      <c r="D62" s="583">
        <v>33.19</v>
      </c>
      <c r="E62" s="584">
        <v>-33.19</v>
      </c>
      <c r="F62" s="546"/>
      <c r="G62" s="547"/>
      <c r="H62" s="588">
        <f t="shared" si="6"/>
        <v>-33.19</v>
      </c>
      <c r="I62" s="588">
        <f t="shared" si="0"/>
        <v>0</v>
      </c>
      <c r="J62" s="563" t="s">
        <v>442</v>
      </c>
      <c r="K62" s="23"/>
      <c r="L62" s="8"/>
      <c r="M62" s="8"/>
    </row>
    <row r="63" spans="1:13" ht="114" customHeight="1" x14ac:dyDescent="0.45">
      <c r="A63" s="554">
        <v>45</v>
      </c>
      <c r="B63" s="585" t="s">
        <v>425</v>
      </c>
      <c r="C63" s="551" t="s">
        <v>468</v>
      </c>
      <c r="D63" s="583">
        <v>2162.9160000000002</v>
      </c>
      <c r="E63" s="584">
        <v>-499.96199999999999</v>
      </c>
      <c r="F63" s="546"/>
      <c r="G63" s="547"/>
      <c r="H63" s="588">
        <f t="shared" si="6"/>
        <v>-499.96199999999999</v>
      </c>
      <c r="I63" s="588">
        <f t="shared" si="0"/>
        <v>1662.954</v>
      </c>
      <c r="J63" s="563" t="s">
        <v>443</v>
      </c>
      <c r="K63" s="23"/>
      <c r="L63" s="8"/>
      <c r="M63" s="8"/>
    </row>
    <row r="64" spans="1:13" ht="129.19999999999999" hidden="1" customHeight="1" x14ac:dyDescent="0.45">
      <c r="A64" s="554"/>
      <c r="B64" s="585"/>
      <c r="C64" s="551"/>
      <c r="D64" s="583"/>
      <c r="E64" s="584"/>
      <c r="F64" s="546"/>
      <c r="G64" s="547"/>
      <c r="H64" s="588">
        <f t="shared" si="6"/>
        <v>0</v>
      </c>
      <c r="I64" s="588">
        <f t="shared" si="0"/>
        <v>0</v>
      </c>
      <c r="J64" s="563"/>
      <c r="K64" s="23"/>
      <c r="L64" s="8"/>
      <c r="M64" s="8"/>
    </row>
    <row r="65" spans="1:13" ht="117" customHeight="1" x14ac:dyDescent="0.45">
      <c r="A65" s="554">
        <v>46</v>
      </c>
      <c r="B65" s="585" t="s">
        <v>306</v>
      </c>
      <c r="C65" s="551" t="s">
        <v>400</v>
      </c>
      <c r="D65" s="583">
        <v>230.55500000000001</v>
      </c>
      <c r="E65" s="584">
        <v>-114.325</v>
      </c>
      <c r="F65" s="546"/>
      <c r="G65" s="547"/>
      <c r="H65" s="588">
        <f t="shared" si="6"/>
        <v>-114.325</v>
      </c>
      <c r="I65" s="588">
        <f t="shared" si="0"/>
        <v>116.23</v>
      </c>
      <c r="J65" s="563" t="s">
        <v>354</v>
      </c>
      <c r="K65" s="23"/>
      <c r="L65" s="8"/>
      <c r="M65" s="8"/>
    </row>
    <row r="66" spans="1:13" s="416" customFormat="1" ht="116.45" hidden="1" customHeight="1" x14ac:dyDescent="0.45">
      <c r="A66" s="591"/>
      <c r="B66" s="592" t="s">
        <v>311</v>
      </c>
      <c r="C66" s="593" t="s">
        <v>323</v>
      </c>
      <c r="D66" s="594"/>
      <c r="E66" s="594"/>
      <c r="F66" s="546">
        <f>E66</f>
        <v>0</v>
      </c>
      <c r="G66" s="595"/>
      <c r="H66" s="595"/>
      <c r="I66" s="596">
        <f t="shared" si="0"/>
        <v>0</v>
      </c>
      <c r="J66" s="597" t="s">
        <v>339</v>
      </c>
      <c r="K66" s="414"/>
      <c r="L66" s="415"/>
      <c r="M66" s="415"/>
    </row>
    <row r="67" spans="1:13" ht="168" hidden="1" customHeight="1" x14ac:dyDescent="0.3">
      <c r="A67" s="554"/>
      <c r="B67" s="582"/>
      <c r="C67" s="551"/>
      <c r="D67" s="551"/>
      <c r="E67" s="551"/>
      <c r="F67" s="546"/>
      <c r="G67" s="547"/>
      <c r="H67" s="547"/>
      <c r="I67" s="547"/>
      <c r="J67" s="582"/>
      <c r="K67" s="23"/>
      <c r="L67" s="8"/>
      <c r="M67" s="8"/>
    </row>
    <row r="68" spans="1:13" ht="71.45" hidden="1" customHeight="1" x14ac:dyDescent="0.3">
      <c r="A68" s="554"/>
      <c r="B68" s="582"/>
      <c r="C68" s="551"/>
      <c r="D68" s="551"/>
      <c r="E68" s="551"/>
      <c r="F68" s="546"/>
      <c r="G68" s="547"/>
      <c r="H68" s="547"/>
      <c r="I68" s="547"/>
      <c r="J68" s="582"/>
      <c r="K68" s="23"/>
      <c r="L68" s="8"/>
      <c r="M68" s="8"/>
    </row>
    <row r="69" spans="1:13" ht="81" hidden="1" customHeight="1" x14ac:dyDescent="0.3">
      <c r="A69" s="554"/>
      <c r="B69" s="582"/>
      <c r="C69" s="551"/>
      <c r="D69" s="551"/>
      <c r="E69" s="551"/>
      <c r="F69" s="546"/>
      <c r="G69" s="547"/>
      <c r="H69" s="547"/>
      <c r="I69" s="547"/>
      <c r="J69" s="582"/>
      <c r="K69" s="23"/>
      <c r="L69" s="8"/>
      <c r="M69" s="8"/>
    </row>
    <row r="70" spans="1:13" ht="81" hidden="1" customHeight="1" x14ac:dyDescent="0.3">
      <c r="A70" s="554"/>
      <c r="B70" s="582" t="s">
        <v>390</v>
      </c>
      <c r="C70" s="551"/>
      <c r="D70" s="551"/>
      <c r="E70" s="551"/>
      <c r="F70" s="546"/>
      <c r="G70" s="547"/>
      <c r="H70" s="547"/>
      <c r="I70" s="547"/>
      <c r="J70" s="582" t="s">
        <v>392</v>
      </c>
      <c r="K70" s="23"/>
      <c r="L70" s="8"/>
      <c r="M70" s="8"/>
    </row>
    <row r="71" spans="1:13" ht="81" hidden="1" customHeight="1" x14ac:dyDescent="0.3">
      <c r="A71" s="554"/>
      <c r="B71" s="582" t="s">
        <v>391</v>
      </c>
      <c r="C71" s="551"/>
      <c r="D71" s="551"/>
      <c r="E71" s="551"/>
      <c r="F71" s="546"/>
      <c r="G71" s="547"/>
      <c r="H71" s="547"/>
      <c r="I71" s="547"/>
      <c r="J71" s="582" t="s">
        <v>392</v>
      </c>
      <c r="K71" s="23"/>
      <c r="L71" s="8"/>
      <c r="M71" s="8"/>
    </row>
    <row r="72" spans="1:13" ht="146.85" customHeight="1" x14ac:dyDescent="0.3">
      <c r="A72" s="554">
        <v>47</v>
      </c>
      <c r="B72" s="555" t="s">
        <v>362</v>
      </c>
      <c r="C72" s="556" t="s">
        <v>389</v>
      </c>
      <c r="D72" s="552">
        <v>261.92500000000001</v>
      </c>
      <c r="E72" s="557">
        <v>-47.73</v>
      </c>
      <c r="F72" s="557">
        <f>E72</f>
        <v>-47.73</v>
      </c>
      <c r="G72" s="547"/>
      <c r="H72" s="547"/>
      <c r="I72" s="547">
        <f t="shared" ref="I72" si="7">D72+E72</f>
        <v>214.19499999999999</v>
      </c>
      <c r="J72" s="555" t="s">
        <v>427</v>
      </c>
      <c r="K72" s="23"/>
      <c r="L72" s="8"/>
      <c r="M72" s="8"/>
    </row>
    <row r="73" spans="1:13" ht="137.85" customHeight="1" x14ac:dyDescent="0.3">
      <c r="A73" s="673">
        <v>48</v>
      </c>
      <c r="B73" s="555" t="s">
        <v>363</v>
      </c>
      <c r="C73" s="556" t="s">
        <v>389</v>
      </c>
      <c r="D73" s="552"/>
      <c r="E73" s="557">
        <v>47.73</v>
      </c>
      <c r="F73" s="557"/>
      <c r="G73" s="547"/>
      <c r="H73" s="547">
        <v>47.73</v>
      </c>
      <c r="I73" s="547">
        <f>H73</f>
        <v>47.73</v>
      </c>
      <c r="J73" s="555" t="s">
        <v>364</v>
      </c>
      <c r="K73" s="23"/>
      <c r="L73" s="8"/>
      <c r="M73" s="8"/>
    </row>
    <row r="74" spans="1:13" ht="137.85" hidden="1" customHeight="1" x14ac:dyDescent="0.3">
      <c r="A74" s="554">
        <v>49</v>
      </c>
      <c r="B74" s="555" t="s">
        <v>465</v>
      </c>
      <c r="C74" s="556" t="s">
        <v>466</v>
      </c>
      <c r="D74" s="552"/>
      <c r="E74" s="557"/>
      <c r="F74" s="557"/>
      <c r="G74" s="547"/>
      <c r="H74" s="547">
        <f>E74</f>
        <v>0</v>
      </c>
      <c r="I74" s="546">
        <f>H74</f>
        <v>0</v>
      </c>
      <c r="J74" s="555" t="s">
        <v>467</v>
      </c>
      <c r="K74" s="23"/>
      <c r="L74" s="8"/>
      <c r="M74" s="8"/>
    </row>
    <row r="75" spans="1:13" s="440" customFormat="1" ht="81" customHeight="1" x14ac:dyDescent="0.3">
      <c r="A75" s="650"/>
      <c r="B75" s="651" t="s">
        <v>383</v>
      </c>
      <c r="C75" s="652"/>
      <c r="D75" s="652">
        <f>SUM(D48:D74)</f>
        <v>33397.364999999998</v>
      </c>
      <c r="E75" s="652">
        <f>SUM(E48:E74)</f>
        <v>-17087.275000000001</v>
      </c>
      <c r="F75" s="652">
        <f t="shared" ref="F75:I75" si="8">SUM(F48:F74)</f>
        <v>-10719.054</v>
      </c>
      <c r="G75" s="652">
        <f t="shared" si="8"/>
        <v>0</v>
      </c>
      <c r="H75" s="652">
        <f t="shared" si="8"/>
        <v>-6368.2209999999995</v>
      </c>
      <c r="I75" s="652">
        <f t="shared" si="8"/>
        <v>16310.09</v>
      </c>
      <c r="J75" s="651"/>
      <c r="K75" s="653"/>
      <c r="L75" s="439"/>
      <c r="M75" s="439"/>
    </row>
    <row r="76" spans="1:13" s="662" customFormat="1" ht="127.7" customHeight="1" x14ac:dyDescent="0.3">
      <c r="A76" s="575">
        <v>50</v>
      </c>
      <c r="B76" s="558" t="s">
        <v>449</v>
      </c>
      <c r="C76" s="576" t="s">
        <v>368</v>
      </c>
      <c r="D76" s="553"/>
      <c r="E76" s="557">
        <v>-40916.22</v>
      </c>
      <c r="F76" s="557"/>
      <c r="G76" s="557"/>
      <c r="H76" s="546">
        <f>E76</f>
        <v>-40916.22</v>
      </c>
      <c r="I76" s="546">
        <f t="shared" ref="I76" si="9">D76+E76</f>
        <v>-40916.22</v>
      </c>
      <c r="J76" s="558" t="s">
        <v>450</v>
      </c>
      <c r="K76" s="479"/>
      <c r="L76" s="661"/>
      <c r="M76" s="661"/>
    </row>
    <row r="77" spans="1:13" s="664" customFormat="1" ht="127.7" customHeight="1" x14ac:dyDescent="0.3">
      <c r="A77" s="654">
        <v>51</v>
      </c>
      <c r="B77" s="558" t="s">
        <v>411</v>
      </c>
      <c r="C77" s="656"/>
      <c r="D77" s="657"/>
      <c r="E77" s="658">
        <v>40916.22</v>
      </c>
      <c r="F77" s="658"/>
      <c r="G77" s="658">
        <v>40916.22</v>
      </c>
      <c r="H77" s="659"/>
      <c r="I77" s="659">
        <f>E77</f>
        <v>40916.22</v>
      </c>
      <c r="J77" s="655" t="s">
        <v>411</v>
      </c>
      <c r="K77" s="660"/>
      <c r="L77" s="663"/>
      <c r="M77" s="663"/>
    </row>
    <row r="78" spans="1:13" s="480" customFormat="1" ht="127.7" customHeight="1" x14ac:dyDescent="0.3">
      <c r="A78" s="654">
        <v>52</v>
      </c>
      <c r="B78" s="655" t="s">
        <v>411</v>
      </c>
      <c r="C78" s="656" t="s">
        <v>368</v>
      </c>
      <c r="D78" s="657"/>
      <c r="E78" s="658">
        <v>594.02499999999998</v>
      </c>
      <c r="F78" s="658"/>
      <c r="G78" s="658">
        <f>E78</f>
        <v>594.02499999999998</v>
      </c>
      <c r="H78" s="659"/>
      <c r="I78" s="659">
        <f t="shared" ref="I78" si="10">D78+E78</f>
        <v>594.02499999999998</v>
      </c>
      <c r="J78" s="655" t="s">
        <v>411</v>
      </c>
      <c r="K78" s="660"/>
      <c r="L78" s="476"/>
      <c r="M78" s="476"/>
    </row>
    <row r="79" spans="1:13" s="473" customFormat="1" ht="58.7" customHeight="1" x14ac:dyDescent="0.35">
      <c r="A79" s="598"/>
      <c r="B79" s="599" t="s">
        <v>151</v>
      </c>
      <c r="C79" s="599"/>
      <c r="D79" s="600">
        <f>D20+D33+D36+D47+D75+D76+D77+D78</f>
        <v>95685.218999999997</v>
      </c>
      <c r="E79" s="600">
        <f t="shared" ref="E79:I79" si="11">E20+E33+E36+E47+E75+E76+E77+E78</f>
        <v>-66643.066999999995</v>
      </c>
      <c r="F79" s="600">
        <f t="shared" si="11"/>
        <v>-60896.241000000002</v>
      </c>
      <c r="G79" s="600">
        <f t="shared" si="11"/>
        <v>43975.332999999999</v>
      </c>
      <c r="H79" s="600">
        <f t="shared" si="11"/>
        <v>-47180.428999999996</v>
      </c>
      <c r="I79" s="600">
        <f t="shared" si="11"/>
        <v>29042.151999999998</v>
      </c>
      <c r="J79" s="601"/>
      <c r="K79" s="471" t="s">
        <v>50</v>
      </c>
      <c r="L79" s="472"/>
    </row>
    <row r="80" spans="1:13" ht="25.5" customHeight="1" x14ac:dyDescent="0.3">
      <c r="A80" s="1864" t="s">
        <v>150</v>
      </c>
      <c r="B80" s="1864"/>
      <c r="C80" s="1864"/>
      <c r="D80" s="1864"/>
      <c r="E80" s="1864"/>
      <c r="F80" s="1864"/>
      <c r="G80" s="1864"/>
      <c r="H80" s="1864"/>
      <c r="I80" s="1864"/>
      <c r="J80" s="1864"/>
    </row>
    <row r="81" spans="1:10" s="15" customFormat="1" ht="110.85" customHeight="1" x14ac:dyDescent="0.35">
      <c r="A81" s="554">
        <v>53</v>
      </c>
      <c r="B81" s="554" t="s">
        <v>165</v>
      </c>
      <c r="C81" s="554" t="s">
        <v>325</v>
      </c>
      <c r="D81" s="602">
        <v>36353.714</v>
      </c>
      <c r="E81" s="602">
        <v>-3089.8780000000002</v>
      </c>
      <c r="F81" s="575">
        <v>-3089.8780000000002</v>
      </c>
      <c r="G81" s="554"/>
      <c r="H81" s="547"/>
      <c r="I81" s="547">
        <f t="shared" ref="I81:I92" si="12">D81+E81</f>
        <v>33263.836000000003</v>
      </c>
      <c r="J81" s="603" t="s">
        <v>324</v>
      </c>
    </row>
    <row r="82" spans="1:10" ht="105.95" customHeight="1" x14ac:dyDescent="0.3">
      <c r="A82" s="554">
        <v>54</v>
      </c>
      <c r="B82" s="554" t="s">
        <v>244</v>
      </c>
      <c r="C82" s="554" t="s">
        <v>326</v>
      </c>
      <c r="D82" s="602">
        <v>2107.9090000000001</v>
      </c>
      <c r="E82" s="602">
        <v>-135.24</v>
      </c>
      <c r="F82" s="575">
        <v>-135.24</v>
      </c>
      <c r="G82" s="554"/>
      <c r="H82" s="547"/>
      <c r="I82" s="547">
        <f t="shared" si="12"/>
        <v>1972.6690000000001</v>
      </c>
      <c r="J82" s="603" t="s">
        <v>324</v>
      </c>
    </row>
    <row r="83" spans="1:10" ht="78" hidden="1" customHeight="1" x14ac:dyDescent="0.3">
      <c r="A83" s="604"/>
      <c r="B83" s="605" t="s">
        <v>11</v>
      </c>
      <c r="C83" s="554" t="s">
        <v>162</v>
      </c>
      <c r="D83" s="606"/>
      <c r="E83" s="606"/>
      <c r="F83" s="575"/>
      <c r="G83" s="554"/>
      <c r="H83" s="547"/>
      <c r="I83" s="547">
        <f t="shared" si="12"/>
        <v>0</v>
      </c>
      <c r="J83" s="603" t="s">
        <v>324</v>
      </c>
    </row>
    <row r="84" spans="1:10" ht="71.45" hidden="1" customHeight="1" x14ac:dyDescent="0.3">
      <c r="A84" s="604">
        <v>2</v>
      </c>
      <c r="B84" s="605" t="s">
        <v>163</v>
      </c>
      <c r="C84" s="607" t="s">
        <v>164</v>
      </c>
      <c r="D84" s="606"/>
      <c r="E84" s="606"/>
      <c r="F84" s="575"/>
      <c r="G84" s="554"/>
      <c r="H84" s="547"/>
      <c r="I84" s="547">
        <f t="shared" si="12"/>
        <v>0</v>
      </c>
      <c r="J84" s="603" t="s">
        <v>324</v>
      </c>
    </row>
    <row r="85" spans="1:10" ht="112.7" customHeight="1" x14ac:dyDescent="0.3">
      <c r="A85" s="604">
        <v>55</v>
      </c>
      <c r="B85" s="605" t="s">
        <v>167</v>
      </c>
      <c r="C85" s="607" t="s">
        <v>327</v>
      </c>
      <c r="D85" s="606">
        <v>17239.482</v>
      </c>
      <c r="E85" s="546">
        <v>-1220.164</v>
      </c>
      <c r="F85" s="575"/>
      <c r="G85" s="554"/>
      <c r="H85" s="606">
        <f>E85</f>
        <v>-1220.164</v>
      </c>
      <c r="I85" s="546">
        <f t="shared" si="12"/>
        <v>16019.317999999999</v>
      </c>
      <c r="J85" s="603" t="s">
        <v>324</v>
      </c>
    </row>
    <row r="86" spans="1:10" ht="96.4" customHeight="1" x14ac:dyDescent="0.3">
      <c r="A86" s="604">
        <v>56</v>
      </c>
      <c r="B86" s="605" t="s">
        <v>169</v>
      </c>
      <c r="C86" s="607" t="s">
        <v>328</v>
      </c>
      <c r="D86" s="606">
        <v>8713.2559999999994</v>
      </c>
      <c r="E86" s="606">
        <v>-565.16499999999996</v>
      </c>
      <c r="F86" s="546">
        <v>-565.16499999999996</v>
      </c>
      <c r="G86" s="554"/>
      <c r="H86" s="547"/>
      <c r="I86" s="547">
        <f t="shared" si="12"/>
        <v>8148.0910000000003</v>
      </c>
      <c r="J86" s="603" t="s">
        <v>324</v>
      </c>
    </row>
    <row r="87" spans="1:10" s="480" customFormat="1" ht="101.85" customHeight="1" x14ac:dyDescent="0.3">
      <c r="A87" s="608">
        <v>57</v>
      </c>
      <c r="B87" s="609" t="s">
        <v>394</v>
      </c>
      <c r="C87" s="610" t="s">
        <v>395</v>
      </c>
      <c r="D87" s="546">
        <f>101511.545+22031.701</f>
        <v>123543.246</v>
      </c>
      <c r="E87" s="546">
        <f>-8615.976-1870.473-594.025</f>
        <v>-11080.474</v>
      </c>
      <c r="F87" s="546"/>
      <c r="G87" s="575">
        <v>-594.02499999999998</v>
      </c>
      <c r="H87" s="546">
        <f>-8615.976-1870.473</f>
        <v>-10486.449000000001</v>
      </c>
      <c r="I87" s="546">
        <f>D87+E87</f>
        <v>112462.772</v>
      </c>
      <c r="J87" s="611" t="s">
        <v>324</v>
      </c>
    </row>
    <row r="88" spans="1:10" ht="82.9" hidden="1" customHeight="1" x14ac:dyDescent="0.3">
      <c r="A88" s="604"/>
      <c r="B88" s="605"/>
      <c r="C88" s="607"/>
      <c r="D88" s="606"/>
      <c r="E88" s="606"/>
      <c r="F88" s="546"/>
      <c r="G88" s="554"/>
      <c r="H88" s="606"/>
      <c r="I88" s="547">
        <f t="shared" si="12"/>
        <v>0</v>
      </c>
      <c r="J88" s="603"/>
    </row>
    <row r="89" spans="1:10" ht="90.4" customHeight="1" x14ac:dyDescent="0.3">
      <c r="A89" s="604">
        <v>58</v>
      </c>
      <c r="B89" s="605" t="s">
        <v>337</v>
      </c>
      <c r="C89" s="607" t="s">
        <v>332</v>
      </c>
      <c r="D89" s="606">
        <v>537.30700000000002</v>
      </c>
      <c r="E89" s="606">
        <v>-36.368000000000002</v>
      </c>
      <c r="F89" s="546"/>
      <c r="G89" s="554"/>
      <c r="H89" s="606">
        <v>-36.368000000000002</v>
      </c>
      <c r="I89" s="547">
        <f t="shared" si="12"/>
        <v>500.93900000000002</v>
      </c>
      <c r="J89" s="603" t="s">
        <v>324</v>
      </c>
    </row>
    <row r="90" spans="1:10" ht="87" customHeight="1" x14ac:dyDescent="0.3">
      <c r="A90" s="604">
        <v>59</v>
      </c>
      <c r="B90" s="605" t="s">
        <v>335</v>
      </c>
      <c r="C90" s="607" t="s">
        <v>333</v>
      </c>
      <c r="D90" s="606">
        <v>93.006</v>
      </c>
      <c r="E90" s="606">
        <v>-3.048</v>
      </c>
      <c r="F90" s="546"/>
      <c r="G90" s="554"/>
      <c r="H90" s="606">
        <v>-3.048</v>
      </c>
      <c r="I90" s="547">
        <f t="shared" si="12"/>
        <v>89.957999999999998</v>
      </c>
      <c r="J90" s="603" t="s">
        <v>324</v>
      </c>
    </row>
    <row r="91" spans="1:10" ht="115.5" customHeight="1" x14ac:dyDescent="0.3">
      <c r="A91" s="604">
        <v>60</v>
      </c>
      <c r="B91" s="605" t="s">
        <v>336</v>
      </c>
      <c r="C91" s="607" t="s">
        <v>334</v>
      </c>
      <c r="D91" s="606">
        <v>566.529</v>
      </c>
      <c r="E91" s="606">
        <v>-38.139000000000003</v>
      </c>
      <c r="F91" s="546"/>
      <c r="G91" s="554"/>
      <c r="H91" s="606">
        <v>-38.139000000000003</v>
      </c>
      <c r="I91" s="547">
        <f t="shared" si="12"/>
        <v>528.39</v>
      </c>
      <c r="J91" s="603" t="s">
        <v>324</v>
      </c>
    </row>
    <row r="92" spans="1:10" ht="74.849999999999994" customHeight="1" x14ac:dyDescent="0.3">
      <c r="A92" s="604">
        <v>61</v>
      </c>
      <c r="B92" s="605" t="s">
        <v>338</v>
      </c>
      <c r="C92" s="607" t="s">
        <v>330</v>
      </c>
      <c r="D92" s="606">
        <v>5.2309999999999999</v>
      </c>
      <c r="E92" s="606">
        <v>0</v>
      </c>
      <c r="F92" s="546"/>
      <c r="G92" s="554"/>
      <c r="H92" s="547"/>
      <c r="I92" s="547">
        <f t="shared" si="12"/>
        <v>5.2309999999999999</v>
      </c>
      <c r="J92" s="603"/>
    </row>
    <row r="93" spans="1:10" ht="111.75" customHeight="1" x14ac:dyDescent="0.45">
      <c r="A93" s="554"/>
      <c r="B93" s="612" t="s">
        <v>152</v>
      </c>
      <c r="C93" s="612"/>
      <c r="D93" s="606">
        <f t="shared" ref="D93:I93" si="13">SUM(D81:D92)</f>
        <v>189159.67999999999</v>
      </c>
      <c r="E93" s="606">
        <f t="shared" si="13"/>
        <v>-16168.476000000001</v>
      </c>
      <c r="F93" s="606">
        <f t="shared" si="13"/>
        <v>-3790.2829999999999</v>
      </c>
      <c r="G93" s="606">
        <f t="shared" si="13"/>
        <v>-594.02499999999998</v>
      </c>
      <c r="H93" s="606">
        <f t="shared" si="13"/>
        <v>-11784.168</v>
      </c>
      <c r="I93" s="606">
        <f t="shared" si="13"/>
        <v>172991.204</v>
      </c>
      <c r="J93" s="613"/>
    </row>
    <row r="94" spans="1:10" ht="25.5" hidden="1" customHeight="1" x14ac:dyDescent="0.3">
      <c r="A94" s="1865" t="s">
        <v>219</v>
      </c>
      <c r="B94" s="1865"/>
      <c r="C94" s="1865"/>
      <c r="D94" s="1865"/>
      <c r="E94" s="1865"/>
      <c r="F94" s="1865"/>
      <c r="G94" s="1865"/>
      <c r="H94" s="1865"/>
      <c r="I94" s="1865"/>
      <c r="J94" s="1865"/>
    </row>
    <row r="95" spans="1:10" ht="87.75" hidden="1" customHeight="1" x14ac:dyDescent="0.3">
      <c r="A95" s="554"/>
      <c r="B95" s="612" t="s">
        <v>165</v>
      </c>
      <c r="C95" s="554" t="s">
        <v>157</v>
      </c>
      <c r="D95" s="602"/>
      <c r="E95" s="602"/>
      <c r="F95" s="575">
        <f>E95</f>
        <v>0</v>
      </c>
      <c r="G95" s="554"/>
      <c r="H95" s="547">
        <f>D95-F95</f>
        <v>0</v>
      </c>
      <c r="I95" s="547">
        <f>E95-G95</f>
        <v>0</v>
      </c>
      <c r="J95" s="569" t="s">
        <v>158</v>
      </c>
    </row>
    <row r="96" spans="1:10" ht="107.45" hidden="1" customHeight="1" x14ac:dyDescent="0.3">
      <c r="A96" s="554">
        <v>1</v>
      </c>
      <c r="B96" s="612" t="s">
        <v>233</v>
      </c>
      <c r="C96" s="554" t="s">
        <v>218</v>
      </c>
      <c r="D96" s="614"/>
      <c r="E96" s="614"/>
      <c r="F96" s="615"/>
      <c r="G96" s="616"/>
      <c r="H96" s="547">
        <f>D96</f>
        <v>0</v>
      </c>
      <c r="I96" s="547">
        <f>E96</f>
        <v>0</v>
      </c>
      <c r="J96" s="569" t="s">
        <v>234</v>
      </c>
    </row>
    <row r="97" spans="1:10" ht="78" hidden="1" customHeight="1" x14ac:dyDescent="0.45">
      <c r="A97" s="604"/>
      <c r="B97" s="617" t="s">
        <v>11</v>
      </c>
      <c r="C97" s="554" t="s">
        <v>162</v>
      </c>
      <c r="D97" s="618"/>
      <c r="E97" s="618"/>
      <c r="F97" s="575">
        <f>E97</f>
        <v>0</v>
      </c>
      <c r="G97" s="613"/>
      <c r="H97" s="547">
        <f>D97-F97</f>
        <v>0</v>
      </c>
      <c r="I97" s="547">
        <f>E97-G97</f>
        <v>0</v>
      </c>
      <c r="J97" s="612" t="s">
        <v>173</v>
      </c>
    </row>
    <row r="98" spans="1:10" ht="97.5" hidden="1" customHeight="1" x14ac:dyDescent="0.45">
      <c r="A98" s="604">
        <v>2</v>
      </c>
      <c r="B98" s="617" t="s">
        <v>235</v>
      </c>
      <c r="C98" s="554" t="s">
        <v>217</v>
      </c>
      <c r="D98" s="618"/>
      <c r="E98" s="618"/>
      <c r="F98" s="546"/>
      <c r="G98" s="613"/>
      <c r="H98" s="547">
        <f>D98</f>
        <v>0</v>
      </c>
      <c r="I98" s="547">
        <f>E98</f>
        <v>0</v>
      </c>
      <c r="J98" s="569" t="s">
        <v>236</v>
      </c>
    </row>
    <row r="99" spans="1:10" ht="63" hidden="1" customHeight="1" x14ac:dyDescent="0.45">
      <c r="A99" s="604"/>
      <c r="B99" s="617" t="s">
        <v>167</v>
      </c>
      <c r="C99" s="607" t="s">
        <v>168</v>
      </c>
      <c r="D99" s="618"/>
      <c r="E99" s="618"/>
      <c r="F99" s="619"/>
      <c r="G99" s="613"/>
      <c r="H99" s="547">
        <f>D99-F99</f>
        <v>0</v>
      </c>
      <c r="I99" s="547">
        <f>E99-G99</f>
        <v>0</v>
      </c>
      <c r="J99" s="620" t="s">
        <v>172</v>
      </c>
    </row>
    <row r="100" spans="1:10" ht="80.45" hidden="1" customHeight="1" x14ac:dyDescent="0.45">
      <c r="A100" s="604">
        <v>3</v>
      </c>
      <c r="B100" s="617" t="s">
        <v>169</v>
      </c>
      <c r="C100" s="607" t="s">
        <v>170</v>
      </c>
      <c r="D100" s="618"/>
      <c r="E100" s="618"/>
      <c r="F100" s="546"/>
      <c r="G100" s="613"/>
      <c r="H100" s="547"/>
      <c r="I100" s="547"/>
      <c r="J100" s="620" t="s">
        <v>171</v>
      </c>
    </row>
    <row r="101" spans="1:10" ht="100.5" hidden="1" customHeight="1" x14ac:dyDescent="0.45">
      <c r="A101" s="554"/>
      <c r="B101" s="612" t="s">
        <v>232</v>
      </c>
      <c r="C101" s="612"/>
      <c r="D101" s="606">
        <f t="shared" ref="D101:I101" si="14">D96+D98</f>
        <v>0</v>
      </c>
      <c r="E101" s="606">
        <f t="shared" si="14"/>
        <v>0</v>
      </c>
      <c r="F101" s="546">
        <f t="shared" si="14"/>
        <v>0</v>
      </c>
      <c r="G101" s="547">
        <f t="shared" si="14"/>
        <v>0</v>
      </c>
      <c r="H101" s="547">
        <f t="shared" si="14"/>
        <v>0</v>
      </c>
      <c r="I101" s="547">
        <f t="shared" si="14"/>
        <v>0</v>
      </c>
      <c r="J101" s="613"/>
    </row>
    <row r="102" spans="1:10" s="358" customFormat="1" ht="55.5" customHeight="1" x14ac:dyDescent="0.45">
      <c r="A102" s="604"/>
      <c r="B102" s="621" t="s">
        <v>243</v>
      </c>
      <c r="C102" s="621"/>
      <c r="D102" s="618">
        <f t="shared" ref="D102:I102" si="15">D79+D93</f>
        <v>284844.89899999998</v>
      </c>
      <c r="E102" s="618">
        <f t="shared" si="15"/>
        <v>-82811.543000000005</v>
      </c>
      <c r="F102" s="622">
        <f t="shared" si="15"/>
        <v>-64686.523999999998</v>
      </c>
      <c r="G102" s="623">
        <f t="shared" si="15"/>
        <v>43381.307999999997</v>
      </c>
      <c r="H102" s="623">
        <f t="shared" si="15"/>
        <v>-58964.597000000002</v>
      </c>
      <c r="I102" s="623">
        <f t="shared" si="15"/>
        <v>202033.356</v>
      </c>
      <c r="J102" s="613"/>
    </row>
    <row r="103" spans="1:10" ht="55.5" customHeight="1" x14ac:dyDescent="0.45">
      <c r="A103" s="624"/>
      <c r="B103" s="1866" t="s">
        <v>248</v>
      </c>
      <c r="C103" s="1867"/>
      <c r="D103" s="625"/>
      <c r="E103" s="625">
        <f>E102</f>
        <v>-82811.543000000005</v>
      </c>
      <c r="F103" s="625">
        <f>F102</f>
        <v>-64686.523999999998</v>
      </c>
      <c r="G103" s="627"/>
      <c r="H103" s="627"/>
      <c r="I103" s="627"/>
      <c r="J103" s="628"/>
    </row>
    <row r="104" spans="1:10" ht="55.5" customHeight="1" x14ac:dyDescent="0.45">
      <c r="A104" s="624"/>
      <c r="B104" s="629" t="s">
        <v>247</v>
      </c>
      <c r="C104" s="630"/>
      <c r="D104" s="625"/>
      <c r="E104" s="625">
        <f>E79</f>
        <v>-66643.066999999995</v>
      </c>
      <c r="F104" s="626">
        <f>F79</f>
        <v>-60896.241000000002</v>
      </c>
      <c r="G104" s="627"/>
      <c r="H104" s="627"/>
      <c r="I104" s="627"/>
      <c r="J104" s="628"/>
    </row>
    <row r="105" spans="1:10" ht="99" x14ac:dyDescent="0.45">
      <c r="A105" s="631"/>
      <c r="B105" s="632" t="s">
        <v>246</v>
      </c>
      <c r="C105" s="633"/>
      <c r="D105" s="634"/>
      <c r="E105" s="634">
        <f>E93</f>
        <v>-16168.476000000001</v>
      </c>
      <c r="F105" s="635">
        <f>F93</f>
        <v>-3790.2829999999999</v>
      </c>
      <c r="G105" s="636"/>
      <c r="H105" s="636"/>
      <c r="I105" s="636"/>
      <c r="J105" s="637"/>
    </row>
    <row r="106" spans="1:10" ht="33" x14ac:dyDescent="0.45">
      <c r="A106" s="648" t="s">
        <v>444</v>
      </c>
      <c r="B106" s="632"/>
      <c r="C106" s="633"/>
      <c r="D106" s="634"/>
      <c r="E106" s="634"/>
      <c r="F106" s="635"/>
      <c r="G106" s="636"/>
      <c r="H106" s="636"/>
      <c r="I106" s="636"/>
      <c r="J106" s="637"/>
    </row>
    <row r="107" spans="1:10" ht="33" x14ac:dyDescent="0.45">
      <c r="A107" s="631"/>
      <c r="B107" s="632"/>
      <c r="C107" s="633"/>
      <c r="D107" s="634"/>
      <c r="E107" s="634"/>
      <c r="F107" s="635"/>
      <c r="G107" s="636"/>
      <c r="H107" s="636"/>
      <c r="I107" s="636"/>
      <c r="J107" s="637"/>
    </row>
    <row r="108" spans="1:10" ht="33" x14ac:dyDescent="0.45">
      <c r="A108" s="631"/>
      <c r="B108" s="632"/>
      <c r="C108" s="633"/>
      <c r="D108" s="634"/>
      <c r="E108" s="634"/>
      <c r="F108" s="635"/>
      <c r="G108" s="636"/>
      <c r="H108" s="636"/>
      <c r="I108" s="636"/>
      <c r="J108" s="637"/>
    </row>
    <row r="109" spans="1:10" s="201" customFormat="1" ht="34.5" x14ac:dyDescent="0.45">
      <c r="A109" s="631"/>
      <c r="B109" s="643" t="s">
        <v>7</v>
      </c>
      <c r="C109" s="643"/>
      <c r="D109" s="644"/>
      <c r="E109" s="644"/>
      <c r="F109" s="645"/>
      <c r="G109" s="646"/>
      <c r="H109" s="646"/>
      <c r="I109" s="646"/>
      <c r="J109" s="647" t="s">
        <v>8</v>
      </c>
    </row>
    <row r="110" spans="1:10" ht="20.25" customHeight="1" x14ac:dyDescent="0.45">
      <c r="A110" s="631"/>
      <c r="B110" s="638"/>
      <c r="C110" s="638"/>
      <c r="D110" s="634"/>
      <c r="E110" s="634"/>
      <c r="F110" s="635"/>
      <c r="G110" s="636"/>
      <c r="H110" s="636"/>
      <c r="I110" s="636"/>
      <c r="J110" s="639"/>
    </row>
    <row r="112" spans="1:10" hidden="1" x14ac:dyDescent="0.3">
      <c r="A112" s="169" t="s">
        <v>96</v>
      </c>
      <c r="B112" s="145" t="s">
        <v>213</v>
      </c>
      <c r="C112" s="145" t="s">
        <v>214</v>
      </c>
      <c r="D112" s="345" t="s">
        <v>215</v>
      </c>
      <c r="E112" s="345" t="s">
        <v>215</v>
      </c>
      <c r="F112" s="455"/>
      <c r="J112" s="44"/>
    </row>
    <row r="113" spans="1:10" hidden="1" x14ac:dyDescent="0.3">
      <c r="A113" s="1842">
        <v>70101</v>
      </c>
      <c r="B113" s="146" t="s">
        <v>205</v>
      </c>
      <c r="C113" s="146">
        <v>3132</v>
      </c>
      <c r="D113" s="346">
        <v>-7.673</v>
      </c>
      <c r="E113" s="346">
        <v>-7.673</v>
      </c>
      <c r="F113" s="455" t="s">
        <v>208</v>
      </c>
      <c r="G113" s="195">
        <f>E113+E114+E115+E116</f>
        <v>-59.658000000000001</v>
      </c>
      <c r="H113" s="195" t="e">
        <f>F113+F119</f>
        <v>#VALUE!</v>
      </c>
      <c r="I113" s="195">
        <f>G113+G119</f>
        <v>-228.358</v>
      </c>
      <c r="J113" s="44"/>
    </row>
    <row r="114" spans="1:10" hidden="1" x14ac:dyDescent="0.3">
      <c r="A114" s="1843"/>
      <c r="B114" s="146" t="s">
        <v>206</v>
      </c>
      <c r="C114" s="146">
        <v>3132</v>
      </c>
      <c r="D114" s="347">
        <v>-27.95</v>
      </c>
      <c r="E114" s="347">
        <v>-27.95</v>
      </c>
      <c r="F114" s="455" t="s">
        <v>208</v>
      </c>
      <c r="H114" s="195" t="e">
        <f>#REF!</f>
        <v>#REF!</v>
      </c>
      <c r="I114" s="195" t="e">
        <f>#REF!</f>
        <v>#REF!</v>
      </c>
    </row>
    <row r="115" spans="1:10" hidden="1" x14ac:dyDescent="0.3">
      <c r="A115" s="1843"/>
      <c r="B115" s="146" t="s">
        <v>228</v>
      </c>
      <c r="C115" s="146">
        <v>3210</v>
      </c>
      <c r="D115" s="347"/>
      <c r="E115" s="347"/>
      <c r="F115" s="455" t="s">
        <v>208</v>
      </c>
      <c r="G115" s="195">
        <v>-100</v>
      </c>
    </row>
    <row r="116" spans="1:10" hidden="1" x14ac:dyDescent="0.3">
      <c r="A116" s="1843"/>
      <c r="B116" s="146" t="s">
        <v>229</v>
      </c>
      <c r="C116" s="146">
        <v>3210</v>
      </c>
      <c r="D116" s="347">
        <v>-24.035</v>
      </c>
      <c r="E116" s="347">
        <v>-24.035</v>
      </c>
      <c r="F116" s="455" t="s">
        <v>208</v>
      </c>
    </row>
    <row r="117" spans="1:10" hidden="1" x14ac:dyDescent="0.3">
      <c r="A117" s="1844"/>
      <c r="B117" s="146" t="s">
        <v>210</v>
      </c>
      <c r="C117" s="146">
        <v>3110</v>
      </c>
      <c r="D117" s="347">
        <v>-3.8559999999999999</v>
      </c>
      <c r="E117" s="347">
        <v>-3.8559999999999999</v>
      </c>
      <c r="F117" s="455" t="s">
        <v>209</v>
      </c>
    </row>
    <row r="118" spans="1:10" hidden="1" x14ac:dyDescent="0.3">
      <c r="A118" s="1842">
        <v>70201</v>
      </c>
      <c r="B118" s="146" t="s">
        <v>204</v>
      </c>
      <c r="C118" s="146">
        <v>3132</v>
      </c>
      <c r="D118" s="347"/>
      <c r="E118" s="347"/>
      <c r="F118" s="455" t="s">
        <v>208</v>
      </c>
      <c r="G118" s="195">
        <f>E118+E119+E122</f>
        <v>-166.34200000000001</v>
      </c>
    </row>
    <row r="119" spans="1:10" hidden="1" x14ac:dyDescent="0.3">
      <c r="A119" s="1843"/>
      <c r="B119" s="146" t="s">
        <v>224</v>
      </c>
      <c r="C119" s="146">
        <v>3132</v>
      </c>
      <c r="D119" s="347">
        <v>-148.01</v>
      </c>
      <c r="E119" s="347">
        <v>-148.01</v>
      </c>
      <c r="F119" s="455" t="s">
        <v>208</v>
      </c>
      <c r="G119" s="195">
        <f>E119+E122+E120+E121</f>
        <v>-168.7</v>
      </c>
      <c r="H119" s="195">
        <v>168.7</v>
      </c>
      <c r="I119" s="195">
        <v>168.7</v>
      </c>
    </row>
    <row r="120" spans="1:10" hidden="1" x14ac:dyDescent="0.3">
      <c r="A120" s="1843"/>
      <c r="B120" s="146" t="s">
        <v>230</v>
      </c>
      <c r="C120" s="146">
        <v>3132</v>
      </c>
      <c r="D120" s="347">
        <v>-1.9750000000000001</v>
      </c>
      <c r="E120" s="347">
        <v>-1.9750000000000001</v>
      </c>
      <c r="F120" s="455" t="s">
        <v>208</v>
      </c>
    </row>
    <row r="121" spans="1:10" hidden="1" x14ac:dyDescent="0.3">
      <c r="A121" s="1843"/>
      <c r="B121" s="146" t="s">
        <v>231</v>
      </c>
      <c r="C121" s="146">
        <v>3132</v>
      </c>
      <c r="D121" s="347">
        <v>-0.38300000000000001</v>
      </c>
      <c r="E121" s="347">
        <v>-0.38300000000000001</v>
      </c>
      <c r="F121" s="455" t="s">
        <v>208</v>
      </c>
    </row>
    <row r="122" spans="1:10" hidden="1" x14ac:dyDescent="0.3">
      <c r="A122" s="1843"/>
      <c r="B122" s="146" t="s">
        <v>212</v>
      </c>
      <c r="C122" s="146">
        <v>3132</v>
      </c>
      <c r="D122" s="347">
        <v>-18.332000000000001</v>
      </c>
      <c r="E122" s="347">
        <v>-18.332000000000001</v>
      </c>
      <c r="F122" s="455" t="s">
        <v>208</v>
      </c>
    </row>
    <row r="123" spans="1:10" hidden="1" x14ac:dyDescent="0.3">
      <c r="A123" s="1844"/>
      <c r="B123" s="146" t="s">
        <v>211</v>
      </c>
      <c r="C123" s="146">
        <v>3110</v>
      </c>
      <c r="D123" s="347">
        <v>-0.34200000000000003</v>
      </c>
      <c r="E123" s="347">
        <v>-0.34200000000000003</v>
      </c>
      <c r="F123" s="455" t="s">
        <v>209</v>
      </c>
    </row>
    <row r="124" spans="1:10" hidden="1" x14ac:dyDescent="0.3">
      <c r="A124" s="458">
        <v>150110</v>
      </c>
      <c r="B124" s="146" t="s">
        <v>226</v>
      </c>
      <c r="C124" s="146">
        <v>3142</v>
      </c>
      <c r="D124" s="347">
        <v>-370</v>
      </c>
      <c r="E124" s="347">
        <v>-370</v>
      </c>
      <c r="F124" s="455" t="s">
        <v>227</v>
      </c>
    </row>
    <row r="125" spans="1:10" hidden="1" x14ac:dyDescent="0.3">
      <c r="A125" s="169">
        <v>70501</v>
      </c>
      <c r="B125" s="146" t="s">
        <v>207</v>
      </c>
      <c r="C125" s="146">
        <v>2230</v>
      </c>
      <c r="D125" s="347">
        <v>-200</v>
      </c>
      <c r="E125" s="347">
        <v>-200</v>
      </c>
      <c r="F125" s="455" t="s">
        <v>220</v>
      </c>
    </row>
    <row r="126" spans="1:10" hidden="1" x14ac:dyDescent="0.3">
      <c r="A126" s="1842">
        <v>91108</v>
      </c>
      <c r="B126" s="1852" t="s">
        <v>223</v>
      </c>
      <c r="C126" s="146">
        <v>2240</v>
      </c>
      <c r="D126" s="347">
        <v>-112.8</v>
      </c>
      <c r="E126" s="347">
        <v>-112.8</v>
      </c>
      <c r="F126" s="455" t="s">
        <v>221</v>
      </c>
    </row>
    <row r="127" spans="1:10" hidden="1" x14ac:dyDescent="0.3">
      <c r="A127" s="1844"/>
      <c r="B127" s="1853"/>
      <c r="C127" s="146">
        <v>2730</v>
      </c>
      <c r="D127" s="347">
        <v>-23.259</v>
      </c>
      <c r="E127" s="347">
        <v>-23.259</v>
      </c>
      <c r="F127" s="455" t="s">
        <v>222</v>
      </c>
    </row>
    <row r="128" spans="1:10" hidden="1" x14ac:dyDescent="0.3">
      <c r="A128" s="1837" t="s">
        <v>216</v>
      </c>
      <c r="B128" s="1838"/>
      <c r="C128" s="1839"/>
      <c r="D128" s="347">
        <f>SUM(D113:D127)</f>
        <v>-938.61500000000001</v>
      </c>
      <c r="E128" s="347">
        <f>SUM(E113:E127)</f>
        <v>-938.61500000000001</v>
      </c>
      <c r="F128" s="455"/>
    </row>
  </sheetData>
  <mergeCells count="12">
    <mergeCell ref="J7:J8"/>
    <mergeCell ref="B1:J2"/>
    <mergeCell ref="A5:J5"/>
    <mergeCell ref="A80:J80"/>
    <mergeCell ref="A94:J94"/>
    <mergeCell ref="A118:A123"/>
    <mergeCell ref="A126:A127"/>
    <mergeCell ref="B126:B127"/>
    <mergeCell ref="A128:C128"/>
    <mergeCell ref="J10:J13"/>
    <mergeCell ref="B103:C103"/>
    <mergeCell ref="A113:A117"/>
  </mergeCells>
  <pageMargins left="0.98425196850393704" right="0.39370078740157483" top="0.78740157480314965" bottom="0.39370078740157483" header="0" footer="0.11811023622047245"/>
  <pageSetup paperSize="9" scale="17" fitToHeight="2" orientation="portrait" r:id="rId1"/>
  <headerFooter alignWithMargins="0"/>
  <rowBreaks count="2" manualBreakCount="2">
    <brk id="79" max="7" man="1"/>
    <brk id="111" max="7"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P128"/>
  <sheetViews>
    <sheetView zoomScale="29" zoomScaleNormal="29" workbookViewId="0">
      <pane xSplit="2" ySplit="3" topLeftCell="C85" activePane="bottomRight" state="frozen"/>
      <selection pane="topRight" activeCell="C1" sqref="C1"/>
      <selection pane="bottomLeft" activeCell="A5" sqref="A5"/>
      <selection pane="bottomRight" activeCell="F13" sqref="F13"/>
    </sheetView>
  </sheetViews>
  <sheetFormatPr defaultColWidth="9.140625" defaultRowHeight="20.25" x14ac:dyDescent="0.3"/>
  <cols>
    <col min="1" max="1" width="7.42578125" style="170" customWidth="1"/>
    <col min="2" max="2" width="67.42578125" style="147" customWidth="1"/>
    <col min="3" max="3" width="64.42578125" style="147" customWidth="1"/>
    <col min="4" max="4" width="30.7109375" style="344" customWidth="1"/>
    <col min="5" max="5" width="28.85546875" style="344" customWidth="1"/>
    <col min="6" max="6" width="26.5703125" style="453" customWidth="1"/>
    <col min="7" max="7" width="24" style="195" customWidth="1"/>
    <col min="8" max="8" width="30.42578125" style="195" customWidth="1"/>
    <col min="9" max="9" width="29.42578125" style="195" customWidth="1"/>
    <col min="10" max="10" width="155.85546875" style="43" customWidth="1"/>
    <col min="11" max="11" width="58.5703125" style="1" hidden="1" customWidth="1"/>
    <col min="12" max="12" width="14.85546875" style="1" hidden="1" customWidth="1"/>
    <col min="13" max="13" width="13.42578125" style="1" hidden="1" customWidth="1"/>
    <col min="14" max="14" width="11" style="1" hidden="1" customWidth="1"/>
    <col min="15" max="15" width="36.5703125" style="1" customWidth="1"/>
    <col min="16" max="16" width="27" style="1" customWidth="1"/>
    <col min="17" max="16384" width="9.140625" style="1"/>
  </cols>
  <sheetData>
    <row r="1" spans="1:16" x14ac:dyDescent="0.3">
      <c r="B1" s="1854" t="s">
        <v>252</v>
      </c>
      <c r="C1" s="1854"/>
      <c r="D1" s="1854"/>
      <c r="E1" s="1854"/>
      <c r="F1" s="1854"/>
      <c r="G1" s="1854"/>
      <c r="H1" s="1854"/>
      <c r="I1" s="1854"/>
      <c r="J1" s="1854"/>
    </row>
    <row r="2" spans="1:16" x14ac:dyDescent="0.3">
      <c r="B2" s="1855"/>
      <c r="C2" s="1855"/>
      <c r="D2" s="1855"/>
      <c r="E2" s="1855"/>
      <c r="F2" s="1855"/>
      <c r="G2" s="1855"/>
      <c r="H2" s="1855"/>
      <c r="I2" s="1855"/>
      <c r="J2" s="1855"/>
    </row>
    <row r="3" spans="1:16" s="201" customFormat="1" ht="99" x14ac:dyDescent="0.4">
      <c r="A3" s="539" t="s">
        <v>414</v>
      </c>
      <c r="B3" s="539" t="s">
        <v>21</v>
      </c>
      <c r="C3" s="539" t="s">
        <v>22</v>
      </c>
      <c r="D3" s="540" t="s">
        <v>322</v>
      </c>
      <c r="E3" s="540" t="s">
        <v>254</v>
      </c>
      <c r="F3" s="541" t="s">
        <v>23</v>
      </c>
      <c r="G3" s="542" t="s">
        <v>24</v>
      </c>
      <c r="H3" s="542" t="s">
        <v>25</v>
      </c>
      <c r="I3" s="540" t="s">
        <v>253</v>
      </c>
      <c r="J3" s="539" t="s">
        <v>2</v>
      </c>
      <c r="K3" s="200" t="s">
        <v>27</v>
      </c>
      <c r="L3" s="201" t="s">
        <v>26</v>
      </c>
    </row>
    <row r="4" spans="1:16" ht="47.25" hidden="1" customHeight="1" x14ac:dyDescent="0.3">
      <c r="A4" s="539">
        <v>1</v>
      </c>
      <c r="B4" s="543" t="s">
        <v>16</v>
      </c>
      <c r="C4" s="544" t="s">
        <v>28</v>
      </c>
      <c r="D4" s="545"/>
      <c r="E4" s="545"/>
      <c r="F4" s="546">
        <f>E4</f>
        <v>0</v>
      </c>
      <c r="G4" s="547"/>
      <c r="H4" s="547">
        <f>D4-F4</f>
        <v>0</v>
      </c>
      <c r="I4" s="547">
        <f>E4-G4</f>
        <v>0</v>
      </c>
      <c r="J4" s="548"/>
      <c r="K4" s="19"/>
      <c r="L4" s="7"/>
    </row>
    <row r="5" spans="1:16" ht="32.25" customHeight="1" x14ac:dyDescent="0.3">
      <c r="A5" s="1856" t="s">
        <v>149</v>
      </c>
      <c r="B5" s="1857"/>
      <c r="C5" s="1857"/>
      <c r="D5" s="1857"/>
      <c r="E5" s="1857"/>
      <c r="F5" s="1857"/>
      <c r="G5" s="1857"/>
      <c r="H5" s="1857"/>
      <c r="I5" s="1857"/>
      <c r="J5" s="1858"/>
      <c r="K5" s="19"/>
      <c r="L5" s="7"/>
    </row>
    <row r="6" spans="1:16" ht="68.25" customHeight="1" x14ac:dyDescent="0.3">
      <c r="A6" s="549">
        <v>1</v>
      </c>
      <c r="B6" s="550" t="s">
        <v>267</v>
      </c>
      <c r="C6" s="551" t="s">
        <v>278</v>
      </c>
      <c r="D6" s="552">
        <v>1744.9290000000001</v>
      </c>
      <c r="E6" s="552">
        <v>-193.881</v>
      </c>
      <c r="F6" s="553">
        <v>-193.881</v>
      </c>
      <c r="G6" s="547"/>
      <c r="H6" s="547"/>
      <c r="I6" s="547">
        <f t="shared" ref="I6:I66" si="0">D6+E6</f>
        <v>1551.048</v>
      </c>
      <c r="J6" s="550" t="s">
        <v>256</v>
      </c>
      <c r="K6" s="19"/>
      <c r="L6" s="8"/>
      <c r="M6" s="8"/>
      <c r="O6" s="8"/>
    </row>
    <row r="7" spans="1:16" ht="96.4" customHeight="1" x14ac:dyDescent="0.3">
      <c r="A7" s="549">
        <v>2</v>
      </c>
      <c r="B7" s="550" t="s">
        <v>270</v>
      </c>
      <c r="C7" s="551" t="s">
        <v>278</v>
      </c>
      <c r="D7" s="552">
        <f>233.688</f>
        <v>233.68799999999999</v>
      </c>
      <c r="E7" s="553">
        <f>-233.688</f>
        <v>-233.68799999999999</v>
      </c>
      <c r="F7" s="553">
        <f>-233.688</f>
        <v>-233.68799999999999</v>
      </c>
      <c r="G7" s="547"/>
      <c r="H7" s="547"/>
      <c r="I7" s="547">
        <f t="shared" si="0"/>
        <v>0</v>
      </c>
      <c r="J7" s="1859" t="s">
        <v>428</v>
      </c>
      <c r="K7" s="19"/>
      <c r="L7" s="8"/>
      <c r="M7" s="8"/>
      <c r="O7" s="8"/>
    </row>
    <row r="8" spans="1:16" ht="96.4" customHeight="1" x14ac:dyDescent="0.3">
      <c r="A8" s="549">
        <v>3</v>
      </c>
      <c r="B8" s="550" t="s">
        <v>270</v>
      </c>
      <c r="C8" s="551" t="s">
        <v>387</v>
      </c>
      <c r="D8" s="552"/>
      <c r="E8" s="553">
        <v>48.685000000000002</v>
      </c>
      <c r="F8" s="553"/>
      <c r="G8" s="547"/>
      <c r="H8" s="547">
        <v>48.685000000000002</v>
      </c>
      <c r="I8" s="547">
        <f t="shared" si="0"/>
        <v>48.685000000000002</v>
      </c>
      <c r="J8" s="1860"/>
      <c r="K8" s="19"/>
      <c r="L8" s="8"/>
      <c r="M8" s="8"/>
      <c r="O8" s="8"/>
      <c r="P8" s="8"/>
    </row>
    <row r="9" spans="1:16" ht="189.75" customHeight="1" x14ac:dyDescent="0.3">
      <c r="A9" s="673">
        <v>4</v>
      </c>
      <c r="B9" s="555" t="s">
        <v>385</v>
      </c>
      <c r="C9" s="556" t="s">
        <v>278</v>
      </c>
      <c r="D9" s="552"/>
      <c r="E9" s="557">
        <f>6.887+0.209</f>
        <v>7.0960000000000001</v>
      </c>
      <c r="F9" s="557">
        <f>6.887+0.209</f>
        <v>7.0960000000000001</v>
      </c>
      <c r="G9" s="557">
        <v>6.8869999999999996</v>
      </c>
      <c r="H9" s="547">
        <v>0.20899999999999999</v>
      </c>
      <c r="I9" s="547">
        <f>D9+E9</f>
        <v>7.0960000000000001</v>
      </c>
      <c r="J9" s="558" t="s">
        <v>361</v>
      </c>
      <c r="K9" s="23"/>
      <c r="L9" s="8"/>
      <c r="M9" s="8"/>
    </row>
    <row r="10" spans="1:16" ht="96.4" customHeight="1" x14ac:dyDescent="0.3">
      <c r="A10" s="549">
        <v>5</v>
      </c>
      <c r="B10" s="550" t="s">
        <v>271</v>
      </c>
      <c r="C10" s="551" t="s">
        <v>277</v>
      </c>
      <c r="D10" s="552">
        <f>389.48</f>
        <v>389.48</v>
      </c>
      <c r="E10" s="553">
        <v>-389.48</v>
      </c>
      <c r="F10" s="553">
        <v>-389.48</v>
      </c>
      <c r="G10" s="547"/>
      <c r="H10" s="547"/>
      <c r="I10" s="547">
        <f t="shared" si="0"/>
        <v>0</v>
      </c>
      <c r="J10" s="1861" t="s">
        <v>429</v>
      </c>
      <c r="K10" s="19"/>
      <c r="L10" s="8"/>
      <c r="M10" s="8"/>
      <c r="O10" s="8"/>
    </row>
    <row r="11" spans="1:16" ht="86.25" hidden="1" customHeight="1" x14ac:dyDescent="0.3">
      <c r="A11" s="549"/>
      <c r="B11" s="550" t="s">
        <v>271</v>
      </c>
      <c r="C11" s="551" t="s">
        <v>371</v>
      </c>
      <c r="D11" s="552"/>
      <c r="E11" s="552"/>
      <c r="F11" s="553"/>
      <c r="G11" s="547"/>
      <c r="H11" s="547"/>
      <c r="I11" s="547">
        <f t="shared" si="0"/>
        <v>0</v>
      </c>
      <c r="J11" s="1862"/>
      <c r="K11" s="19"/>
      <c r="L11" s="8"/>
      <c r="M11" s="8"/>
      <c r="O11" s="8"/>
    </row>
    <row r="12" spans="1:16" ht="86.25" hidden="1" customHeight="1" x14ac:dyDescent="0.3">
      <c r="A12" s="549"/>
      <c r="B12" s="550" t="s">
        <v>271</v>
      </c>
      <c r="C12" s="551" t="s">
        <v>372</v>
      </c>
      <c r="D12" s="552"/>
      <c r="E12" s="552"/>
      <c r="F12" s="553"/>
      <c r="G12" s="547"/>
      <c r="H12" s="547"/>
      <c r="I12" s="547">
        <f t="shared" si="0"/>
        <v>0</v>
      </c>
      <c r="J12" s="1862"/>
      <c r="K12" s="19"/>
      <c r="L12" s="8"/>
      <c r="M12" s="8"/>
      <c r="O12" s="8"/>
    </row>
    <row r="13" spans="1:16" ht="86.25" customHeight="1" x14ac:dyDescent="0.3">
      <c r="A13" s="549">
        <v>6</v>
      </c>
      <c r="B13" s="550" t="s">
        <v>271</v>
      </c>
      <c r="C13" s="551" t="s">
        <v>386</v>
      </c>
      <c r="D13" s="552"/>
      <c r="E13" s="552">
        <v>48.685000000000002</v>
      </c>
      <c r="F13" s="553"/>
      <c r="G13" s="547"/>
      <c r="H13" s="547">
        <v>48.685000000000002</v>
      </c>
      <c r="I13" s="547">
        <f t="shared" si="0"/>
        <v>48.685000000000002</v>
      </c>
      <c r="J13" s="1863"/>
      <c r="K13" s="19"/>
      <c r="L13" s="8"/>
      <c r="M13" s="8"/>
      <c r="O13" s="8"/>
    </row>
    <row r="14" spans="1:16" ht="102.6" customHeight="1" x14ac:dyDescent="0.3">
      <c r="A14" s="549">
        <v>7</v>
      </c>
      <c r="B14" s="550" t="s">
        <v>266</v>
      </c>
      <c r="C14" s="551" t="s">
        <v>277</v>
      </c>
      <c r="D14" s="552">
        <v>268.33600000000001</v>
      </c>
      <c r="E14" s="552">
        <v>-128.41399999999999</v>
      </c>
      <c r="F14" s="553">
        <v>-128.41399999999999</v>
      </c>
      <c r="G14" s="547"/>
      <c r="H14" s="547"/>
      <c r="I14" s="547">
        <f>D14+E14</f>
        <v>139.922</v>
      </c>
      <c r="J14" s="559" t="s">
        <v>430</v>
      </c>
      <c r="K14" s="19"/>
      <c r="L14" s="8"/>
      <c r="M14" s="8"/>
      <c r="O14" s="8"/>
    </row>
    <row r="15" spans="1:16" ht="110.1" customHeight="1" x14ac:dyDescent="0.3">
      <c r="A15" s="549">
        <v>8</v>
      </c>
      <c r="B15" s="550" t="s">
        <v>268</v>
      </c>
      <c r="C15" s="551" t="s">
        <v>277</v>
      </c>
      <c r="D15" s="552">
        <v>299</v>
      </c>
      <c r="E15" s="552">
        <v>-299</v>
      </c>
      <c r="F15" s="553">
        <v>-299</v>
      </c>
      <c r="G15" s="547"/>
      <c r="H15" s="547"/>
      <c r="I15" s="547">
        <f>D15+E15</f>
        <v>0</v>
      </c>
      <c r="J15" s="560" t="s">
        <v>345</v>
      </c>
      <c r="K15" s="19"/>
      <c r="L15" s="8"/>
      <c r="M15" s="8"/>
      <c r="O15" s="8"/>
    </row>
    <row r="16" spans="1:16" ht="139.9" customHeight="1" x14ac:dyDescent="0.3">
      <c r="A16" s="673">
        <v>9</v>
      </c>
      <c r="B16" s="558" t="s">
        <v>366</v>
      </c>
      <c r="C16" s="556" t="s">
        <v>277</v>
      </c>
      <c r="D16" s="561"/>
      <c r="E16" s="557">
        <v>423</v>
      </c>
      <c r="F16" s="557">
        <v>423</v>
      </c>
      <c r="G16" s="547">
        <f>E16</f>
        <v>423</v>
      </c>
      <c r="H16" s="547"/>
      <c r="I16" s="547">
        <f>E16</f>
        <v>423</v>
      </c>
      <c r="J16" s="558" t="s">
        <v>361</v>
      </c>
      <c r="K16" s="23"/>
      <c r="L16" s="8"/>
      <c r="M16" s="8"/>
    </row>
    <row r="17" spans="1:15" ht="184.15" customHeight="1" x14ac:dyDescent="0.3">
      <c r="A17" s="549">
        <v>10</v>
      </c>
      <c r="B17" s="555" t="s">
        <v>410</v>
      </c>
      <c r="C17" s="551" t="s">
        <v>277</v>
      </c>
      <c r="D17" s="552"/>
      <c r="E17" s="552">
        <f>214.325+6.433</f>
        <v>220.75800000000001</v>
      </c>
      <c r="F17" s="552">
        <f>214.325+6.433</f>
        <v>220.75800000000001</v>
      </c>
      <c r="G17" s="552">
        <v>214.32499999999999</v>
      </c>
      <c r="H17" s="547">
        <v>6.4329999999999998</v>
      </c>
      <c r="I17" s="547">
        <f>E17</f>
        <v>220.75800000000001</v>
      </c>
      <c r="J17" s="560" t="s">
        <v>361</v>
      </c>
      <c r="K17" s="19"/>
      <c r="L17" s="8"/>
      <c r="M17" s="8"/>
      <c r="O17" s="8"/>
    </row>
    <row r="18" spans="1:15" ht="95.1" customHeight="1" x14ac:dyDescent="0.3">
      <c r="A18" s="549">
        <v>11</v>
      </c>
      <c r="B18" s="550" t="s">
        <v>459</v>
      </c>
      <c r="C18" s="551" t="s">
        <v>279</v>
      </c>
      <c r="D18" s="552">
        <v>585.67499999999995</v>
      </c>
      <c r="E18" s="552">
        <v>-585.67499999999995</v>
      </c>
      <c r="F18" s="553">
        <v>-585.67499999999995</v>
      </c>
      <c r="G18" s="547"/>
      <c r="H18" s="547"/>
      <c r="I18" s="547">
        <f>D18+E18</f>
        <v>0</v>
      </c>
      <c r="J18" s="550" t="s">
        <v>346</v>
      </c>
      <c r="K18" s="19"/>
      <c r="L18" s="8"/>
      <c r="M18" s="8"/>
      <c r="O18" s="8"/>
    </row>
    <row r="19" spans="1:15" ht="96.4" customHeight="1" x14ac:dyDescent="0.3">
      <c r="A19" s="549">
        <v>12</v>
      </c>
      <c r="B19" s="550" t="s">
        <v>265</v>
      </c>
      <c r="C19" s="551" t="s">
        <v>276</v>
      </c>
      <c r="D19" s="540">
        <f>55.146</f>
        <v>55.146000000000001</v>
      </c>
      <c r="E19" s="540">
        <v>-55.146000000000001</v>
      </c>
      <c r="F19" s="562">
        <v>-55.146000000000001</v>
      </c>
      <c r="G19" s="547"/>
      <c r="H19" s="547"/>
      <c r="I19" s="547">
        <f>D19+E19</f>
        <v>0</v>
      </c>
      <c r="J19" s="563" t="s">
        <v>409</v>
      </c>
      <c r="K19" s="19"/>
      <c r="L19" s="8"/>
      <c r="M19" s="8"/>
      <c r="O19" s="8"/>
    </row>
    <row r="20" spans="1:15" s="440" customFormat="1" ht="78.75" customHeight="1" x14ac:dyDescent="0.3">
      <c r="A20" s="564"/>
      <c r="B20" s="565" t="s">
        <v>378</v>
      </c>
      <c r="C20" s="566"/>
      <c r="D20" s="567">
        <f>SUM(D6:D19)</f>
        <v>3576.2539999999999</v>
      </c>
      <c r="E20" s="567">
        <f>SUM(E6:E19)</f>
        <v>-1137.06</v>
      </c>
      <c r="F20" s="567">
        <f t="shared" ref="F20:I20" si="1">SUM(F6:F19)</f>
        <v>-1234.43</v>
      </c>
      <c r="G20" s="567">
        <f t="shared" si="1"/>
        <v>644.21199999999999</v>
      </c>
      <c r="H20" s="567">
        <f t="shared" si="1"/>
        <v>104.012</v>
      </c>
      <c r="I20" s="567">
        <f t="shared" si="1"/>
        <v>2439.194</v>
      </c>
      <c r="J20" s="568"/>
      <c r="K20" s="438"/>
      <c r="L20" s="439"/>
      <c r="M20" s="439"/>
    </row>
    <row r="21" spans="1:15" ht="101.25" customHeight="1" x14ac:dyDescent="0.3">
      <c r="A21" s="549">
        <v>13</v>
      </c>
      <c r="B21" s="550" t="s">
        <v>259</v>
      </c>
      <c r="C21" s="556" t="s">
        <v>275</v>
      </c>
      <c r="D21" s="552">
        <v>3000</v>
      </c>
      <c r="E21" s="552">
        <v>-3000</v>
      </c>
      <c r="F21" s="553">
        <v>-3000</v>
      </c>
      <c r="G21" s="547"/>
      <c r="H21" s="547"/>
      <c r="I21" s="547">
        <f t="shared" si="0"/>
        <v>0</v>
      </c>
      <c r="J21" s="569" t="s">
        <v>431</v>
      </c>
      <c r="K21" s="19"/>
      <c r="L21" s="8"/>
      <c r="M21" s="8"/>
      <c r="O21" s="8"/>
    </row>
    <row r="22" spans="1:15" ht="91.7" customHeight="1" x14ac:dyDescent="0.3">
      <c r="A22" s="549">
        <v>14</v>
      </c>
      <c r="B22" s="550" t="s">
        <v>260</v>
      </c>
      <c r="C22" s="556" t="s">
        <v>275</v>
      </c>
      <c r="D22" s="552">
        <v>4604.576</v>
      </c>
      <c r="E22" s="552">
        <f>-D22</f>
        <v>-4604.576</v>
      </c>
      <c r="F22" s="553">
        <f>E22</f>
        <v>-4604.576</v>
      </c>
      <c r="G22" s="547"/>
      <c r="H22" s="547"/>
      <c r="I22" s="547">
        <f t="shared" si="0"/>
        <v>0</v>
      </c>
      <c r="J22" s="569" t="s">
        <v>432</v>
      </c>
      <c r="K22" s="19"/>
      <c r="L22" s="8"/>
      <c r="M22" s="8"/>
      <c r="O22" s="8"/>
    </row>
    <row r="23" spans="1:15" ht="47.85" hidden="1" customHeight="1" x14ac:dyDescent="0.3">
      <c r="A23" s="549"/>
      <c r="B23" s="550" t="s">
        <v>261</v>
      </c>
      <c r="C23" s="556" t="s">
        <v>280</v>
      </c>
      <c r="D23" s="552">
        <v>0</v>
      </c>
      <c r="E23" s="570">
        <v>0</v>
      </c>
      <c r="F23" s="553">
        <v>0</v>
      </c>
      <c r="G23" s="547"/>
      <c r="H23" s="547"/>
      <c r="I23" s="547">
        <f t="shared" si="0"/>
        <v>0</v>
      </c>
      <c r="J23" s="571" t="s">
        <v>272</v>
      </c>
      <c r="K23" s="19"/>
      <c r="L23" s="8"/>
      <c r="M23" s="8"/>
      <c r="O23" s="8"/>
    </row>
    <row r="24" spans="1:15" ht="108" customHeight="1" x14ac:dyDescent="0.3">
      <c r="A24" s="673">
        <v>15</v>
      </c>
      <c r="B24" s="550" t="s">
        <v>262</v>
      </c>
      <c r="C24" s="556" t="s">
        <v>275</v>
      </c>
      <c r="D24" s="552">
        <v>5000</v>
      </c>
      <c r="E24" s="552">
        <v>-1000</v>
      </c>
      <c r="F24" s="553">
        <v>-1000</v>
      </c>
      <c r="G24" s="547"/>
      <c r="H24" s="547"/>
      <c r="I24" s="547">
        <f t="shared" si="0"/>
        <v>4000</v>
      </c>
      <c r="J24" s="550" t="s">
        <v>433</v>
      </c>
      <c r="K24" s="19"/>
      <c r="L24" s="8"/>
      <c r="M24" s="8"/>
      <c r="O24" s="8"/>
    </row>
    <row r="25" spans="1:15" s="440" customFormat="1" ht="74.849999999999994" hidden="1" customHeight="1" x14ac:dyDescent="0.3">
      <c r="A25" s="572"/>
      <c r="B25" s="565" t="s">
        <v>242</v>
      </c>
      <c r="C25" s="573"/>
      <c r="D25" s="567"/>
      <c r="E25" s="567"/>
      <c r="F25" s="553"/>
      <c r="G25" s="574"/>
      <c r="H25" s="574"/>
      <c r="I25" s="574">
        <f t="shared" si="0"/>
        <v>0</v>
      </c>
      <c r="J25" s="565" t="s">
        <v>350</v>
      </c>
      <c r="K25" s="438"/>
      <c r="L25" s="439"/>
      <c r="M25" s="439"/>
    </row>
    <row r="26" spans="1:15" ht="150.4" customHeight="1" x14ac:dyDescent="0.3">
      <c r="A26" s="673">
        <v>16</v>
      </c>
      <c r="B26" s="550" t="s">
        <v>264</v>
      </c>
      <c r="C26" s="556" t="s">
        <v>275</v>
      </c>
      <c r="D26" s="552">
        <v>120</v>
      </c>
      <c r="E26" s="552">
        <v>-120</v>
      </c>
      <c r="F26" s="553">
        <v>-120</v>
      </c>
      <c r="G26" s="547"/>
      <c r="H26" s="547"/>
      <c r="I26" s="547">
        <f t="shared" si="0"/>
        <v>0</v>
      </c>
      <c r="J26" s="550" t="s">
        <v>351</v>
      </c>
      <c r="K26" s="23"/>
      <c r="L26" s="8"/>
      <c r="M26" s="8"/>
    </row>
    <row r="27" spans="1:15" ht="183.4" customHeight="1" x14ac:dyDescent="0.3">
      <c r="A27" s="673">
        <v>17</v>
      </c>
      <c r="B27" s="558" t="s">
        <v>359</v>
      </c>
      <c r="C27" s="556" t="s">
        <v>275</v>
      </c>
      <c r="D27" s="552"/>
      <c r="E27" s="557">
        <v>965.12400000000002</v>
      </c>
      <c r="F27" s="557">
        <v>965.12400000000002</v>
      </c>
      <c r="G27" s="547">
        <f>E27</f>
        <v>965.12400000000002</v>
      </c>
      <c r="H27" s="547"/>
      <c r="I27" s="547">
        <f>D27+E27</f>
        <v>965.12400000000002</v>
      </c>
      <c r="J27" s="558" t="s">
        <v>361</v>
      </c>
      <c r="K27" s="23"/>
      <c r="L27" s="8"/>
      <c r="M27" s="8"/>
    </row>
    <row r="28" spans="1:15" ht="127.7" customHeight="1" x14ac:dyDescent="0.3">
      <c r="A28" s="673">
        <v>18</v>
      </c>
      <c r="B28" s="558" t="s">
        <v>360</v>
      </c>
      <c r="C28" s="556" t="s">
        <v>275</v>
      </c>
      <c r="D28" s="552"/>
      <c r="E28" s="557">
        <v>855.75199999999995</v>
      </c>
      <c r="F28" s="557">
        <v>855.75199999999995</v>
      </c>
      <c r="G28" s="547">
        <f>E28</f>
        <v>855.75199999999995</v>
      </c>
      <c r="H28" s="547"/>
      <c r="I28" s="547">
        <f>D28+E28</f>
        <v>855.75199999999995</v>
      </c>
      <c r="J28" s="558" t="s">
        <v>361</v>
      </c>
      <c r="K28" s="23"/>
      <c r="L28" s="8"/>
      <c r="M28" s="8"/>
    </row>
    <row r="29" spans="1:15" s="633" customFormat="1" ht="190.9" hidden="1" customHeight="1" x14ac:dyDescent="0.45">
      <c r="A29" s="673"/>
      <c r="B29" s="558" t="s">
        <v>452</v>
      </c>
      <c r="C29" s="556" t="s">
        <v>275</v>
      </c>
      <c r="D29" s="552"/>
      <c r="E29" s="557"/>
      <c r="F29" s="557">
        <f>E29</f>
        <v>0</v>
      </c>
      <c r="G29" s="547"/>
      <c r="H29" s="547"/>
      <c r="I29" s="547">
        <f>F29</f>
        <v>0</v>
      </c>
      <c r="J29" s="558" t="s">
        <v>454</v>
      </c>
      <c r="K29" s="616"/>
      <c r="L29" s="666"/>
      <c r="M29" s="666"/>
    </row>
    <row r="30" spans="1:15" s="633" customFormat="1" ht="192.2" customHeight="1" x14ac:dyDescent="0.45">
      <c r="A30" s="673">
        <v>19</v>
      </c>
      <c r="B30" s="550" t="s">
        <v>458</v>
      </c>
      <c r="C30" s="556" t="s">
        <v>275</v>
      </c>
      <c r="D30" s="552"/>
      <c r="E30" s="553">
        <v>4.74</v>
      </c>
      <c r="F30" s="553">
        <f>E30</f>
        <v>4.74</v>
      </c>
      <c r="G30" s="547"/>
      <c r="H30" s="547"/>
      <c r="I30" s="547">
        <f>D30+E30</f>
        <v>4.74</v>
      </c>
      <c r="J30" s="558" t="s">
        <v>460</v>
      </c>
      <c r="K30" s="616"/>
      <c r="L30" s="666"/>
      <c r="M30" s="666"/>
    </row>
    <row r="31" spans="1:15" s="633" customFormat="1" ht="158.25" customHeight="1" x14ac:dyDescent="0.45">
      <c r="A31" s="673">
        <v>20</v>
      </c>
      <c r="B31" s="550" t="s">
        <v>453</v>
      </c>
      <c r="C31" s="556" t="s">
        <v>275</v>
      </c>
      <c r="D31" s="552"/>
      <c r="E31" s="553">
        <v>196.381</v>
      </c>
      <c r="F31" s="553">
        <f>E31</f>
        <v>196.381</v>
      </c>
      <c r="G31" s="547"/>
      <c r="H31" s="547"/>
      <c r="I31" s="547">
        <f>D31+E31</f>
        <v>196.381</v>
      </c>
      <c r="J31" s="558" t="s">
        <v>462</v>
      </c>
      <c r="K31" s="616"/>
      <c r="L31" s="666"/>
      <c r="M31" s="666"/>
    </row>
    <row r="32" spans="1:15" ht="146.1" customHeight="1" x14ac:dyDescent="0.3">
      <c r="A32" s="673">
        <v>21</v>
      </c>
      <c r="B32" s="550" t="s">
        <v>373</v>
      </c>
      <c r="C32" s="556" t="s">
        <v>275</v>
      </c>
      <c r="D32" s="552">
        <v>39000</v>
      </c>
      <c r="E32" s="553">
        <f>-38930+62.664</f>
        <v>-38867.336000000003</v>
      </c>
      <c r="F32" s="553">
        <f>E32</f>
        <v>-38867.336000000003</v>
      </c>
      <c r="G32" s="547"/>
      <c r="H32" s="547"/>
      <c r="I32" s="546">
        <f t="shared" si="0"/>
        <v>132.66399999999999</v>
      </c>
      <c r="J32" s="550" t="s">
        <v>470</v>
      </c>
      <c r="K32" s="23"/>
      <c r="L32" s="8"/>
      <c r="M32" s="8"/>
    </row>
    <row r="33" spans="1:15" s="440" customFormat="1" ht="146.1" customHeight="1" x14ac:dyDescent="0.3">
      <c r="A33" s="572"/>
      <c r="B33" s="565" t="s">
        <v>380</v>
      </c>
      <c r="C33" s="573"/>
      <c r="D33" s="567">
        <f>SUM(D21:D32)</f>
        <v>51724.576000000001</v>
      </c>
      <c r="E33" s="567">
        <f t="shared" ref="E33:I33" si="2">SUM(E21:E32)</f>
        <v>-45569.915000000001</v>
      </c>
      <c r="F33" s="567">
        <f t="shared" si="2"/>
        <v>-45569.915000000001</v>
      </c>
      <c r="G33" s="567">
        <f t="shared" si="2"/>
        <v>1820.876</v>
      </c>
      <c r="H33" s="567">
        <f t="shared" si="2"/>
        <v>0</v>
      </c>
      <c r="I33" s="567">
        <f t="shared" si="2"/>
        <v>6154.6610000000001</v>
      </c>
      <c r="J33" s="565"/>
      <c r="K33" s="438"/>
      <c r="L33" s="439"/>
      <c r="M33" s="439"/>
    </row>
    <row r="34" spans="1:15" s="480" customFormat="1" ht="139.9" customHeight="1" x14ac:dyDescent="0.3">
      <c r="A34" s="575">
        <v>22</v>
      </c>
      <c r="B34" s="558" t="s">
        <v>388</v>
      </c>
      <c r="C34" s="576" t="s">
        <v>448</v>
      </c>
      <c r="D34" s="557"/>
      <c r="E34" s="557">
        <v>131.846</v>
      </c>
      <c r="F34" s="557">
        <v>131.846</v>
      </c>
      <c r="G34" s="546"/>
      <c r="H34" s="546"/>
      <c r="I34" s="546">
        <f>F34</f>
        <v>131.846</v>
      </c>
      <c r="J34" s="558" t="s">
        <v>434</v>
      </c>
      <c r="K34" s="479"/>
      <c r="L34" s="476"/>
      <c r="M34" s="476"/>
    </row>
    <row r="35" spans="1:15" ht="109.35" customHeight="1" x14ac:dyDescent="0.3">
      <c r="A35" s="673">
        <v>23</v>
      </c>
      <c r="B35" s="550" t="s">
        <v>263</v>
      </c>
      <c r="C35" s="556" t="s">
        <v>282</v>
      </c>
      <c r="D35" s="552">
        <v>0</v>
      </c>
      <c r="E35" s="552">
        <v>875</v>
      </c>
      <c r="F35" s="553">
        <v>875</v>
      </c>
      <c r="G35" s="547"/>
      <c r="H35" s="547"/>
      <c r="I35" s="547">
        <f>D35+E35</f>
        <v>875</v>
      </c>
      <c r="J35" s="550" t="s">
        <v>367</v>
      </c>
      <c r="K35" s="23"/>
      <c r="L35" s="8"/>
      <c r="M35" s="8"/>
      <c r="O35" s="8"/>
    </row>
    <row r="36" spans="1:15" s="440" customFormat="1" ht="87" customHeight="1" x14ac:dyDescent="0.3">
      <c r="A36" s="572"/>
      <c r="B36" s="565" t="s">
        <v>381</v>
      </c>
      <c r="C36" s="573"/>
      <c r="D36" s="567">
        <f>SUM(D34:D35)</f>
        <v>0</v>
      </c>
      <c r="E36" s="567">
        <f>SUM(E34:E35)</f>
        <v>1006.846</v>
      </c>
      <c r="F36" s="567">
        <f t="shared" ref="F36:I36" si="3">SUM(F34:F35)</f>
        <v>1006.846</v>
      </c>
      <c r="G36" s="567">
        <f t="shared" si="3"/>
        <v>0</v>
      </c>
      <c r="H36" s="567">
        <f t="shared" si="3"/>
        <v>0</v>
      </c>
      <c r="I36" s="567">
        <f t="shared" si="3"/>
        <v>1006.846</v>
      </c>
      <c r="J36" s="565"/>
      <c r="K36" s="438"/>
      <c r="L36" s="439"/>
      <c r="M36" s="439"/>
      <c r="O36" s="439"/>
    </row>
    <row r="37" spans="1:15" ht="158.25" customHeight="1" x14ac:dyDescent="0.3">
      <c r="A37" s="673">
        <v>24</v>
      </c>
      <c r="B37" s="555" t="s">
        <v>355</v>
      </c>
      <c r="C37" s="556" t="s">
        <v>375</v>
      </c>
      <c r="D37" s="561">
        <v>300</v>
      </c>
      <c r="E37" s="557">
        <v>-150</v>
      </c>
      <c r="F37" s="557">
        <v>-150</v>
      </c>
      <c r="G37" s="547"/>
      <c r="H37" s="547"/>
      <c r="I37" s="547">
        <f>D37+E37</f>
        <v>150</v>
      </c>
      <c r="J37" s="555" t="s">
        <v>445</v>
      </c>
      <c r="K37" s="23"/>
      <c r="L37" s="8"/>
      <c r="M37" s="8"/>
    </row>
    <row r="38" spans="1:15" ht="170.45" customHeight="1" x14ac:dyDescent="0.3">
      <c r="A38" s="673">
        <v>25</v>
      </c>
      <c r="B38" s="555" t="s">
        <v>356</v>
      </c>
      <c r="C38" s="556" t="s">
        <v>375</v>
      </c>
      <c r="D38" s="561">
        <v>300</v>
      </c>
      <c r="E38" s="557">
        <v>-150</v>
      </c>
      <c r="F38" s="557">
        <v>-150</v>
      </c>
      <c r="G38" s="547"/>
      <c r="H38" s="547"/>
      <c r="I38" s="547">
        <f t="shared" ref="I38:I44" si="4">D38+E38</f>
        <v>150</v>
      </c>
      <c r="J38" s="555" t="s">
        <v>445</v>
      </c>
      <c r="K38" s="23"/>
      <c r="L38" s="8"/>
      <c r="M38" s="8"/>
    </row>
    <row r="39" spans="1:15" ht="222.75" customHeight="1" x14ac:dyDescent="0.3">
      <c r="A39" s="673">
        <v>26</v>
      </c>
      <c r="B39" s="555" t="s">
        <v>412</v>
      </c>
      <c r="C39" s="556" t="s">
        <v>281</v>
      </c>
      <c r="D39" s="561">
        <v>300</v>
      </c>
      <c r="E39" s="557">
        <v>-150</v>
      </c>
      <c r="F39" s="557">
        <v>-150</v>
      </c>
      <c r="G39" s="547"/>
      <c r="H39" s="547"/>
      <c r="I39" s="547">
        <f t="shared" si="4"/>
        <v>150</v>
      </c>
      <c r="J39" s="555" t="s">
        <v>445</v>
      </c>
      <c r="K39" s="23"/>
      <c r="L39" s="8"/>
      <c r="M39" s="8"/>
    </row>
    <row r="40" spans="1:15" ht="95.85" customHeight="1" x14ac:dyDescent="0.3">
      <c r="A40" s="673">
        <v>27</v>
      </c>
      <c r="B40" s="550" t="s">
        <v>240</v>
      </c>
      <c r="C40" s="556" t="s">
        <v>281</v>
      </c>
      <c r="D40" s="552">
        <v>2500</v>
      </c>
      <c r="E40" s="552">
        <f>-(2500-682.65)</f>
        <v>-1817.35</v>
      </c>
      <c r="F40" s="553">
        <f>-(2500-682.65)</f>
        <v>-1817.35</v>
      </c>
      <c r="G40" s="547"/>
      <c r="H40" s="547"/>
      <c r="I40" s="547">
        <f>D40+E40</f>
        <v>682.65</v>
      </c>
      <c r="J40" s="550" t="s">
        <v>435</v>
      </c>
      <c r="K40" s="23"/>
      <c r="L40" s="8"/>
      <c r="M40" s="8"/>
    </row>
    <row r="41" spans="1:15" ht="76.150000000000006" customHeight="1" x14ac:dyDescent="0.3">
      <c r="A41" s="673">
        <v>28</v>
      </c>
      <c r="B41" s="550" t="s">
        <v>342</v>
      </c>
      <c r="C41" s="556" t="s">
        <v>281</v>
      </c>
      <c r="D41" s="552">
        <v>3287.0239999999999</v>
      </c>
      <c r="E41" s="552">
        <v>-1969.674</v>
      </c>
      <c r="F41" s="553">
        <v>-1969.674</v>
      </c>
      <c r="G41" s="547"/>
      <c r="H41" s="547"/>
      <c r="I41" s="547">
        <f>D41+E41</f>
        <v>1317.35</v>
      </c>
      <c r="J41" s="550" t="s">
        <v>436</v>
      </c>
      <c r="K41" s="23"/>
      <c r="L41" s="8"/>
      <c r="M41" s="8"/>
      <c r="O41" s="476"/>
    </row>
    <row r="42" spans="1:15" ht="159" customHeight="1" x14ac:dyDescent="0.3">
      <c r="A42" s="673">
        <v>29</v>
      </c>
      <c r="B42" s="555" t="s">
        <v>358</v>
      </c>
      <c r="C42" s="556" t="s">
        <v>281</v>
      </c>
      <c r="D42" s="561">
        <v>300</v>
      </c>
      <c r="E42" s="557">
        <v>-150</v>
      </c>
      <c r="F42" s="557">
        <v>-150</v>
      </c>
      <c r="G42" s="547"/>
      <c r="H42" s="547"/>
      <c r="I42" s="547">
        <f t="shared" si="4"/>
        <v>150</v>
      </c>
      <c r="J42" s="555" t="s">
        <v>445</v>
      </c>
      <c r="K42" s="23"/>
      <c r="L42" s="8"/>
      <c r="M42" s="8"/>
    </row>
    <row r="43" spans="1:15" ht="139.9" hidden="1" customHeight="1" x14ac:dyDescent="0.3">
      <c r="A43" s="673"/>
      <c r="B43" s="555"/>
      <c r="C43" s="556"/>
      <c r="D43" s="561"/>
      <c r="E43" s="557"/>
      <c r="F43" s="557"/>
      <c r="G43" s="547"/>
      <c r="H43" s="547"/>
      <c r="I43" s="547"/>
      <c r="J43" s="555" t="s">
        <v>377</v>
      </c>
      <c r="K43" s="23"/>
      <c r="L43" s="8"/>
      <c r="M43" s="8"/>
    </row>
    <row r="44" spans="1:15" ht="127.7" hidden="1" customHeight="1" x14ac:dyDescent="0.3">
      <c r="A44" s="673"/>
      <c r="B44" s="558" t="s">
        <v>369</v>
      </c>
      <c r="C44" s="556"/>
      <c r="D44" s="552"/>
      <c r="E44" s="557"/>
      <c r="F44" s="557"/>
      <c r="G44" s="557"/>
      <c r="H44" s="547"/>
      <c r="I44" s="547">
        <f t="shared" si="4"/>
        <v>0</v>
      </c>
      <c r="J44" s="577" t="s">
        <v>361</v>
      </c>
      <c r="K44" s="23"/>
      <c r="L44" s="8"/>
      <c r="M44" s="8"/>
    </row>
    <row r="45" spans="1:15" ht="146.85" hidden="1" customHeight="1" x14ac:dyDescent="0.3">
      <c r="A45" s="673"/>
      <c r="B45" s="555" t="s">
        <v>362</v>
      </c>
      <c r="C45" s="556"/>
      <c r="D45" s="552"/>
      <c r="E45" s="557"/>
      <c r="F45" s="557"/>
      <c r="G45" s="547"/>
      <c r="H45" s="547"/>
      <c r="I45" s="547"/>
      <c r="J45" s="555" t="s">
        <v>365</v>
      </c>
      <c r="K45" s="23"/>
      <c r="L45" s="8"/>
      <c r="M45" s="8"/>
    </row>
    <row r="46" spans="1:15" ht="137.85" hidden="1" customHeight="1" x14ac:dyDescent="0.3">
      <c r="A46" s="673"/>
      <c r="B46" s="555" t="s">
        <v>363</v>
      </c>
      <c r="C46" s="556"/>
      <c r="D46" s="552"/>
      <c r="E46" s="557"/>
      <c r="F46" s="557"/>
      <c r="G46" s="547"/>
      <c r="H46" s="547"/>
      <c r="I46" s="547"/>
      <c r="J46" s="555" t="s">
        <v>364</v>
      </c>
      <c r="K46" s="23"/>
      <c r="L46" s="8"/>
      <c r="M46" s="8"/>
    </row>
    <row r="47" spans="1:15" s="440" customFormat="1" ht="137.85" customHeight="1" x14ac:dyDescent="0.3">
      <c r="A47" s="572"/>
      <c r="B47" s="578" t="s">
        <v>379</v>
      </c>
      <c r="C47" s="573"/>
      <c r="D47" s="579">
        <f>SUM(D37:D46)</f>
        <v>6987.0240000000003</v>
      </c>
      <c r="E47" s="579">
        <f>SUM(E37:E46)</f>
        <v>-4387.0240000000003</v>
      </c>
      <c r="F47" s="579">
        <f t="shared" ref="F47:I47" si="5">SUM(F37:F46)</f>
        <v>-4387.0240000000003</v>
      </c>
      <c r="G47" s="579">
        <f t="shared" si="5"/>
        <v>0</v>
      </c>
      <c r="H47" s="579">
        <f t="shared" si="5"/>
        <v>0</v>
      </c>
      <c r="I47" s="579">
        <f t="shared" si="5"/>
        <v>2600</v>
      </c>
      <c r="J47" s="578"/>
      <c r="K47" s="438"/>
      <c r="L47" s="439"/>
      <c r="M47" s="439"/>
    </row>
    <row r="48" spans="1:15" ht="178.7" customHeight="1" x14ac:dyDescent="0.3">
      <c r="A48" s="673">
        <v>30</v>
      </c>
      <c r="B48" s="580" t="s">
        <v>283</v>
      </c>
      <c r="C48" s="556" t="s">
        <v>284</v>
      </c>
      <c r="D48" s="551">
        <v>181.9</v>
      </c>
      <c r="E48" s="581">
        <v>-100</v>
      </c>
      <c r="F48" s="581">
        <v>-100</v>
      </c>
      <c r="G48" s="547"/>
      <c r="H48" s="547"/>
      <c r="I48" s="547">
        <f t="shared" si="0"/>
        <v>81.900000000000006</v>
      </c>
      <c r="J48" s="582" t="s">
        <v>457</v>
      </c>
      <c r="K48" s="23"/>
      <c r="L48" s="8"/>
      <c r="M48" s="8"/>
    </row>
    <row r="49" spans="1:13" ht="128.44999999999999" customHeight="1" x14ac:dyDescent="0.3">
      <c r="A49" s="673">
        <v>31</v>
      </c>
      <c r="B49" s="580" t="s">
        <v>285</v>
      </c>
      <c r="C49" s="551" t="s">
        <v>286</v>
      </c>
      <c r="D49" s="551">
        <f>5879.247+14874.361</f>
        <v>20753.608</v>
      </c>
      <c r="E49" s="546">
        <f>-1778.774-8422.49</f>
        <v>-10201.263999999999</v>
      </c>
      <c r="F49" s="546">
        <f>-10201.264</f>
        <v>-10201.263999999999</v>
      </c>
      <c r="G49" s="546"/>
      <c r="H49" s="546"/>
      <c r="I49" s="547">
        <f t="shared" si="0"/>
        <v>10552.343999999999</v>
      </c>
      <c r="J49" s="582" t="s">
        <v>463</v>
      </c>
      <c r="K49" s="23"/>
      <c r="L49" s="8"/>
      <c r="M49" s="8"/>
    </row>
    <row r="50" spans="1:13" ht="112.15" customHeight="1" x14ac:dyDescent="0.3">
      <c r="A50" s="673">
        <v>32</v>
      </c>
      <c r="B50" s="580" t="s">
        <v>287</v>
      </c>
      <c r="C50" s="551" t="s">
        <v>284</v>
      </c>
      <c r="D50" s="547">
        <v>221.798</v>
      </c>
      <c r="E50" s="546">
        <v>-150</v>
      </c>
      <c r="F50" s="546">
        <v>-150</v>
      </c>
      <c r="G50" s="547"/>
      <c r="H50" s="547"/>
      <c r="I50" s="547">
        <f t="shared" si="0"/>
        <v>71.798000000000002</v>
      </c>
      <c r="J50" s="582" t="s">
        <v>437</v>
      </c>
      <c r="K50" s="23"/>
      <c r="L50" s="8"/>
      <c r="M50" s="8"/>
    </row>
    <row r="51" spans="1:13" ht="93.75" customHeight="1" x14ac:dyDescent="0.45">
      <c r="A51" s="673">
        <v>33</v>
      </c>
      <c r="B51" s="640" t="s">
        <v>415</v>
      </c>
      <c r="C51" s="641" t="s">
        <v>403</v>
      </c>
      <c r="D51" s="583">
        <v>1094.864</v>
      </c>
      <c r="E51" s="584">
        <v>-874.86400000000003</v>
      </c>
      <c r="F51" s="587"/>
      <c r="G51" s="588"/>
      <c r="H51" s="588">
        <f t="shared" ref="H51:H65" si="6">E51</f>
        <v>-874.86400000000003</v>
      </c>
      <c r="I51" s="588">
        <f t="shared" si="0"/>
        <v>220</v>
      </c>
      <c r="J51" s="582" t="s">
        <v>438</v>
      </c>
      <c r="K51" s="23"/>
      <c r="L51" s="8"/>
      <c r="M51" s="8"/>
    </row>
    <row r="52" spans="1:13" ht="158.25" customHeight="1" x14ac:dyDescent="0.45">
      <c r="A52" s="673">
        <v>34</v>
      </c>
      <c r="B52" s="642" t="s">
        <v>416</v>
      </c>
      <c r="C52" s="641" t="s">
        <v>393</v>
      </c>
      <c r="D52" s="583">
        <v>420.06</v>
      </c>
      <c r="E52" s="584">
        <v>-200</v>
      </c>
      <c r="F52" s="586">
        <v>-220.06</v>
      </c>
      <c r="G52" s="587"/>
      <c r="H52" s="587">
        <v>20.059999999999999</v>
      </c>
      <c r="I52" s="588">
        <f>D52+F52+H52</f>
        <v>220.06</v>
      </c>
      <c r="J52" s="563" t="s">
        <v>446</v>
      </c>
      <c r="K52" s="23"/>
      <c r="L52" s="8"/>
      <c r="M52" s="8"/>
    </row>
    <row r="53" spans="1:13" ht="96.4" customHeight="1" x14ac:dyDescent="0.45">
      <c r="A53" s="673">
        <v>35</v>
      </c>
      <c r="B53" s="585" t="s">
        <v>417</v>
      </c>
      <c r="C53" s="551" t="s">
        <v>284</v>
      </c>
      <c r="D53" s="583">
        <v>500</v>
      </c>
      <c r="E53" s="584">
        <v>-150</v>
      </c>
      <c r="F53" s="546"/>
      <c r="G53" s="547"/>
      <c r="H53" s="547">
        <f t="shared" si="6"/>
        <v>-150</v>
      </c>
      <c r="I53" s="547">
        <f t="shared" si="0"/>
        <v>350</v>
      </c>
      <c r="J53" s="563" t="s">
        <v>461</v>
      </c>
      <c r="K53" s="23"/>
      <c r="L53" s="8"/>
      <c r="M53" s="8"/>
    </row>
    <row r="54" spans="1:13" ht="89.1" customHeight="1" x14ac:dyDescent="0.45">
      <c r="A54" s="673">
        <v>36</v>
      </c>
      <c r="B54" s="580" t="s">
        <v>418</v>
      </c>
      <c r="C54" s="551" t="s">
        <v>403</v>
      </c>
      <c r="D54" s="583">
        <v>1407.2639999999999</v>
      </c>
      <c r="E54" s="586">
        <f>-820.904</f>
        <v>-820.904</v>
      </c>
      <c r="F54" s="649"/>
      <c r="G54" s="588"/>
      <c r="H54" s="588">
        <f t="shared" si="6"/>
        <v>-820.904</v>
      </c>
      <c r="I54" s="587">
        <f t="shared" si="0"/>
        <v>586.36</v>
      </c>
      <c r="J54" s="582" t="s">
        <v>451</v>
      </c>
      <c r="K54" s="23"/>
      <c r="L54" s="8"/>
      <c r="M54" s="8"/>
    </row>
    <row r="55" spans="1:13" ht="105.95" customHeight="1" x14ac:dyDescent="0.45">
      <c r="A55" s="673">
        <v>37</v>
      </c>
      <c r="B55" s="580" t="s">
        <v>419</v>
      </c>
      <c r="C55" s="551" t="s">
        <v>403</v>
      </c>
      <c r="D55" s="583">
        <v>250.45400000000001</v>
      </c>
      <c r="E55" s="584">
        <v>-250.45400000000001</v>
      </c>
      <c r="F55" s="546"/>
      <c r="G55" s="547"/>
      <c r="H55" s="588">
        <f t="shared" si="6"/>
        <v>-250.45400000000001</v>
      </c>
      <c r="I55" s="588">
        <f t="shared" si="0"/>
        <v>0</v>
      </c>
      <c r="J55" s="582" t="s">
        <v>439</v>
      </c>
      <c r="K55" s="23"/>
      <c r="L55" s="8"/>
      <c r="M55" s="8"/>
    </row>
    <row r="56" spans="1:13" ht="51.6" customHeight="1" x14ac:dyDescent="0.45">
      <c r="A56" s="673">
        <v>38</v>
      </c>
      <c r="B56" s="580" t="s">
        <v>420</v>
      </c>
      <c r="C56" s="551" t="s">
        <v>404</v>
      </c>
      <c r="D56" s="583">
        <v>562.60299999999995</v>
      </c>
      <c r="E56" s="584">
        <v>-100</v>
      </c>
      <c r="F56" s="546"/>
      <c r="G56" s="547"/>
      <c r="H56" s="588">
        <f t="shared" si="6"/>
        <v>-100</v>
      </c>
      <c r="I56" s="588">
        <f t="shared" si="0"/>
        <v>462.60300000000001</v>
      </c>
      <c r="J56" s="582" t="s">
        <v>426</v>
      </c>
      <c r="K56" s="23"/>
      <c r="L56" s="8"/>
      <c r="M56" s="8"/>
    </row>
    <row r="57" spans="1:13" ht="95.1" customHeight="1" x14ac:dyDescent="0.45">
      <c r="A57" s="673">
        <v>39</v>
      </c>
      <c r="B57" s="580" t="s">
        <v>421</v>
      </c>
      <c r="C57" s="551" t="s">
        <v>413</v>
      </c>
      <c r="D57" s="583">
        <v>3445</v>
      </c>
      <c r="E57" s="584">
        <v>-2000</v>
      </c>
      <c r="F57" s="546"/>
      <c r="G57" s="547"/>
      <c r="H57" s="588">
        <f t="shared" si="6"/>
        <v>-2000</v>
      </c>
      <c r="I57" s="588">
        <f t="shared" si="0"/>
        <v>1445</v>
      </c>
      <c r="J57" s="582" t="s">
        <v>440</v>
      </c>
      <c r="K57" s="23"/>
      <c r="L57" s="8"/>
      <c r="M57" s="8"/>
    </row>
    <row r="58" spans="1:13" ht="67.7" customHeight="1" x14ac:dyDescent="0.45">
      <c r="A58" s="673">
        <v>40</v>
      </c>
      <c r="B58" s="585" t="s">
        <v>422</v>
      </c>
      <c r="C58" s="551" t="s">
        <v>386</v>
      </c>
      <c r="D58" s="589">
        <v>202.27</v>
      </c>
      <c r="E58" s="584">
        <v>-100</v>
      </c>
      <c r="F58" s="546"/>
      <c r="G58" s="547"/>
      <c r="H58" s="588">
        <f t="shared" si="6"/>
        <v>-100</v>
      </c>
      <c r="I58" s="588">
        <f t="shared" si="0"/>
        <v>102.27</v>
      </c>
      <c r="J58" s="563" t="s">
        <v>308</v>
      </c>
      <c r="K58" s="23"/>
      <c r="L58" s="8"/>
      <c r="M58" s="8"/>
    </row>
    <row r="59" spans="1:13" s="480" customFormat="1" ht="99.2" customHeight="1" x14ac:dyDescent="0.45">
      <c r="A59" s="575">
        <v>41</v>
      </c>
      <c r="B59" s="585" t="s">
        <v>301</v>
      </c>
      <c r="C59" s="581" t="s">
        <v>386</v>
      </c>
      <c r="D59" s="589">
        <v>1444.854</v>
      </c>
      <c r="E59" s="586">
        <f>-1444.854+76.6</f>
        <v>-1368.2539999999999</v>
      </c>
      <c r="F59" s="546"/>
      <c r="G59" s="546"/>
      <c r="H59" s="587">
        <f t="shared" si="6"/>
        <v>-1368.2539999999999</v>
      </c>
      <c r="I59" s="587">
        <f t="shared" si="0"/>
        <v>76.599999999999994</v>
      </c>
      <c r="J59" s="559" t="s">
        <v>447</v>
      </c>
      <c r="K59" s="479"/>
      <c r="L59" s="476"/>
      <c r="M59" s="476"/>
    </row>
    <row r="60" spans="1:13" ht="72" customHeight="1" x14ac:dyDescent="0.45">
      <c r="A60" s="672">
        <v>42</v>
      </c>
      <c r="B60" s="585" t="s">
        <v>423</v>
      </c>
      <c r="C60" s="551" t="s">
        <v>402</v>
      </c>
      <c r="D60" s="583">
        <v>12.5</v>
      </c>
      <c r="E60" s="584">
        <v>-12.5</v>
      </c>
      <c r="F60" s="546"/>
      <c r="G60" s="547"/>
      <c r="H60" s="588">
        <f t="shared" si="6"/>
        <v>-12.5</v>
      </c>
      <c r="I60" s="588">
        <f t="shared" si="0"/>
        <v>0</v>
      </c>
      <c r="J60" s="563" t="s">
        <v>441</v>
      </c>
      <c r="K60" s="23"/>
      <c r="L60" s="8"/>
      <c r="M60" s="8"/>
    </row>
    <row r="61" spans="1:13" ht="92.45" customHeight="1" x14ac:dyDescent="0.45">
      <c r="A61" s="672">
        <v>43</v>
      </c>
      <c r="B61" s="585" t="s">
        <v>303</v>
      </c>
      <c r="C61" s="551" t="s">
        <v>386</v>
      </c>
      <c r="D61" s="583">
        <v>211.60400000000001</v>
      </c>
      <c r="E61" s="584">
        <v>-111.55800000000001</v>
      </c>
      <c r="F61" s="581"/>
      <c r="G61" s="551"/>
      <c r="H61" s="588">
        <f t="shared" si="6"/>
        <v>-111.55800000000001</v>
      </c>
      <c r="I61" s="588">
        <f t="shared" si="0"/>
        <v>100.04600000000001</v>
      </c>
      <c r="J61" s="563" t="s">
        <v>430</v>
      </c>
      <c r="K61" s="23"/>
      <c r="L61" s="8"/>
      <c r="M61" s="8"/>
    </row>
    <row r="62" spans="1:13" ht="72" customHeight="1" x14ac:dyDescent="0.45">
      <c r="A62" s="673">
        <v>44</v>
      </c>
      <c r="B62" s="585" t="s">
        <v>424</v>
      </c>
      <c r="C62" s="551" t="s">
        <v>401</v>
      </c>
      <c r="D62" s="583">
        <v>33.19</v>
      </c>
      <c r="E62" s="584">
        <v>-33.19</v>
      </c>
      <c r="F62" s="546"/>
      <c r="G62" s="547"/>
      <c r="H62" s="588">
        <f t="shared" si="6"/>
        <v>-33.19</v>
      </c>
      <c r="I62" s="588">
        <f t="shared" si="0"/>
        <v>0</v>
      </c>
      <c r="J62" s="563" t="s">
        <v>442</v>
      </c>
      <c r="K62" s="23"/>
      <c r="L62" s="8"/>
      <c r="M62" s="8"/>
    </row>
    <row r="63" spans="1:13" ht="114" customHeight="1" x14ac:dyDescent="0.45">
      <c r="A63" s="673">
        <v>45</v>
      </c>
      <c r="B63" s="585" t="s">
        <v>425</v>
      </c>
      <c r="C63" s="551" t="s">
        <v>468</v>
      </c>
      <c r="D63" s="583">
        <v>2162.9160000000002</v>
      </c>
      <c r="E63" s="584">
        <v>-499.96199999999999</v>
      </c>
      <c r="F63" s="546"/>
      <c r="G63" s="547"/>
      <c r="H63" s="588">
        <f t="shared" si="6"/>
        <v>-499.96199999999999</v>
      </c>
      <c r="I63" s="588">
        <f t="shared" si="0"/>
        <v>1662.954</v>
      </c>
      <c r="J63" s="563" t="s">
        <v>443</v>
      </c>
      <c r="K63" s="23"/>
      <c r="L63" s="8"/>
      <c r="M63" s="8"/>
    </row>
    <row r="64" spans="1:13" ht="129.19999999999999" hidden="1" customHeight="1" x14ac:dyDescent="0.45">
      <c r="A64" s="673"/>
      <c r="B64" s="585"/>
      <c r="C64" s="551"/>
      <c r="D64" s="583"/>
      <c r="E64" s="584"/>
      <c r="F64" s="546"/>
      <c r="G64" s="547"/>
      <c r="H64" s="588">
        <f t="shared" si="6"/>
        <v>0</v>
      </c>
      <c r="I64" s="588">
        <f t="shared" si="0"/>
        <v>0</v>
      </c>
      <c r="J64" s="563"/>
      <c r="K64" s="23"/>
      <c r="L64" s="8"/>
      <c r="M64" s="8"/>
    </row>
    <row r="65" spans="1:13" ht="117" customHeight="1" x14ac:dyDescent="0.45">
      <c r="A65" s="673">
        <v>46</v>
      </c>
      <c r="B65" s="585" t="s">
        <v>306</v>
      </c>
      <c r="C65" s="551" t="s">
        <v>400</v>
      </c>
      <c r="D65" s="583">
        <v>230.55500000000001</v>
      </c>
      <c r="E65" s="584">
        <v>-114.325</v>
      </c>
      <c r="F65" s="546"/>
      <c r="G65" s="547"/>
      <c r="H65" s="588">
        <f t="shared" si="6"/>
        <v>-114.325</v>
      </c>
      <c r="I65" s="588">
        <f t="shared" si="0"/>
        <v>116.23</v>
      </c>
      <c r="J65" s="563" t="s">
        <v>354</v>
      </c>
      <c r="K65" s="23"/>
      <c r="L65" s="8"/>
      <c r="M65" s="8"/>
    </row>
    <row r="66" spans="1:13" s="416" customFormat="1" ht="116.45" hidden="1" customHeight="1" x14ac:dyDescent="0.45">
      <c r="A66" s="591"/>
      <c r="B66" s="592" t="s">
        <v>311</v>
      </c>
      <c r="C66" s="593" t="s">
        <v>323</v>
      </c>
      <c r="D66" s="594"/>
      <c r="E66" s="594"/>
      <c r="F66" s="546">
        <f>E66</f>
        <v>0</v>
      </c>
      <c r="G66" s="595"/>
      <c r="H66" s="595"/>
      <c r="I66" s="596">
        <f t="shared" si="0"/>
        <v>0</v>
      </c>
      <c r="J66" s="597" t="s">
        <v>339</v>
      </c>
      <c r="K66" s="414"/>
      <c r="L66" s="415"/>
      <c r="M66" s="415"/>
    </row>
    <row r="67" spans="1:13" ht="168" hidden="1" customHeight="1" x14ac:dyDescent="0.3">
      <c r="A67" s="673"/>
      <c r="B67" s="582"/>
      <c r="C67" s="551"/>
      <c r="D67" s="551"/>
      <c r="E67" s="551"/>
      <c r="F67" s="546"/>
      <c r="G67" s="547"/>
      <c r="H67" s="547"/>
      <c r="I67" s="547"/>
      <c r="J67" s="582"/>
      <c r="K67" s="23"/>
      <c r="L67" s="8"/>
      <c r="M67" s="8"/>
    </row>
    <row r="68" spans="1:13" ht="71.45" hidden="1" customHeight="1" x14ac:dyDescent="0.3">
      <c r="A68" s="673"/>
      <c r="B68" s="582"/>
      <c r="C68" s="551"/>
      <c r="D68" s="551"/>
      <c r="E68" s="551"/>
      <c r="F68" s="546"/>
      <c r="G68" s="547"/>
      <c r="H68" s="547"/>
      <c r="I68" s="547"/>
      <c r="J68" s="582"/>
      <c r="K68" s="23"/>
      <c r="L68" s="8"/>
      <c r="M68" s="8"/>
    </row>
    <row r="69" spans="1:13" ht="81" hidden="1" customHeight="1" x14ac:dyDescent="0.3">
      <c r="A69" s="673"/>
      <c r="B69" s="582"/>
      <c r="C69" s="551"/>
      <c r="D69" s="551"/>
      <c r="E69" s="551"/>
      <c r="F69" s="546"/>
      <c r="G69" s="547"/>
      <c r="H69" s="547"/>
      <c r="I69" s="547"/>
      <c r="J69" s="582"/>
      <c r="K69" s="23"/>
      <c r="L69" s="8"/>
      <c r="M69" s="8"/>
    </row>
    <row r="70" spans="1:13" ht="81" hidden="1" customHeight="1" x14ac:dyDescent="0.3">
      <c r="A70" s="673"/>
      <c r="B70" s="582" t="s">
        <v>390</v>
      </c>
      <c r="C70" s="551"/>
      <c r="D70" s="551"/>
      <c r="E70" s="551"/>
      <c r="F70" s="546"/>
      <c r="G70" s="547"/>
      <c r="H70" s="547"/>
      <c r="I70" s="547"/>
      <c r="J70" s="582" t="s">
        <v>392</v>
      </c>
      <c r="K70" s="23"/>
      <c r="L70" s="8"/>
      <c r="M70" s="8"/>
    </row>
    <row r="71" spans="1:13" ht="81" hidden="1" customHeight="1" x14ac:dyDescent="0.3">
      <c r="A71" s="673"/>
      <c r="B71" s="582" t="s">
        <v>391</v>
      </c>
      <c r="C71" s="551"/>
      <c r="D71" s="551"/>
      <c r="E71" s="551"/>
      <c r="F71" s="546"/>
      <c r="G71" s="547"/>
      <c r="H71" s="547"/>
      <c r="I71" s="547"/>
      <c r="J71" s="582" t="s">
        <v>392</v>
      </c>
      <c r="K71" s="23"/>
      <c r="L71" s="8"/>
      <c r="M71" s="8"/>
    </row>
    <row r="72" spans="1:13" ht="146.85" customHeight="1" x14ac:dyDescent="0.3">
      <c r="A72" s="673">
        <v>47</v>
      </c>
      <c r="B72" s="555" t="s">
        <v>362</v>
      </c>
      <c r="C72" s="556" t="s">
        <v>389</v>
      </c>
      <c r="D72" s="552">
        <v>261.92500000000001</v>
      </c>
      <c r="E72" s="557">
        <v>-47.73</v>
      </c>
      <c r="F72" s="557">
        <f>E72</f>
        <v>-47.73</v>
      </c>
      <c r="G72" s="547"/>
      <c r="H72" s="547"/>
      <c r="I72" s="547">
        <f t="shared" ref="I72" si="7">D72+E72</f>
        <v>214.19499999999999</v>
      </c>
      <c r="J72" s="555" t="s">
        <v>427</v>
      </c>
      <c r="K72" s="23"/>
      <c r="L72" s="8"/>
      <c r="M72" s="8"/>
    </row>
    <row r="73" spans="1:13" ht="137.85" customHeight="1" x14ac:dyDescent="0.3">
      <c r="A73" s="673">
        <v>48</v>
      </c>
      <c r="B73" s="555" t="s">
        <v>363</v>
      </c>
      <c r="C73" s="556" t="s">
        <v>389</v>
      </c>
      <c r="D73" s="552"/>
      <c r="E73" s="557">
        <v>47.73</v>
      </c>
      <c r="F73" s="557"/>
      <c r="G73" s="547"/>
      <c r="H73" s="547">
        <v>47.73</v>
      </c>
      <c r="I73" s="547">
        <f>H73</f>
        <v>47.73</v>
      </c>
      <c r="J73" s="555" t="s">
        <v>364</v>
      </c>
      <c r="K73" s="23"/>
      <c r="L73" s="8"/>
      <c r="M73" s="8"/>
    </row>
    <row r="74" spans="1:13" ht="137.85" customHeight="1" x14ac:dyDescent="0.3">
      <c r="A74" s="673">
        <v>49</v>
      </c>
      <c r="B74" s="555" t="s">
        <v>465</v>
      </c>
      <c r="C74" s="556" t="s">
        <v>466</v>
      </c>
      <c r="D74" s="552"/>
      <c r="E74" s="557">
        <v>31917.437000000002</v>
      </c>
      <c r="F74" s="557"/>
      <c r="G74" s="547"/>
      <c r="H74" s="547">
        <f>E74</f>
        <v>31917.437000000002</v>
      </c>
      <c r="I74" s="546">
        <f>H74</f>
        <v>31917.437000000002</v>
      </c>
      <c r="J74" s="555" t="s">
        <v>467</v>
      </c>
      <c r="K74" s="23"/>
      <c r="L74" s="8"/>
      <c r="M74" s="8"/>
    </row>
    <row r="75" spans="1:13" s="440" customFormat="1" ht="81" customHeight="1" x14ac:dyDescent="0.3">
      <c r="A75" s="650"/>
      <c r="B75" s="651" t="s">
        <v>383</v>
      </c>
      <c r="C75" s="652"/>
      <c r="D75" s="652">
        <f>SUM(D48:D74)</f>
        <v>33397.364999999998</v>
      </c>
      <c r="E75" s="652">
        <f>SUM(E48:E74)</f>
        <v>14830.162</v>
      </c>
      <c r="F75" s="652">
        <f t="shared" ref="F75:I75" si="8">SUM(F48:F74)</f>
        <v>-10719.054</v>
      </c>
      <c r="G75" s="652">
        <f t="shared" si="8"/>
        <v>0</v>
      </c>
      <c r="H75" s="652">
        <f t="shared" si="8"/>
        <v>25549.216</v>
      </c>
      <c r="I75" s="652">
        <f t="shared" si="8"/>
        <v>48227.527000000002</v>
      </c>
      <c r="J75" s="651"/>
      <c r="K75" s="653"/>
      <c r="L75" s="439"/>
      <c r="M75" s="439"/>
    </row>
    <row r="76" spans="1:13" s="662" customFormat="1" ht="127.7" customHeight="1" x14ac:dyDescent="0.3">
      <c r="A76" s="575">
        <v>50</v>
      </c>
      <c r="B76" s="558" t="s">
        <v>449</v>
      </c>
      <c r="C76" s="576" t="s">
        <v>368</v>
      </c>
      <c r="D76" s="553"/>
      <c r="E76" s="557">
        <v>-40916.22</v>
      </c>
      <c r="F76" s="557"/>
      <c r="G76" s="557"/>
      <c r="H76" s="546">
        <f>E76</f>
        <v>-40916.22</v>
      </c>
      <c r="I76" s="546">
        <f t="shared" ref="I76" si="9">D76+E76</f>
        <v>-40916.22</v>
      </c>
      <c r="J76" s="558" t="s">
        <v>450</v>
      </c>
      <c r="K76" s="479"/>
      <c r="L76" s="661"/>
      <c r="M76" s="661"/>
    </row>
    <row r="77" spans="1:13" s="664" customFormat="1" ht="127.7" customHeight="1" x14ac:dyDescent="0.3">
      <c r="A77" s="654">
        <v>51</v>
      </c>
      <c r="B77" s="558" t="s">
        <v>411</v>
      </c>
      <c r="C77" s="656"/>
      <c r="D77" s="657"/>
      <c r="E77" s="658">
        <v>40916.22</v>
      </c>
      <c r="F77" s="658"/>
      <c r="G77" s="658">
        <v>40916.22</v>
      </c>
      <c r="H77" s="659"/>
      <c r="I77" s="659">
        <f>E77</f>
        <v>40916.22</v>
      </c>
      <c r="J77" s="655" t="s">
        <v>411</v>
      </c>
      <c r="K77" s="660"/>
      <c r="L77" s="663"/>
      <c r="M77" s="663"/>
    </row>
    <row r="78" spans="1:13" s="480" customFormat="1" ht="127.7" customHeight="1" x14ac:dyDescent="0.3">
      <c r="A78" s="654">
        <v>52</v>
      </c>
      <c r="B78" s="655" t="s">
        <v>411</v>
      </c>
      <c r="C78" s="656" t="s">
        <v>368</v>
      </c>
      <c r="D78" s="657"/>
      <c r="E78" s="658">
        <v>594.02499999999998</v>
      </c>
      <c r="F78" s="658"/>
      <c r="G78" s="658">
        <f>E78</f>
        <v>594.02499999999998</v>
      </c>
      <c r="H78" s="659"/>
      <c r="I78" s="659">
        <f t="shared" ref="I78" si="10">D78+E78</f>
        <v>594.02499999999998</v>
      </c>
      <c r="J78" s="655" t="s">
        <v>411</v>
      </c>
      <c r="K78" s="660"/>
      <c r="L78" s="476"/>
      <c r="M78" s="476"/>
    </row>
    <row r="79" spans="1:13" s="473" customFormat="1" ht="58.7" customHeight="1" x14ac:dyDescent="0.35">
      <c r="A79" s="598"/>
      <c r="B79" s="599" t="s">
        <v>151</v>
      </c>
      <c r="C79" s="599"/>
      <c r="D79" s="600">
        <f>D20+D33+D36+D47+D75+D76+D77+D78</f>
        <v>95685.218999999997</v>
      </c>
      <c r="E79" s="600">
        <f t="shared" ref="E79:I79" si="11">E20+E33+E36+E47+E75+E76+E77+E78</f>
        <v>-34662.966</v>
      </c>
      <c r="F79" s="600">
        <f t="shared" si="11"/>
        <v>-60903.576999999997</v>
      </c>
      <c r="G79" s="600">
        <f t="shared" si="11"/>
        <v>43975.332999999999</v>
      </c>
      <c r="H79" s="600">
        <f t="shared" si="11"/>
        <v>-15262.992</v>
      </c>
      <c r="I79" s="600">
        <f t="shared" si="11"/>
        <v>61022.252999999997</v>
      </c>
      <c r="J79" s="601"/>
      <c r="K79" s="471" t="s">
        <v>50</v>
      </c>
      <c r="L79" s="472"/>
    </row>
    <row r="80" spans="1:13" ht="25.5" customHeight="1" x14ac:dyDescent="0.3">
      <c r="A80" s="1864" t="s">
        <v>150</v>
      </c>
      <c r="B80" s="1864"/>
      <c r="C80" s="1864"/>
      <c r="D80" s="1864"/>
      <c r="E80" s="1864"/>
      <c r="F80" s="1864"/>
      <c r="G80" s="1864"/>
      <c r="H80" s="1864"/>
      <c r="I80" s="1864"/>
      <c r="J80" s="1864"/>
    </row>
    <row r="81" spans="1:10" s="15" customFormat="1" ht="110.85" customHeight="1" x14ac:dyDescent="0.35">
      <c r="A81" s="673">
        <v>53</v>
      </c>
      <c r="B81" s="673" t="s">
        <v>165</v>
      </c>
      <c r="C81" s="673" t="s">
        <v>325</v>
      </c>
      <c r="D81" s="602">
        <v>36353.714</v>
      </c>
      <c r="E81" s="602">
        <v>-3089.8780000000002</v>
      </c>
      <c r="F81" s="575">
        <v>-3089.8780000000002</v>
      </c>
      <c r="G81" s="673"/>
      <c r="H81" s="547"/>
      <c r="I81" s="547">
        <f t="shared" ref="I81:I92" si="12">D81+E81</f>
        <v>33263.836000000003</v>
      </c>
      <c r="J81" s="603" t="s">
        <v>324</v>
      </c>
    </row>
    <row r="82" spans="1:10" ht="105.95" customHeight="1" x14ac:dyDescent="0.3">
      <c r="A82" s="673">
        <v>54</v>
      </c>
      <c r="B82" s="673" t="s">
        <v>244</v>
      </c>
      <c r="C82" s="673" t="s">
        <v>326</v>
      </c>
      <c r="D82" s="602">
        <v>2107.9090000000001</v>
      </c>
      <c r="E82" s="602">
        <v>-135.24</v>
      </c>
      <c r="F82" s="575">
        <v>-135.24</v>
      </c>
      <c r="G82" s="673"/>
      <c r="H82" s="547"/>
      <c r="I82" s="547">
        <f t="shared" si="12"/>
        <v>1972.6690000000001</v>
      </c>
      <c r="J82" s="603" t="s">
        <v>324</v>
      </c>
    </row>
    <row r="83" spans="1:10" ht="78" hidden="1" customHeight="1" x14ac:dyDescent="0.3">
      <c r="A83" s="604"/>
      <c r="B83" s="605" t="s">
        <v>11</v>
      </c>
      <c r="C83" s="673" t="s">
        <v>162</v>
      </c>
      <c r="D83" s="606"/>
      <c r="E83" s="606"/>
      <c r="F83" s="575"/>
      <c r="G83" s="673"/>
      <c r="H83" s="547"/>
      <c r="I83" s="547">
        <f t="shared" si="12"/>
        <v>0</v>
      </c>
      <c r="J83" s="603" t="s">
        <v>324</v>
      </c>
    </row>
    <row r="84" spans="1:10" ht="71.45" hidden="1" customHeight="1" x14ac:dyDescent="0.3">
      <c r="A84" s="604">
        <v>2</v>
      </c>
      <c r="B84" s="605" t="s">
        <v>163</v>
      </c>
      <c r="C84" s="607" t="s">
        <v>164</v>
      </c>
      <c r="D84" s="606"/>
      <c r="E84" s="606"/>
      <c r="F84" s="575"/>
      <c r="G84" s="673"/>
      <c r="H84" s="547"/>
      <c r="I84" s="547">
        <f t="shared" si="12"/>
        <v>0</v>
      </c>
      <c r="J84" s="603" t="s">
        <v>324</v>
      </c>
    </row>
    <row r="85" spans="1:10" ht="112.7" customHeight="1" x14ac:dyDescent="0.3">
      <c r="A85" s="604">
        <v>55</v>
      </c>
      <c r="B85" s="605" t="s">
        <v>167</v>
      </c>
      <c r="C85" s="607" t="s">
        <v>327</v>
      </c>
      <c r="D85" s="606">
        <v>17239.482</v>
      </c>
      <c r="E85" s="546">
        <v>-1220.164</v>
      </c>
      <c r="F85" s="575"/>
      <c r="G85" s="673"/>
      <c r="H85" s="606">
        <f>E85</f>
        <v>-1220.164</v>
      </c>
      <c r="I85" s="546">
        <f t="shared" si="12"/>
        <v>16019.317999999999</v>
      </c>
      <c r="J85" s="603" t="s">
        <v>324</v>
      </c>
    </row>
    <row r="86" spans="1:10" ht="96.4" customHeight="1" x14ac:dyDescent="0.3">
      <c r="A86" s="604">
        <v>56</v>
      </c>
      <c r="B86" s="605" t="s">
        <v>169</v>
      </c>
      <c r="C86" s="607" t="s">
        <v>328</v>
      </c>
      <c r="D86" s="606">
        <v>8713.2559999999994</v>
      </c>
      <c r="E86" s="606">
        <v>-565.16499999999996</v>
      </c>
      <c r="F86" s="546">
        <v>-565.16499999999996</v>
      </c>
      <c r="G86" s="673"/>
      <c r="H86" s="547"/>
      <c r="I86" s="547">
        <f t="shared" si="12"/>
        <v>8148.0910000000003</v>
      </c>
      <c r="J86" s="603" t="s">
        <v>324</v>
      </c>
    </row>
    <row r="87" spans="1:10" s="480" customFormat="1" ht="101.85" customHeight="1" x14ac:dyDescent="0.3">
      <c r="A87" s="608">
        <v>57</v>
      </c>
      <c r="B87" s="609" t="s">
        <v>394</v>
      </c>
      <c r="C87" s="610" t="s">
        <v>395</v>
      </c>
      <c r="D87" s="546">
        <f>101511.545+22031.701</f>
        <v>123543.246</v>
      </c>
      <c r="E87" s="546">
        <f>-8615.976-1870.473-594.025</f>
        <v>-11080.474</v>
      </c>
      <c r="F87" s="546"/>
      <c r="G87" s="575">
        <v>-594.02499999999998</v>
      </c>
      <c r="H87" s="546">
        <f>-8615.976-1870.473</f>
        <v>-10486.449000000001</v>
      </c>
      <c r="I87" s="546">
        <f>D87+E87</f>
        <v>112462.772</v>
      </c>
      <c r="J87" s="611" t="s">
        <v>324</v>
      </c>
    </row>
    <row r="88" spans="1:10" ht="82.9" hidden="1" customHeight="1" x14ac:dyDescent="0.3">
      <c r="A88" s="604"/>
      <c r="B88" s="605"/>
      <c r="C88" s="607"/>
      <c r="D88" s="606"/>
      <c r="E88" s="606"/>
      <c r="F88" s="546"/>
      <c r="G88" s="673"/>
      <c r="H88" s="606"/>
      <c r="I88" s="547">
        <f t="shared" si="12"/>
        <v>0</v>
      </c>
      <c r="J88" s="603"/>
    </row>
    <row r="89" spans="1:10" ht="90.4" customHeight="1" x14ac:dyDescent="0.3">
      <c r="A89" s="604">
        <v>58</v>
      </c>
      <c r="B89" s="605" t="s">
        <v>337</v>
      </c>
      <c r="C89" s="607" t="s">
        <v>332</v>
      </c>
      <c r="D89" s="606">
        <v>537.30700000000002</v>
      </c>
      <c r="E89" s="606">
        <v>-36.368000000000002</v>
      </c>
      <c r="F89" s="546"/>
      <c r="G89" s="673"/>
      <c r="H89" s="606">
        <v>-36.368000000000002</v>
      </c>
      <c r="I89" s="547">
        <f t="shared" si="12"/>
        <v>500.93900000000002</v>
      </c>
      <c r="J89" s="603" t="s">
        <v>324</v>
      </c>
    </row>
    <row r="90" spans="1:10" ht="87" customHeight="1" x14ac:dyDescent="0.3">
      <c r="A90" s="604">
        <v>59</v>
      </c>
      <c r="B90" s="605" t="s">
        <v>335</v>
      </c>
      <c r="C90" s="607" t="s">
        <v>333</v>
      </c>
      <c r="D90" s="606">
        <v>93.006</v>
      </c>
      <c r="E90" s="606">
        <v>-3.048</v>
      </c>
      <c r="F90" s="546"/>
      <c r="G90" s="673"/>
      <c r="H90" s="606">
        <v>-3.048</v>
      </c>
      <c r="I90" s="547">
        <f t="shared" si="12"/>
        <v>89.957999999999998</v>
      </c>
      <c r="J90" s="603" t="s">
        <v>324</v>
      </c>
    </row>
    <row r="91" spans="1:10" ht="115.5" customHeight="1" x14ac:dyDescent="0.3">
      <c r="A91" s="604">
        <v>60</v>
      </c>
      <c r="B91" s="605" t="s">
        <v>336</v>
      </c>
      <c r="C91" s="607" t="s">
        <v>334</v>
      </c>
      <c r="D91" s="606">
        <v>566.529</v>
      </c>
      <c r="E91" s="606">
        <v>-38.139000000000003</v>
      </c>
      <c r="F91" s="546"/>
      <c r="G91" s="673"/>
      <c r="H91" s="606">
        <v>-38.139000000000003</v>
      </c>
      <c r="I91" s="547">
        <f t="shared" si="12"/>
        <v>528.39</v>
      </c>
      <c r="J91" s="603" t="s">
        <v>324</v>
      </c>
    </row>
    <row r="92" spans="1:10" ht="74.849999999999994" customHeight="1" x14ac:dyDescent="0.3">
      <c r="A92" s="604">
        <v>61</v>
      </c>
      <c r="B92" s="605" t="s">
        <v>338</v>
      </c>
      <c r="C92" s="607" t="s">
        <v>330</v>
      </c>
      <c r="D92" s="606">
        <v>5.2309999999999999</v>
      </c>
      <c r="E92" s="606">
        <v>0</v>
      </c>
      <c r="F92" s="546"/>
      <c r="G92" s="673"/>
      <c r="H92" s="547"/>
      <c r="I92" s="547">
        <f t="shared" si="12"/>
        <v>5.2309999999999999</v>
      </c>
      <c r="J92" s="603"/>
    </row>
    <row r="93" spans="1:10" ht="111.75" customHeight="1" x14ac:dyDescent="0.45">
      <c r="A93" s="673"/>
      <c r="B93" s="612" t="s">
        <v>152</v>
      </c>
      <c r="C93" s="612"/>
      <c r="D93" s="606">
        <f t="shared" ref="D93:I93" si="13">SUM(D81:D92)</f>
        <v>189159.67999999999</v>
      </c>
      <c r="E93" s="606">
        <f t="shared" si="13"/>
        <v>-16168.476000000001</v>
      </c>
      <c r="F93" s="606">
        <f t="shared" si="13"/>
        <v>-3790.2829999999999</v>
      </c>
      <c r="G93" s="606">
        <f t="shared" si="13"/>
        <v>-594.02499999999998</v>
      </c>
      <c r="H93" s="606">
        <f t="shared" si="13"/>
        <v>-11784.168</v>
      </c>
      <c r="I93" s="606">
        <f t="shared" si="13"/>
        <v>172991.204</v>
      </c>
      <c r="J93" s="613"/>
    </row>
    <row r="94" spans="1:10" ht="25.5" hidden="1" customHeight="1" x14ac:dyDescent="0.3">
      <c r="A94" s="1865" t="s">
        <v>219</v>
      </c>
      <c r="B94" s="1865"/>
      <c r="C94" s="1865"/>
      <c r="D94" s="1865"/>
      <c r="E94" s="1865"/>
      <c r="F94" s="1865"/>
      <c r="G94" s="1865"/>
      <c r="H94" s="1865"/>
      <c r="I94" s="1865"/>
      <c r="J94" s="1865"/>
    </row>
    <row r="95" spans="1:10" ht="87.75" hidden="1" customHeight="1" x14ac:dyDescent="0.3">
      <c r="A95" s="673"/>
      <c r="B95" s="612" t="s">
        <v>165</v>
      </c>
      <c r="C95" s="673" t="s">
        <v>157</v>
      </c>
      <c r="D95" s="602"/>
      <c r="E95" s="602"/>
      <c r="F95" s="575">
        <f>E95</f>
        <v>0</v>
      </c>
      <c r="G95" s="673"/>
      <c r="H95" s="547">
        <f>D95-F95</f>
        <v>0</v>
      </c>
      <c r="I95" s="547">
        <f>E95-G95</f>
        <v>0</v>
      </c>
      <c r="J95" s="569" t="s">
        <v>158</v>
      </c>
    </row>
    <row r="96" spans="1:10" ht="107.45" hidden="1" customHeight="1" x14ac:dyDescent="0.3">
      <c r="A96" s="673">
        <v>1</v>
      </c>
      <c r="B96" s="612" t="s">
        <v>233</v>
      </c>
      <c r="C96" s="673" t="s">
        <v>218</v>
      </c>
      <c r="D96" s="614"/>
      <c r="E96" s="614"/>
      <c r="F96" s="615"/>
      <c r="G96" s="616"/>
      <c r="H96" s="547">
        <f>D96</f>
        <v>0</v>
      </c>
      <c r="I96" s="547">
        <f>E96</f>
        <v>0</v>
      </c>
      <c r="J96" s="569" t="s">
        <v>234</v>
      </c>
    </row>
    <row r="97" spans="1:10" ht="78" hidden="1" customHeight="1" x14ac:dyDescent="0.45">
      <c r="A97" s="604"/>
      <c r="B97" s="617" t="s">
        <v>11</v>
      </c>
      <c r="C97" s="673" t="s">
        <v>162</v>
      </c>
      <c r="D97" s="618"/>
      <c r="E97" s="618"/>
      <c r="F97" s="575">
        <f>E97</f>
        <v>0</v>
      </c>
      <c r="G97" s="613"/>
      <c r="H97" s="547">
        <f>D97-F97</f>
        <v>0</v>
      </c>
      <c r="I97" s="547">
        <f>E97-G97</f>
        <v>0</v>
      </c>
      <c r="J97" s="612" t="s">
        <v>173</v>
      </c>
    </row>
    <row r="98" spans="1:10" ht="97.5" hidden="1" customHeight="1" x14ac:dyDescent="0.45">
      <c r="A98" s="604">
        <v>2</v>
      </c>
      <c r="B98" s="617" t="s">
        <v>235</v>
      </c>
      <c r="C98" s="673" t="s">
        <v>217</v>
      </c>
      <c r="D98" s="618"/>
      <c r="E98" s="618"/>
      <c r="F98" s="546"/>
      <c r="G98" s="613"/>
      <c r="H98" s="547">
        <f>D98</f>
        <v>0</v>
      </c>
      <c r="I98" s="547">
        <f>E98</f>
        <v>0</v>
      </c>
      <c r="J98" s="569" t="s">
        <v>236</v>
      </c>
    </row>
    <row r="99" spans="1:10" ht="63" hidden="1" customHeight="1" x14ac:dyDescent="0.45">
      <c r="A99" s="604"/>
      <c r="B99" s="617" t="s">
        <v>167</v>
      </c>
      <c r="C99" s="607" t="s">
        <v>168</v>
      </c>
      <c r="D99" s="618"/>
      <c r="E99" s="618"/>
      <c r="F99" s="619"/>
      <c r="G99" s="613"/>
      <c r="H99" s="547">
        <f>D99-F99</f>
        <v>0</v>
      </c>
      <c r="I99" s="547">
        <f>E99-G99</f>
        <v>0</v>
      </c>
      <c r="J99" s="620" t="s">
        <v>172</v>
      </c>
    </row>
    <row r="100" spans="1:10" ht="80.45" hidden="1" customHeight="1" x14ac:dyDescent="0.45">
      <c r="A100" s="604">
        <v>3</v>
      </c>
      <c r="B100" s="617" t="s">
        <v>169</v>
      </c>
      <c r="C100" s="607" t="s">
        <v>170</v>
      </c>
      <c r="D100" s="618"/>
      <c r="E100" s="618"/>
      <c r="F100" s="546"/>
      <c r="G100" s="613"/>
      <c r="H100" s="547"/>
      <c r="I100" s="547"/>
      <c r="J100" s="620" t="s">
        <v>171</v>
      </c>
    </row>
    <row r="101" spans="1:10" ht="100.5" hidden="1" customHeight="1" x14ac:dyDescent="0.45">
      <c r="A101" s="673"/>
      <c r="B101" s="612" t="s">
        <v>232</v>
      </c>
      <c r="C101" s="612"/>
      <c r="D101" s="606">
        <f t="shared" ref="D101:I101" si="14">D96+D98</f>
        <v>0</v>
      </c>
      <c r="E101" s="606">
        <f t="shared" si="14"/>
        <v>0</v>
      </c>
      <c r="F101" s="546">
        <f t="shared" si="14"/>
        <v>0</v>
      </c>
      <c r="G101" s="547">
        <f t="shared" si="14"/>
        <v>0</v>
      </c>
      <c r="H101" s="547">
        <f t="shared" si="14"/>
        <v>0</v>
      </c>
      <c r="I101" s="547">
        <f t="shared" si="14"/>
        <v>0</v>
      </c>
      <c r="J101" s="613"/>
    </row>
    <row r="102" spans="1:10" s="358" customFormat="1" ht="55.5" customHeight="1" x14ac:dyDescent="0.45">
      <c r="A102" s="604"/>
      <c r="B102" s="621" t="s">
        <v>243</v>
      </c>
      <c r="C102" s="621"/>
      <c r="D102" s="618">
        <f t="shared" ref="D102:I102" si="15">D79+D93</f>
        <v>284844.89899999998</v>
      </c>
      <c r="E102" s="618">
        <f t="shared" si="15"/>
        <v>-50831.442000000003</v>
      </c>
      <c r="F102" s="622">
        <f t="shared" si="15"/>
        <v>-64693.86</v>
      </c>
      <c r="G102" s="623">
        <f t="shared" si="15"/>
        <v>43381.307999999997</v>
      </c>
      <c r="H102" s="623">
        <f t="shared" si="15"/>
        <v>-27047.16</v>
      </c>
      <c r="I102" s="623">
        <f t="shared" si="15"/>
        <v>234013.45699999999</v>
      </c>
      <c r="J102" s="613"/>
    </row>
    <row r="103" spans="1:10" ht="55.5" customHeight="1" x14ac:dyDescent="0.45">
      <c r="A103" s="624"/>
      <c r="B103" s="1866" t="s">
        <v>248</v>
      </c>
      <c r="C103" s="1867"/>
      <c r="D103" s="625"/>
      <c r="E103" s="625">
        <f>E102</f>
        <v>-50831.442000000003</v>
      </c>
      <c r="F103" s="625">
        <f>F102</f>
        <v>-64693.86</v>
      </c>
      <c r="G103" s="627"/>
      <c r="H103" s="627"/>
      <c r="I103" s="627"/>
      <c r="J103" s="628"/>
    </row>
    <row r="104" spans="1:10" ht="55.5" customHeight="1" x14ac:dyDescent="0.45">
      <c r="A104" s="624"/>
      <c r="B104" s="670" t="s">
        <v>247</v>
      </c>
      <c r="C104" s="671"/>
      <c r="D104" s="625"/>
      <c r="E104" s="625">
        <f>E79</f>
        <v>-34662.966</v>
      </c>
      <c r="F104" s="626">
        <f>F79</f>
        <v>-60903.576999999997</v>
      </c>
      <c r="G104" s="627"/>
      <c r="H104" s="627"/>
      <c r="I104" s="627"/>
      <c r="J104" s="628"/>
    </row>
    <row r="105" spans="1:10" ht="66" x14ac:dyDescent="0.45">
      <c r="A105" s="631"/>
      <c r="B105" s="632" t="s">
        <v>246</v>
      </c>
      <c r="C105" s="633"/>
      <c r="D105" s="634"/>
      <c r="E105" s="634">
        <f>E93</f>
        <v>-16168.476000000001</v>
      </c>
      <c r="F105" s="635">
        <f>F93</f>
        <v>-3790.2829999999999</v>
      </c>
      <c r="G105" s="636"/>
      <c r="H105" s="636"/>
      <c r="I105" s="636"/>
      <c r="J105" s="637"/>
    </row>
    <row r="106" spans="1:10" ht="33" x14ac:dyDescent="0.45">
      <c r="A106" s="648" t="s">
        <v>444</v>
      </c>
      <c r="B106" s="632"/>
      <c r="C106" s="633"/>
      <c r="D106" s="634"/>
      <c r="E106" s="634"/>
      <c r="F106" s="635"/>
      <c r="G106" s="636"/>
      <c r="H106" s="636"/>
      <c r="I106" s="636"/>
      <c r="J106" s="637"/>
    </row>
    <row r="107" spans="1:10" ht="33" x14ac:dyDescent="0.45">
      <c r="A107" s="631"/>
      <c r="B107" s="632"/>
      <c r="C107" s="633"/>
      <c r="D107" s="634"/>
      <c r="E107" s="634"/>
      <c r="F107" s="635"/>
      <c r="G107" s="636"/>
      <c r="H107" s="636"/>
      <c r="I107" s="636"/>
      <c r="J107" s="637"/>
    </row>
    <row r="108" spans="1:10" ht="33" x14ac:dyDescent="0.45">
      <c r="A108" s="631"/>
      <c r="B108" s="632"/>
      <c r="C108" s="633"/>
      <c r="D108" s="634"/>
      <c r="E108" s="634"/>
      <c r="F108" s="635"/>
      <c r="G108" s="636"/>
      <c r="H108" s="636"/>
      <c r="I108" s="636"/>
      <c r="J108" s="637"/>
    </row>
    <row r="109" spans="1:10" s="201" customFormat="1" ht="34.5" x14ac:dyDescent="0.45">
      <c r="A109" s="631"/>
      <c r="B109" s="643" t="s">
        <v>7</v>
      </c>
      <c r="C109" s="643"/>
      <c r="D109" s="644"/>
      <c r="E109" s="644"/>
      <c r="F109" s="645"/>
      <c r="G109" s="646"/>
      <c r="H109" s="646"/>
      <c r="I109" s="646"/>
      <c r="J109" s="647" t="s">
        <v>8</v>
      </c>
    </row>
    <row r="110" spans="1:10" ht="20.25" customHeight="1" x14ac:dyDescent="0.45">
      <c r="A110" s="631"/>
      <c r="B110" s="638"/>
      <c r="C110" s="638"/>
      <c r="D110" s="634"/>
      <c r="E110" s="634"/>
      <c r="F110" s="635"/>
      <c r="G110" s="636"/>
      <c r="H110" s="636"/>
      <c r="I110" s="636"/>
      <c r="J110" s="639"/>
    </row>
    <row r="112" spans="1:10" hidden="1" x14ac:dyDescent="0.3">
      <c r="A112" s="169" t="s">
        <v>96</v>
      </c>
      <c r="B112" s="145" t="s">
        <v>213</v>
      </c>
      <c r="C112" s="145" t="s">
        <v>214</v>
      </c>
      <c r="D112" s="345" t="s">
        <v>215</v>
      </c>
      <c r="E112" s="345" t="s">
        <v>215</v>
      </c>
      <c r="F112" s="455"/>
      <c r="J112" s="44"/>
    </row>
    <row r="113" spans="1:10" hidden="1" x14ac:dyDescent="0.3">
      <c r="A113" s="1842">
        <v>70101</v>
      </c>
      <c r="B113" s="146" t="s">
        <v>205</v>
      </c>
      <c r="C113" s="146">
        <v>3132</v>
      </c>
      <c r="D113" s="346">
        <v>-7.673</v>
      </c>
      <c r="E113" s="346">
        <v>-7.673</v>
      </c>
      <c r="F113" s="455" t="s">
        <v>208</v>
      </c>
      <c r="G113" s="195">
        <f>E113+E114+E115+E116</f>
        <v>-59.658000000000001</v>
      </c>
      <c r="H113" s="195" t="e">
        <f>F113+F119</f>
        <v>#VALUE!</v>
      </c>
      <c r="I113" s="195">
        <f>G113+G119</f>
        <v>-228.358</v>
      </c>
      <c r="J113" s="44"/>
    </row>
    <row r="114" spans="1:10" hidden="1" x14ac:dyDescent="0.3">
      <c r="A114" s="1843"/>
      <c r="B114" s="146" t="s">
        <v>206</v>
      </c>
      <c r="C114" s="146">
        <v>3132</v>
      </c>
      <c r="D114" s="347">
        <v>-27.95</v>
      </c>
      <c r="E114" s="347">
        <v>-27.95</v>
      </c>
      <c r="F114" s="455" t="s">
        <v>208</v>
      </c>
      <c r="H114" s="195" t="e">
        <f>#REF!</f>
        <v>#REF!</v>
      </c>
      <c r="I114" s="195" t="e">
        <f>#REF!</f>
        <v>#REF!</v>
      </c>
    </row>
    <row r="115" spans="1:10" hidden="1" x14ac:dyDescent="0.3">
      <c r="A115" s="1843"/>
      <c r="B115" s="146" t="s">
        <v>228</v>
      </c>
      <c r="C115" s="146">
        <v>3210</v>
      </c>
      <c r="D115" s="347"/>
      <c r="E115" s="347"/>
      <c r="F115" s="455" t="s">
        <v>208</v>
      </c>
      <c r="G115" s="195">
        <v>-100</v>
      </c>
    </row>
    <row r="116" spans="1:10" hidden="1" x14ac:dyDescent="0.3">
      <c r="A116" s="1843"/>
      <c r="B116" s="146" t="s">
        <v>229</v>
      </c>
      <c r="C116" s="146">
        <v>3210</v>
      </c>
      <c r="D116" s="347">
        <v>-24.035</v>
      </c>
      <c r="E116" s="347">
        <v>-24.035</v>
      </c>
      <c r="F116" s="455" t="s">
        <v>208</v>
      </c>
    </row>
    <row r="117" spans="1:10" hidden="1" x14ac:dyDescent="0.3">
      <c r="A117" s="1844"/>
      <c r="B117" s="146" t="s">
        <v>210</v>
      </c>
      <c r="C117" s="146">
        <v>3110</v>
      </c>
      <c r="D117" s="347">
        <v>-3.8559999999999999</v>
      </c>
      <c r="E117" s="347">
        <v>-3.8559999999999999</v>
      </c>
      <c r="F117" s="455" t="s">
        <v>209</v>
      </c>
    </row>
    <row r="118" spans="1:10" hidden="1" x14ac:dyDescent="0.3">
      <c r="A118" s="1842">
        <v>70201</v>
      </c>
      <c r="B118" s="146" t="s">
        <v>204</v>
      </c>
      <c r="C118" s="146">
        <v>3132</v>
      </c>
      <c r="D118" s="347"/>
      <c r="E118" s="347"/>
      <c r="F118" s="455" t="s">
        <v>208</v>
      </c>
      <c r="G118" s="195">
        <f>E118+E119+E122</f>
        <v>-166.34200000000001</v>
      </c>
    </row>
    <row r="119" spans="1:10" hidden="1" x14ac:dyDescent="0.3">
      <c r="A119" s="1843"/>
      <c r="B119" s="146" t="s">
        <v>224</v>
      </c>
      <c r="C119" s="146">
        <v>3132</v>
      </c>
      <c r="D119" s="347">
        <v>-148.01</v>
      </c>
      <c r="E119" s="347">
        <v>-148.01</v>
      </c>
      <c r="F119" s="455" t="s">
        <v>208</v>
      </c>
      <c r="G119" s="195">
        <f>E119+E122+E120+E121</f>
        <v>-168.7</v>
      </c>
      <c r="H119" s="195">
        <v>168.7</v>
      </c>
      <c r="I119" s="195">
        <v>168.7</v>
      </c>
    </row>
    <row r="120" spans="1:10" hidden="1" x14ac:dyDescent="0.3">
      <c r="A120" s="1843"/>
      <c r="B120" s="146" t="s">
        <v>230</v>
      </c>
      <c r="C120" s="146">
        <v>3132</v>
      </c>
      <c r="D120" s="347">
        <v>-1.9750000000000001</v>
      </c>
      <c r="E120" s="347">
        <v>-1.9750000000000001</v>
      </c>
      <c r="F120" s="455" t="s">
        <v>208</v>
      </c>
    </row>
    <row r="121" spans="1:10" hidden="1" x14ac:dyDescent="0.3">
      <c r="A121" s="1843"/>
      <c r="B121" s="146" t="s">
        <v>231</v>
      </c>
      <c r="C121" s="146">
        <v>3132</v>
      </c>
      <c r="D121" s="347">
        <v>-0.38300000000000001</v>
      </c>
      <c r="E121" s="347">
        <v>-0.38300000000000001</v>
      </c>
      <c r="F121" s="455" t="s">
        <v>208</v>
      </c>
    </row>
    <row r="122" spans="1:10" hidden="1" x14ac:dyDescent="0.3">
      <c r="A122" s="1843"/>
      <c r="B122" s="146" t="s">
        <v>212</v>
      </c>
      <c r="C122" s="146">
        <v>3132</v>
      </c>
      <c r="D122" s="347">
        <v>-18.332000000000001</v>
      </c>
      <c r="E122" s="347">
        <v>-18.332000000000001</v>
      </c>
      <c r="F122" s="455" t="s">
        <v>208</v>
      </c>
    </row>
    <row r="123" spans="1:10" hidden="1" x14ac:dyDescent="0.3">
      <c r="A123" s="1844"/>
      <c r="B123" s="146" t="s">
        <v>211</v>
      </c>
      <c r="C123" s="146">
        <v>3110</v>
      </c>
      <c r="D123" s="347">
        <v>-0.34200000000000003</v>
      </c>
      <c r="E123" s="347">
        <v>-0.34200000000000003</v>
      </c>
      <c r="F123" s="455" t="s">
        <v>209</v>
      </c>
    </row>
    <row r="124" spans="1:10" hidden="1" x14ac:dyDescent="0.3">
      <c r="A124" s="669">
        <v>150110</v>
      </c>
      <c r="B124" s="146" t="s">
        <v>226</v>
      </c>
      <c r="C124" s="146">
        <v>3142</v>
      </c>
      <c r="D124" s="347">
        <v>-370</v>
      </c>
      <c r="E124" s="347">
        <v>-370</v>
      </c>
      <c r="F124" s="455" t="s">
        <v>227</v>
      </c>
    </row>
    <row r="125" spans="1:10" hidden="1" x14ac:dyDescent="0.3">
      <c r="A125" s="169">
        <v>70501</v>
      </c>
      <c r="B125" s="146" t="s">
        <v>207</v>
      </c>
      <c r="C125" s="146">
        <v>2230</v>
      </c>
      <c r="D125" s="347">
        <v>-200</v>
      </c>
      <c r="E125" s="347">
        <v>-200</v>
      </c>
      <c r="F125" s="455" t="s">
        <v>220</v>
      </c>
    </row>
    <row r="126" spans="1:10" hidden="1" x14ac:dyDescent="0.3">
      <c r="A126" s="1842">
        <v>91108</v>
      </c>
      <c r="B126" s="1852" t="s">
        <v>223</v>
      </c>
      <c r="C126" s="146">
        <v>2240</v>
      </c>
      <c r="D126" s="347">
        <v>-112.8</v>
      </c>
      <c r="E126" s="347">
        <v>-112.8</v>
      </c>
      <c r="F126" s="455" t="s">
        <v>221</v>
      </c>
    </row>
    <row r="127" spans="1:10" hidden="1" x14ac:dyDescent="0.3">
      <c r="A127" s="1844"/>
      <c r="B127" s="1853"/>
      <c r="C127" s="146">
        <v>2730</v>
      </c>
      <c r="D127" s="347">
        <v>-23.259</v>
      </c>
      <c r="E127" s="347">
        <v>-23.259</v>
      </c>
      <c r="F127" s="455" t="s">
        <v>222</v>
      </c>
    </row>
    <row r="128" spans="1:10" hidden="1" x14ac:dyDescent="0.3">
      <c r="A128" s="1837" t="s">
        <v>216</v>
      </c>
      <c r="B128" s="1838"/>
      <c r="C128" s="1839"/>
      <c r="D128" s="347">
        <f>SUM(D113:D127)</f>
        <v>-938.61500000000001</v>
      </c>
      <c r="E128" s="347">
        <f>SUM(E113:E127)</f>
        <v>-938.61500000000001</v>
      </c>
      <c r="F128" s="455"/>
    </row>
  </sheetData>
  <mergeCells count="12">
    <mergeCell ref="A128:C128"/>
    <mergeCell ref="B1:J2"/>
    <mergeCell ref="A5:J5"/>
    <mergeCell ref="J7:J8"/>
    <mergeCell ref="J10:J13"/>
    <mergeCell ref="A80:J80"/>
    <mergeCell ref="A94:J94"/>
    <mergeCell ref="B103:C103"/>
    <mergeCell ref="A113:A117"/>
    <mergeCell ref="A118:A123"/>
    <mergeCell ref="A126:A127"/>
    <mergeCell ref="B126:B127"/>
  </mergeCells>
  <pageMargins left="0.98425196850393704" right="0.39370078740157483" top="0.78740157480314965" bottom="0.39370078740157483" header="0" footer="0.11811023622047245"/>
  <pageSetup paperSize="9" scale="16" fitToHeight="2" orientation="portrait" r:id="rId1"/>
  <headerFooter alignWithMargins="0"/>
  <rowBreaks count="2" manualBreakCount="2">
    <brk id="79" max="7" man="1"/>
    <brk id="111" max="7"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131"/>
  <sheetViews>
    <sheetView zoomScale="40" zoomScaleNormal="40" workbookViewId="0">
      <pane xSplit="2" ySplit="6" topLeftCell="C81" activePane="bottomRight" state="frozen"/>
      <selection pane="topRight" activeCell="C1" sqref="C1"/>
      <selection pane="bottomLeft" activeCell="A5" sqref="A5"/>
      <selection pane="bottomRight" activeCell="B1" sqref="B1:J5"/>
    </sheetView>
  </sheetViews>
  <sheetFormatPr defaultColWidth="9.140625" defaultRowHeight="20.25" x14ac:dyDescent="0.3"/>
  <cols>
    <col min="1" max="1" width="7.42578125" style="170" customWidth="1"/>
    <col min="2" max="2" width="67.42578125" style="147" customWidth="1"/>
    <col min="3" max="3" width="67.28515625" style="147" customWidth="1"/>
    <col min="4" max="4" width="33" style="344" customWidth="1"/>
    <col min="5" max="5" width="31.7109375" style="344" customWidth="1"/>
    <col min="6" max="6" width="30.7109375" style="453" customWidth="1"/>
    <col min="7" max="7" width="28.140625" style="195" customWidth="1"/>
    <col min="8" max="8" width="30.42578125" style="195" customWidth="1"/>
    <col min="9" max="9" width="32.42578125" style="195" customWidth="1"/>
    <col min="10" max="10" width="155.85546875" style="43" customWidth="1"/>
    <col min="11" max="11" width="58.5703125" style="1" hidden="1" customWidth="1"/>
    <col min="12" max="12" width="14.85546875" style="1" hidden="1" customWidth="1"/>
    <col min="13" max="13" width="13.42578125" style="1" hidden="1" customWidth="1"/>
    <col min="14" max="14" width="11" style="1" hidden="1" customWidth="1"/>
    <col min="15" max="15" width="36.5703125" style="1" customWidth="1"/>
    <col min="16" max="16" width="27" style="1" customWidth="1"/>
    <col min="17" max="16384" width="9.140625" style="1"/>
  </cols>
  <sheetData>
    <row r="1" spans="1:15" ht="35.25" x14ac:dyDescent="0.3">
      <c r="A1" s="680"/>
      <c r="B1" s="1868" t="s">
        <v>479</v>
      </c>
      <c r="C1" s="1868"/>
      <c r="D1" s="1868"/>
      <c r="E1" s="1868"/>
      <c r="F1" s="1868"/>
      <c r="G1" s="1868"/>
      <c r="H1" s="1868"/>
      <c r="I1" s="1868"/>
      <c r="J1" s="1868"/>
    </row>
    <row r="2" spans="1:15" ht="35.25" x14ac:dyDescent="0.3">
      <c r="A2" s="680"/>
      <c r="B2" s="1868"/>
      <c r="C2" s="1868"/>
      <c r="D2" s="1868"/>
      <c r="E2" s="1868"/>
      <c r="F2" s="1868"/>
      <c r="G2" s="1868"/>
      <c r="H2" s="1868"/>
      <c r="I2" s="1868"/>
      <c r="J2" s="1868"/>
    </row>
    <row r="3" spans="1:15" ht="35.25" x14ac:dyDescent="0.3">
      <c r="A3" s="680"/>
      <c r="B3" s="1868"/>
      <c r="C3" s="1868"/>
      <c r="D3" s="1868"/>
      <c r="E3" s="1868"/>
      <c r="F3" s="1868"/>
      <c r="G3" s="1868"/>
      <c r="H3" s="1868"/>
      <c r="I3" s="1868"/>
      <c r="J3" s="1868"/>
    </row>
    <row r="4" spans="1:15" ht="35.25" x14ac:dyDescent="0.3">
      <c r="A4" s="680"/>
      <c r="B4" s="1868"/>
      <c r="C4" s="1868"/>
      <c r="D4" s="1868"/>
      <c r="E4" s="1868"/>
      <c r="F4" s="1868"/>
      <c r="G4" s="1868"/>
      <c r="H4" s="1868"/>
      <c r="I4" s="1868"/>
      <c r="J4" s="1868"/>
    </row>
    <row r="5" spans="1:15" ht="35.25" x14ac:dyDescent="0.3">
      <c r="A5" s="680"/>
      <c r="B5" s="1869"/>
      <c r="C5" s="1869"/>
      <c r="D5" s="1869"/>
      <c r="E5" s="1869"/>
      <c r="F5" s="1869"/>
      <c r="G5" s="1869"/>
      <c r="H5" s="1869"/>
      <c r="I5" s="1869"/>
      <c r="J5" s="1869"/>
    </row>
    <row r="6" spans="1:15" s="201" customFormat="1" ht="105.75" x14ac:dyDescent="0.4">
      <c r="A6" s="681" t="s">
        <v>414</v>
      </c>
      <c r="B6" s="681" t="s">
        <v>21</v>
      </c>
      <c r="C6" s="681" t="s">
        <v>22</v>
      </c>
      <c r="D6" s="682" t="s">
        <v>322</v>
      </c>
      <c r="E6" s="682" t="s">
        <v>254</v>
      </c>
      <c r="F6" s="683" t="s">
        <v>23</v>
      </c>
      <c r="G6" s="684" t="s">
        <v>24</v>
      </c>
      <c r="H6" s="684" t="s">
        <v>25</v>
      </c>
      <c r="I6" s="682" t="s">
        <v>253</v>
      </c>
      <c r="J6" s="681" t="s">
        <v>2</v>
      </c>
      <c r="K6" s="200" t="s">
        <v>27</v>
      </c>
      <c r="L6" s="201" t="s">
        <v>26</v>
      </c>
    </row>
    <row r="7" spans="1:15" ht="47.25" hidden="1" customHeight="1" x14ac:dyDescent="0.3">
      <c r="A7" s="681">
        <v>1</v>
      </c>
      <c r="B7" s="685" t="s">
        <v>16</v>
      </c>
      <c r="C7" s="686" t="s">
        <v>28</v>
      </c>
      <c r="D7" s="687"/>
      <c r="E7" s="687"/>
      <c r="F7" s="688">
        <f>E7</f>
        <v>0</v>
      </c>
      <c r="G7" s="689"/>
      <c r="H7" s="689">
        <f>D7-F7</f>
        <v>0</v>
      </c>
      <c r="I7" s="689">
        <f>E7-G7</f>
        <v>0</v>
      </c>
      <c r="J7" s="690"/>
      <c r="K7" s="19"/>
      <c r="L7" s="7"/>
    </row>
    <row r="8" spans="1:15" ht="32.25" customHeight="1" x14ac:dyDescent="0.3">
      <c r="A8" s="1870" t="s">
        <v>149</v>
      </c>
      <c r="B8" s="1871"/>
      <c r="C8" s="1871"/>
      <c r="D8" s="1871"/>
      <c r="E8" s="1871"/>
      <c r="F8" s="1871"/>
      <c r="G8" s="1871"/>
      <c r="H8" s="1871"/>
      <c r="I8" s="1871"/>
      <c r="J8" s="1872"/>
      <c r="K8" s="19"/>
      <c r="L8" s="7"/>
    </row>
    <row r="9" spans="1:15" ht="68.25" customHeight="1" x14ac:dyDescent="0.3">
      <c r="A9" s="691">
        <v>1</v>
      </c>
      <c r="B9" s="692" t="s">
        <v>267</v>
      </c>
      <c r="C9" s="693" t="s">
        <v>278</v>
      </c>
      <c r="D9" s="694">
        <v>1744.9290000000001</v>
      </c>
      <c r="E9" s="694">
        <v>-193.881</v>
      </c>
      <c r="F9" s="695">
        <v>-193.881</v>
      </c>
      <c r="G9" s="689"/>
      <c r="H9" s="689"/>
      <c r="I9" s="689">
        <f t="shared" ref="I9:I69" si="0">D9+E9</f>
        <v>1551.048</v>
      </c>
      <c r="J9" s="692" t="s">
        <v>256</v>
      </c>
      <c r="K9" s="19"/>
      <c r="L9" s="8"/>
      <c r="M9" s="8"/>
      <c r="O9" s="8"/>
    </row>
    <row r="10" spans="1:15" ht="96.4" customHeight="1" x14ac:dyDescent="0.3">
      <c r="A10" s="691">
        <v>2</v>
      </c>
      <c r="B10" s="692" t="s">
        <v>270</v>
      </c>
      <c r="C10" s="693" t="s">
        <v>278</v>
      </c>
      <c r="D10" s="694">
        <f>233.688</f>
        <v>233.68799999999999</v>
      </c>
      <c r="E10" s="695">
        <f>-233.688</f>
        <v>-233.68799999999999</v>
      </c>
      <c r="F10" s="695">
        <f>-233.688</f>
        <v>-233.68799999999999</v>
      </c>
      <c r="G10" s="689"/>
      <c r="H10" s="689"/>
      <c r="I10" s="689">
        <f t="shared" si="0"/>
        <v>0</v>
      </c>
      <c r="J10" s="1873" t="s">
        <v>428</v>
      </c>
      <c r="K10" s="19"/>
      <c r="L10" s="8"/>
      <c r="M10" s="8"/>
      <c r="O10" s="8"/>
    </row>
    <row r="11" spans="1:15" ht="96.4" customHeight="1" x14ac:dyDescent="0.3">
      <c r="A11" s="691">
        <v>3</v>
      </c>
      <c r="B11" s="692" t="s">
        <v>270</v>
      </c>
      <c r="C11" s="693" t="s">
        <v>387</v>
      </c>
      <c r="D11" s="694"/>
      <c r="E11" s="695">
        <v>48.685000000000002</v>
      </c>
      <c r="F11" s="695"/>
      <c r="G11" s="689"/>
      <c r="H11" s="689">
        <v>48.685000000000002</v>
      </c>
      <c r="I11" s="689">
        <f t="shared" si="0"/>
        <v>48.685000000000002</v>
      </c>
      <c r="J11" s="1874"/>
      <c r="K11" s="19"/>
      <c r="L11" s="8"/>
      <c r="M11" s="8"/>
      <c r="O11" s="8"/>
    </row>
    <row r="12" spans="1:15" ht="189.75" customHeight="1" x14ac:dyDescent="0.3">
      <c r="A12" s="679">
        <v>4</v>
      </c>
      <c r="B12" s="696" t="s">
        <v>385</v>
      </c>
      <c r="C12" s="697" t="s">
        <v>278</v>
      </c>
      <c r="D12" s="694"/>
      <c r="E12" s="698">
        <f>6.887+0.209</f>
        <v>7.0960000000000001</v>
      </c>
      <c r="F12" s="698">
        <f>6.887+0.209</f>
        <v>7.0960000000000001</v>
      </c>
      <c r="G12" s="698">
        <v>6.8869999999999996</v>
      </c>
      <c r="H12" s="689">
        <v>0.20899999999999999</v>
      </c>
      <c r="I12" s="689">
        <f>D12+E12</f>
        <v>7.0960000000000001</v>
      </c>
      <c r="J12" s="699" t="s">
        <v>361</v>
      </c>
      <c r="K12" s="23"/>
      <c r="L12" s="8"/>
      <c r="M12" s="8"/>
    </row>
    <row r="13" spans="1:15" ht="96.4" customHeight="1" x14ac:dyDescent="0.3">
      <c r="A13" s="691">
        <v>5</v>
      </c>
      <c r="B13" s="692" t="s">
        <v>271</v>
      </c>
      <c r="C13" s="693" t="s">
        <v>277</v>
      </c>
      <c r="D13" s="694">
        <f>389.48</f>
        <v>389.48</v>
      </c>
      <c r="E13" s="695">
        <v>-389.48</v>
      </c>
      <c r="F13" s="695">
        <v>-389.48</v>
      </c>
      <c r="G13" s="689"/>
      <c r="H13" s="689"/>
      <c r="I13" s="689">
        <f t="shared" si="0"/>
        <v>0</v>
      </c>
      <c r="J13" s="1875" t="s">
        <v>429</v>
      </c>
      <c r="K13" s="19"/>
      <c r="L13" s="8"/>
      <c r="M13" s="8"/>
      <c r="O13" s="8"/>
    </row>
    <row r="14" spans="1:15" ht="86.25" hidden="1" customHeight="1" x14ac:dyDescent="0.3">
      <c r="A14" s="691"/>
      <c r="B14" s="692" t="s">
        <v>271</v>
      </c>
      <c r="C14" s="693" t="s">
        <v>371</v>
      </c>
      <c r="D14" s="694"/>
      <c r="E14" s="694"/>
      <c r="F14" s="695"/>
      <c r="G14" s="689"/>
      <c r="H14" s="689"/>
      <c r="I14" s="689">
        <f t="shared" si="0"/>
        <v>0</v>
      </c>
      <c r="J14" s="1876"/>
      <c r="K14" s="19"/>
      <c r="L14" s="8"/>
      <c r="M14" s="8"/>
      <c r="O14" s="8"/>
    </row>
    <row r="15" spans="1:15" ht="86.25" hidden="1" customHeight="1" x14ac:dyDescent="0.3">
      <c r="A15" s="691"/>
      <c r="B15" s="692" t="s">
        <v>271</v>
      </c>
      <c r="C15" s="693" t="s">
        <v>372</v>
      </c>
      <c r="D15" s="694"/>
      <c r="E15" s="694"/>
      <c r="F15" s="695"/>
      <c r="G15" s="689"/>
      <c r="H15" s="689"/>
      <c r="I15" s="689">
        <f t="shared" si="0"/>
        <v>0</v>
      </c>
      <c r="J15" s="1876"/>
      <c r="K15" s="19"/>
      <c r="L15" s="8"/>
      <c r="M15" s="8"/>
      <c r="O15" s="8"/>
    </row>
    <row r="16" spans="1:15" ht="86.25" customHeight="1" x14ac:dyDescent="0.3">
      <c r="A16" s="691">
        <v>6</v>
      </c>
      <c r="B16" s="692" t="s">
        <v>271</v>
      </c>
      <c r="C16" s="693" t="s">
        <v>386</v>
      </c>
      <c r="D16" s="694"/>
      <c r="E16" s="694">
        <v>48.685000000000002</v>
      </c>
      <c r="F16" s="695"/>
      <c r="G16" s="689"/>
      <c r="H16" s="689">
        <v>48.685000000000002</v>
      </c>
      <c r="I16" s="689">
        <f t="shared" si="0"/>
        <v>48.685000000000002</v>
      </c>
      <c r="J16" s="1877"/>
      <c r="K16" s="19"/>
      <c r="L16" s="8"/>
      <c r="M16" s="8"/>
      <c r="O16" s="8"/>
    </row>
    <row r="17" spans="1:15" ht="102.6" customHeight="1" x14ac:dyDescent="0.3">
      <c r="A17" s="691">
        <v>7</v>
      </c>
      <c r="B17" s="692" t="s">
        <v>266</v>
      </c>
      <c r="C17" s="693" t="s">
        <v>277</v>
      </c>
      <c r="D17" s="694">
        <v>268.33600000000001</v>
      </c>
      <c r="E17" s="694">
        <v>-128.41399999999999</v>
      </c>
      <c r="F17" s="695">
        <v>-128.41399999999999</v>
      </c>
      <c r="G17" s="689"/>
      <c r="H17" s="689"/>
      <c r="I17" s="689">
        <f>D17+E17</f>
        <v>139.922</v>
      </c>
      <c r="J17" s="700" t="s">
        <v>430</v>
      </c>
      <c r="K17" s="19"/>
      <c r="L17" s="8"/>
      <c r="M17" s="8"/>
      <c r="O17" s="8"/>
    </row>
    <row r="18" spans="1:15" ht="110.1" customHeight="1" x14ac:dyDescent="0.3">
      <c r="A18" s="691">
        <v>8</v>
      </c>
      <c r="B18" s="692" t="s">
        <v>268</v>
      </c>
      <c r="C18" s="693" t="s">
        <v>277</v>
      </c>
      <c r="D18" s="694">
        <v>299</v>
      </c>
      <c r="E18" s="694">
        <v>-299</v>
      </c>
      <c r="F18" s="695">
        <v>-299</v>
      </c>
      <c r="G18" s="689"/>
      <c r="H18" s="689"/>
      <c r="I18" s="689">
        <f>D18+E18</f>
        <v>0</v>
      </c>
      <c r="J18" s="701" t="s">
        <v>345</v>
      </c>
      <c r="K18" s="19"/>
      <c r="L18" s="8"/>
      <c r="M18" s="8"/>
      <c r="O18" s="8"/>
    </row>
    <row r="19" spans="1:15" ht="139.9" customHeight="1" x14ac:dyDescent="0.3">
      <c r="A19" s="679">
        <v>9</v>
      </c>
      <c r="B19" s="699" t="s">
        <v>366</v>
      </c>
      <c r="C19" s="697" t="s">
        <v>277</v>
      </c>
      <c r="D19" s="702"/>
      <c r="E19" s="698">
        <v>423</v>
      </c>
      <c r="F19" s="698">
        <v>423</v>
      </c>
      <c r="G19" s="689">
        <f>E19</f>
        <v>423</v>
      </c>
      <c r="H19" s="689"/>
      <c r="I19" s="689">
        <f>E19</f>
        <v>423</v>
      </c>
      <c r="J19" s="699" t="s">
        <v>361</v>
      </c>
      <c r="K19" s="23"/>
      <c r="L19" s="8"/>
      <c r="M19" s="8"/>
    </row>
    <row r="20" spans="1:15" ht="184.15" customHeight="1" x14ac:dyDescent="0.3">
      <c r="A20" s="691">
        <v>10</v>
      </c>
      <c r="B20" s="696" t="s">
        <v>410</v>
      </c>
      <c r="C20" s="693" t="s">
        <v>277</v>
      </c>
      <c r="D20" s="694"/>
      <c r="E20" s="694">
        <f>214.325+6.433</f>
        <v>220.75800000000001</v>
      </c>
      <c r="F20" s="694">
        <f>214.325+6.433</f>
        <v>220.75800000000001</v>
      </c>
      <c r="G20" s="694">
        <v>214.32499999999999</v>
      </c>
      <c r="H20" s="689">
        <v>6.4329999999999998</v>
      </c>
      <c r="I20" s="689">
        <f>E20</f>
        <v>220.75800000000001</v>
      </c>
      <c r="J20" s="701" t="s">
        <v>361</v>
      </c>
      <c r="K20" s="19"/>
      <c r="L20" s="8"/>
      <c r="M20" s="8"/>
      <c r="O20" s="8"/>
    </row>
    <row r="21" spans="1:15" ht="95.1" customHeight="1" x14ac:dyDescent="0.3">
      <c r="A21" s="691">
        <v>11</v>
      </c>
      <c r="B21" s="692" t="s">
        <v>459</v>
      </c>
      <c r="C21" s="693" t="s">
        <v>279</v>
      </c>
      <c r="D21" s="694">
        <v>585.67499999999995</v>
      </c>
      <c r="E21" s="694">
        <v>-585.67499999999995</v>
      </c>
      <c r="F21" s="695">
        <v>-585.67499999999995</v>
      </c>
      <c r="G21" s="689"/>
      <c r="H21" s="689"/>
      <c r="I21" s="689">
        <f>D21+E21</f>
        <v>0</v>
      </c>
      <c r="J21" s="692" t="s">
        <v>346</v>
      </c>
      <c r="K21" s="19"/>
      <c r="L21" s="8"/>
      <c r="M21" s="8"/>
      <c r="O21" s="8"/>
    </row>
    <row r="22" spans="1:15" ht="96.4" customHeight="1" x14ac:dyDescent="0.3">
      <c r="A22" s="691">
        <v>12</v>
      </c>
      <c r="B22" s="692" t="s">
        <v>265</v>
      </c>
      <c r="C22" s="693" t="s">
        <v>276</v>
      </c>
      <c r="D22" s="682">
        <f>55.146</f>
        <v>55.146000000000001</v>
      </c>
      <c r="E22" s="682">
        <v>-55.146000000000001</v>
      </c>
      <c r="F22" s="703">
        <v>-55.146000000000001</v>
      </c>
      <c r="G22" s="689"/>
      <c r="H22" s="689"/>
      <c r="I22" s="689">
        <f>D22+E22</f>
        <v>0</v>
      </c>
      <c r="J22" s="704" t="s">
        <v>409</v>
      </c>
      <c r="K22" s="19"/>
      <c r="L22" s="8"/>
      <c r="M22" s="8"/>
      <c r="O22" s="8"/>
    </row>
    <row r="23" spans="1:15" s="440" customFormat="1" ht="78.75" customHeight="1" x14ac:dyDescent="0.3">
      <c r="A23" s="705"/>
      <c r="B23" s="706" t="s">
        <v>378</v>
      </c>
      <c r="C23" s="707"/>
      <c r="D23" s="708">
        <f>SUM(D9:D22)</f>
        <v>3576.2539999999999</v>
      </c>
      <c r="E23" s="708">
        <f>SUM(E9:E22)</f>
        <v>-1137.06</v>
      </c>
      <c r="F23" s="708">
        <f t="shared" ref="F23:I23" si="1">SUM(F9:F22)</f>
        <v>-1234.43</v>
      </c>
      <c r="G23" s="708">
        <f t="shared" si="1"/>
        <v>644.21199999999999</v>
      </c>
      <c r="H23" s="708">
        <f t="shared" si="1"/>
        <v>104.012</v>
      </c>
      <c r="I23" s="708">
        <f t="shared" si="1"/>
        <v>2439.194</v>
      </c>
      <c r="J23" s="709"/>
      <c r="K23" s="438"/>
      <c r="L23" s="439"/>
      <c r="M23" s="439"/>
    </row>
    <row r="24" spans="1:15" ht="101.25" customHeight="1" x14ac:dyDescent="0.3">
      <c r="A24" s="691">
        <v>13</v>
      </c>
      <c r="B24" s="692" t="s">
        <v>259</v>
      </c>
      <c r="C24" s="697" t="s">
        <v>275</v>
      </c>
      <c r="D24" s="694">
        <v>3000</v>
      </c>
      <c r="E24" s="694">
        <v>-3000</v>
      </c>
      <c r="F24" s="695">
        <v>-3000</v>
      </c>
      <c r="G24" s="689"/>
      <c r="H24" s="689"/>
      <c r="I24" s="689">
        <f t="shared" si="0"/>
        <v>0</v>
      </c>
      <c r="J24" s="710" t="s">
        <v>431</v>
      </c>
      <c r="K24" s="19"/>
      <c r="L24" s="8"/>
      <c r="M24" s="8"/>
      <c r="O24" s="8"/>
    </row>
    <row r="25" spans="1:15" ht="91.7" customHeight="1" x14ac:dyDescent="0.3">
      <c r="A25" s="691">
        <v>14</v>
      </c>
      <c r="B25" s="692" t="s">
        <v>260</v>
      </c>
      <c r="C25" s="697" t="s">
        <v>275</v>
      </c>
      <c r="D25" s="694">
        <v>4604.576</v>
      </c>
      <c r="E25" s="694">
        <f>-D25</f>
        <v>-4604.576</v>
      </c>
      <c r="F25" s="695">
        <f>E25</f>
        <v>-4604.576</v>
      </c>
      <c r="G25" s="689"/>
      <c r="H25" s="689"/>
      <c r="I25" s="689">
        <f t="shared" si="0"/>
        <v>0</v>
      </c>
      <c r="J25" s="710" t="s">
        <v>432</v>
      </c>
      <c r="K25" s="19"/>
      <c r="L25" s="8"/>
      <c r="M25" s="8"/>
      <c r="O25" s="8"/>
    </row>
    <row r="26" spans="1:15" ht="47.85" hidden="1" customHeight="1" x14ac:dyDescent="0.3">
      <c r="A26" s="691"/>
      <c r="B26" s="692" t="s">
        <v>261</v>
      </c>
      <c r="C26" s="697" t="s">
        <v>280</v>
      </c>
      <c r="D26" s="694">
        <v>0</v>
      </c>
      <c r="E26" s="711">
        <v>0</v>
      </c>
      <c r="F26" s="695">
        <v>0</v>
      </c>
      <c r="G26" s="689"/>
      <c r="H26" s="689"/>
      <c r="I26" s="689">
        <f t="shared" si="0"/>
        <v>0</v>
      </c>
      <c r="J26" s="712" t="s">
        <v>272</v>
      </c>
      <c r="K26" s="19"/>
      <c r="L26" s="8"/>
      <c r="M26" s="8"/>
      <c r="O26" s="8"/>
    </row>
    <row r="27" spans="1:15" ht="108" customHeight="1" x14ac:dyDescent="0.3">
      <c r="A27" s="679">
        <v>15</v>
      </c>
      <c r="B27" s="692" t="s">
        <v>262</v>
      </c>
      <c r="C27" s="697" t="s">
        <v>275</v>
      </c>
      <c r="D27" s="694">
        <v>5000</v>
      </c>
      <c r="E27" s="694">
        <v>-1000</v>
      </c>
      <c r="F27" s="695">
        <v>-1000</v>
      </c>
      <c r="G27" s="689"/>
      <c r="H27" s="689"/>
      <c r="I27" s="689">
        <f t="shared" si="0"/>
        <v>4000</v>
      </c>
      <c r="J27" s="692" t="s">
        <v>433</v>
      </c>
      <c r="K27" s="19"/>
      <c r="L27" s="8"/>
      <c r="M27" s="8"/>
      <c r="O27" s="8"/>
    </row>
    <row r="28" spans="1:15" s="440" customFormat="1" ht="74.849999999999994" hidden="1" customHeight="1" x14ac:dyDescent="0.3">
      <c r="A28" s="713"/>
      <c r="B28" s="706" t="s">
        <v>242</v>
      </c>
      <c r="C28" s="714"/>
      <c r="D28" s="708"/>
      <c r="E28" s="708"/>
      <c r="F28" s="695"/>
      <c r="G28" s="715"/>
      <c r="H28" s="715"/>
      <c r="I28" s="715">
        <f t="shared" si="0"/>
        <v>0</v>
      </c>
      <c r="J28" s="706" t="s">
        <v>350</v>
      </c>
      <c r="K28" s="438"/>
      <c r="L28" s="439"/>
      <c r="M28" s="439"/>
    </row>
    <row r="29" spans="1:15" ht="165.75" customHeight="1" x14ac:dyDescent="0.3">
      <c r="A29" s="679">
        <v>16</v>
      </c>
      <c r="B29" s="692" t="s">
        <v>264</v>
      </c>
      <c r="C29" s="697" t="s">
        <v>275</v>
      </c>
      <c r="D29" s="694">
        <v>120</v>
      </c>
      <c r="E29" s="694">
        <v>-120</v>
      </c>
      <c r="F29" s="695">
        <v>-120</v>
      </c>
      <c r="G29" s="689"/>
      <c r="H29" s="689"/>
      <c r="I29" s="689">
        <f t="shared" si="0"/>
        <v>0</v>
      </c>
      <c r="J29" s="692" t="s">
        <v>351</v>
      </c>
      <c r="K29" s="23"/>
      <c r="L29" s="8"/>
      <c r="M29" s="8"/>
    </row>
    <row r="30" spans="1:15" ht="183.4" customHeight="1" x14ac:dyDescent="0.3">
      <c r="A30" s="679">
        <v>17</v>
      </c>
      <c r="B30" s="699" t="s">
        <v>359</v>
      </c>
      <c r="C30" s="697" t="s">
        <v>275</v>
      </c>
      <c r="D30" s="694"/>
      <c r="E30" s="698">
        <v>965.12400000000002</v>
      </c>
      <c r="F30" s="698">
        <v>965.12400000000002</v>
      </c>
      <c r="G30" s="689">
        <f>E30</f>
        <v>965.12400000000002</v>
      </c>
      <c r="H30" s="689"/>
      <c r="I30" s="689">
        <f>D30+E30</f>
        <v>965.12400000000002</v>
      </c>
      <c r="J30" s="699" t="s">
        <v>361</v>
      </c>
      <c r="K30" s="23"/>
      <c r="L30" s="8"/>
      <c r="M30" s="8"/>
    </row>
    <row r="31" spans="1:15" ht="127.7" customHeight="1" x14ac:dyDescent="0.3">
      <c r="A31" s="679">
        <v>18</v>
      </c>
      <c r="B31" s="699" t="s">
        <v>360</v>
      </c>
      <c r="C31" s="697" t="s">
        <v>275</v>
      </c>
      <c r="D31" s="694"/>
      <c r="E31" s="698">
        <v>855.75199999999995</v>
      </c>
      <c r="F31" s="698">
        <v>855.75199999999995</v>
      </c>
      <c r="G31" s="689">
        <f>E31</f>
        <v>855.75199999999995</v>
      </c>
      <c r="H31" s="689"/>
      <c r="I31" s="689">
        <f>D31+E31</f>
        <v>855.75199999999995</v>
      </c>
      <c r="J31" s="699" t="s">
        <v>361</v>
      </c>
      <c r="K31" s="23"/>
      <c r="L31" s="8"/>
      <c r="M31" s="8"/>
    </row>
    <row r="32" spans="1:15" s="633" customFormat="1" ht="190.9" hidden="1" customHeight="1" x14ac:dyDescent="0.45">
      <c r="A32" s="679"/>
      <c r="B32" s="699" t="s">
        <v>452</v>
      </c>
      <c r="C32" s="697" t="s">
        <v>275</v>
      </c>
      <c r="D32" s="694"/>
      <c r="E32" s="698"/>
      <c r="F32" s="698">
        <f>E32</f>
        <v>0</v>
      </c>
      <c r="G32" s="689"/>
      <c r="H32" s="689"/>
      <c r="I32" s="689">
        <f>F32</f>
        <v>0</v>
      </c>
      <c r="J32" s="699" t="s">
        <v>454</v>
      </c>
      <c r="K32" s="616"/>
      <c r="L32" s="666"/>
      <c r="M32" s="666"/>
    </row>
    <row r="33" spans="1:15" s="633" customFormat="1" ht="192.2" customHeight="1" x14ac:dyDescent="0.45">
      <c r="A33" s="679">
        <v>19</v>
      </c>
      <c r="B33" s="692" t="s">
        <v>458</v>
      </c>
      <c r="C33" s="697" t="s">
        <v>275</v>
      </c>
      <c r="D33" s="694"/>
      <c r="E33" s="695">
        <v>4.74</v>
      </c>
      <c r="F33" s="695">
        <f>E33</f>
        <v>4.74</v>
      </c>
      <c r="G33" s="689"/>
      <c r="H33" s="689"/>
      <c r="I33" s="689">
        <f>D33+E33</f>
        <v>4.74</v>
      </c>
      <c r="J33" s="699" t="s">
        <v>460</v>
      </c>
      <c r="K33" s="616"/>
      <c r="L33" s="666"/>
      <c r="M33" s="666"/>
    </row>
    <row r="34" spans="1:15" s="633" customFormat="1" ht="158.25" customHeight="1" x14ac:dyDescent="0.45">
      <c r="A34" s="679">
        <v>20</v>
      </c>
      <c r="B34" s="692" t="s">
        <v>453</v>
      </c>
      <c r="C34" s="697" t="s">
        <v>275</v>
      </c>
      <c r="D34" s="694"/>
      <c r="E34" s="695">
        <v>196.381</v>
      </c>
      <c r="F34" s="695">
        <f>E34</f>
        <v>196.381</v>
      </c>
      <c r="G34" s="689"/>
      <c r="H34" s="689"/>
      <c r="I34" s="689">
        <f>D34+E34</f>
        <v>196.381</v>
      </c>
      <c r="J34" s="699" t="s">
        <v>462</v>
      </c>
      <c r="K34" s="616"/>
      <c r="L34" s="666"/>
      <c r="M34" s="666"/>
    </row>
    <row r="35" spans="1:15" ht="146.1" customHeight="1" x14ac:dyDescent="0.3">
      <c r="A35" s="679">
        <v>21</v>
      </c>
      <c r="B35" s="692" t="s">
        <v>373</v>
      </c>
      <c r="C35" s="697" t="s">
        <v>275</v>
      </c>
      <c r="D35" s="694">
        <v>39000</v>
      </c>
      <c r="E35" s="695">
        <f>-38930+62.664</f>
        <v>-38867.336000000003</v>
      </c>
      <c r="F35" s="695">
        <f>E35</f>
        <v>-38867.336000000003</v>
      </c>
      <c r="G35" s="689"/>
      <c r="H35" s="689"/>
      <c r="I35" s="688">
        <f t="shared" si="0"/>
        <v>132.66399999999999</v>
      </c>
      <c r="J35" s="692" t="s">
        <v>470</v>
      </c>
      <c r="K35" s="23"/>
      <c r="L35" s="8"/>
      <c r="M35" s="8"/>
    </row>
    <row r="36" spans="1:15" s="440" customFormat="1" ht="146.1" customHeight="1" x14ac:dyDescent="0.3">
      <c r="A36" s="713"/>
      <c r="B36" s="706" t="s">
        <v>380</v>
      </c>
      <c r="C36" s="714"/>
      <c r="D36" s="708">
        <f>SUM(D24:D35)</f>
        <v>51724.576000000001</v>
      </c>
      <c r="E36" s="708">
        <f t="shared" ref="E36:I36" si="2">SUM(E24:E35)</f>
        <v>-45569.915000000001</v>
      </c>
      <c r="F36" s="708">
        <f t="shared" si="2"/>
        <v>-45569.915000000001</v>
      </c>
      <c r="G36" s="708">
        <f t="shared" si="2"/>
        <v>1820.876</v>
      </c>
      <c r="H36" s="708">
        <f t="shared" si="2"/>
        <v>0</v>
      </c>
      <c r="I36" s="708">
        <f t="shared" si="2"/>
        <v>6154.6610000000001</v>
      </c>
      <c r="J36" s="706"/>
      <c r="K36" s="438"/>
      <c r="L36" s="439"/>
      <c r="M36" s="439"/>
    </row>
    <row r="37" spans="1:15" s="480" customFormat="1" ht="139.9" customHeight="1" x14ac:dyDescent="0.3">
      <c r="A37" s="716">
        <v>22</v>
      </c>
      <c r="B37" s="699" t="s">
        <v>388</v>
      </c>
      <c r="C37" s="717" t="s">
        <v>448</v>
      </c>
      <c r="D37" s="698"/>
      <c r="E37" s="698">
        <v>131.846</v>
      </c>
      <c r="F37" s="698">
        <v>131.846</v>
      </c>
      <c r="G37" s="688"/>
      <c r="H37" s="688"/>
      <c r="I37" s="688">
        <f>F37</f>
        <v>131.846</v>
      </c>
      <c r="J37" s="699" t="s">
        <v>434</v>
      </c>
      <c r="K37" s="479"/>
      <c r="L37" s="476"/>
      <c r="M37" s="476"/>
    </row>
    <row r="38" spans="1:15" ht="109.35" customHeight="1" x14ac:dyDescent="0.3">
      <c r="A38" s="679">
        <v>23</v>
      </c>
      <c r="B38" s="692" t="s">
        <v>263</v>
      </c>
      <c r="C38" s="697" t="s">
        <v>282</v>
      </c>
      <c r="D38" s="694">
        <v>0</v>
      </c>
      <c r="E38" s="694">
        <v>875</v>
      </c>
      <c r="F38" s="695">
        <v>875</v>
      </c>
      <c r="G38" s="689"/>
      <c r="H38" s="689"/>
      <c r="I38" s="689">
        <f>D38+E38</f>
        <v>875</v>
      </c>
      <c r="J38" s="692" t="s">
        <v>367</v>
      </c>
      <c r="K38" s="23"/>
      <c r="L38" s="8"/>
      <c r="M38" s="8"/>
      <c r="O38" s="8"/>
    </row>
    <row r="39" spans="1:15" s="440" customFormat="1" ht="87" customHeight="1" x14ac:dyDescent="0.3">
      <c r="A39" s="713"/>
      <c r="B39" s="706" t="s">
        <v>381</v>
      </c>
      <c r="C39" s="714"/>
      <c r="D39" s="708">
        <f>SUM(D37:D38)</f>
        <v>0</v>
      </c>
      <c r="E39" s="708">
        <f>SUM(E37:E38)</f>
        <v>1006.846</v>
      </c>
      <c r="F39" s="708">
        <f t="shared" ref="F39:I39" si="3">SUM(F37:F38)</f>
        <v>1006.846</v>
      </c>
      <c r="G39" s="708">
        <f t="shared" si="3"/>
        <v>0</v>
      </c>
      <c r="H39" s="708">
        <f t="shared" si="3"/>
        <v>0</v>
      </c>
      <c r="I39" s="708">
        <f t="shared" si="3"/>
        <v>1006.846</v>
      </c>
      <c r="J39" s="706"/>
      <c r="K39" s="438"/>
      <c r="L39" s="439"/>
      <c r="M39" s="439"/>
      <c r="O39" s="439"/>
    </row>
    <row r="40" spans="1:15" ht="158.25" customHeight="1" x14ac:dyDescent="0.3">
      <c r="A40" s="679">
        <v>24</v>
      </c>
      <c r="B40" s="696" t="s">
        <v>355</v>
      </c>
      <c r="C40" s="697" t="s">
        <v>375</v>
      </c>
      <c r="D40" s="702">
        <v>300</v>
      </c>
      <c r="E40" s="698">
        <v>-150</v>
      </c>
      <c r="F40" s="698">
        <v>-150</v>
      </c>
      <c r="G40" s="689"/>
      <c r="H40" s="689"/>
      <c r="I40" s="689">
        <f>D40+E40</f>
        <v>150</v>
      </c>
      <c r="J40" s="696" t="s">
        <v>445</v>
      </c>
      <c r="K40" s="23"/>
      <c r="L40" s="8"/>
      <c r="M40" s="8"/>
    </row>
    <row r="41" spans="1:15" ht="170.45" customHeight="1" x14ac:dyDescent="0.3">
      <c r="A41" s="679">
        <v>25</v>
      </c>
      <c r="B41" s="696" t="s">
        <v>356</v>
      </c>
      <c r="C41" s="697" t="s">
        <v>375</v>
      </c>
      <c r="D41" s="702">
        <v>300</v>
      </c>
      <c r="E41" s="698">
        <v>-150</v>
      </c>
      <c r="F41" s="698">
        <v>-150</v>
      </c>
      <c r="G41" s="689"/>
      <c r="H41" s="689"/>
      <c r="I41" s="689">
        <f t="shared" ref="I41:I47" si="4">D41+E41</f>
        <v>150</v>
      </c>
      <c r="J41" s="696" t="s">
        <v>445</v>
      </c>
      <c r="K41" s="23"/>
      <c r="L41" s="8"/>
      <c r="M41" s="8"/>
    </row>
    <row r="42" spans="1:15" ht="222.75" customHeight="1" x14ac:dyDescent="0.3">
      <c r="A42" s="679">
        <v>26</v>
      </c>
      <c r="B42" s="696" t="s">
        <v>412</v>
      </c>
      <c r="C42" s="697" t="s">
        <v>281</v>
      </c>
      <c r="D42" s="702">
        <v>300</v>
      </c>
      <c r="E42" s="698">
        <v>-150</v>
      </c>
      <c r="F42" s="698">
        <v>-150</v>
      </c>
      <c r="G42" s="689"/>
      <c r="H42" s="689"/>
      <c r="I42" s="689">
        <f t="shared" si="4"/>
        <v>150</v>
      </c>
      <c r="J42" s="696" t="s">
        <v>445</v>
      </c>
      <c r="K42" s="23"/>
      <c r="L42" s="8"/>
      <c r="M42" s="8"/>
    </row>
    <row r="43" spans="1:15" ht="95.85" customHeight="1" x14ac:dyDescent="0.3">
      <c r="A43" s="679">
        <v>27</v>
      </c>
      <c r="B43" s="692" t="s">
        <v>240</v>
      </c>
      <c r="C43" s="697" t="s">
        <v>281</v>
      </c>
      <c r="D43" s="694">
        <v>2500</v>
      </c>
      <c r="E43" s="694">
        <f>-(2500-682.65)</f>
        <v>-1817.35</v>
      </c>
      <c r="F43" s="695">
        <f>-(2500-682.65)</f>
        <v>-1817.35</v>
      </c>
      <c r="G43" s="689"/>
      <c r="H43" s="689"/>
      <c r="I43" s="689">
        <f>D43+E43</f>
        <v>682.65</v>
      </c>
      <c r="J43" s="692" t="s">
        <v>435</v>
      </c>
      <c r="K43" s="23"/>
      <c r="L43" s="8"/>
      <c r="M43" s="8"/>
    </row>
    <row r="44" spans="1:15" ht="76.150000000000006" customHeight="1" x14ac:dyDescent="0.3">
      <c r="A44" s="679">
        <v>28</v>
      </c>
      <c r="B44" s="692" t="s">
        <v>342</v>
      </c>
      <c r="C44" s="697" t="s">
        <v>281</v>
      </c>
      <c r="D44" s="694">
        <v>3287.0239999999999</v>
      </c>
      <c r="E44" s="694">
        <v>-1969.674</v>
      </c>
      <c r="F44" s="695">
        <v>-1969.674</v>
      </c>
      <c r="G44" s="689"/>
      <c r="H44" s="689"/>
      <c r="I44" s="689">
        <f>D44+E44</f>
        <v>1317.35</v>
      </c>
      <c r="J44" s="692" t="s">
        <v>436</v>
      </c>
      <c r="K44" s="23"/>
      <c r="L44" s="8"/>
      <c r="M44" s="8"/>
      <c r="O44" s="476"/>
    </row>
    <row r="45" spans="1:15" ht="159" customHeight="1" x14ac:dyDescent="0.3">
      <c r="A45" s="679">
        <v>29</v>
      </c>
      <c r="B45" s="696" t="s">
        <v>358</v>
      </c>
      <c r="C45" s="697" t="s">
        <v>281</v>
      </c>
      <c r="D45" s="702">
        <v>300</v>
      </c>
      <c r="E45" s="698">
        <v>-150</v>
      </c>
      <c r="F45" s="698">
        <v>-150</v>
      </c>
      <c r="G45" s="689"/>
      <c r="H45" s="689"/>
      <c r="I45" s="689">
        <f t="shared" si="4"/>
        <v>150</v>
      </c>
      <c r="J45" s="696" t="s">
        <v>445</v>
      </c>
      <c r="K45" s="23"/>
      <c r="L45" s="8"/>
      <c r="M45" s="8"/>
    </row>
    <row r="46" spans="1:15" ht="139.9" hidden="1" customHeight="1" x14ac:dyDescent="0.3">
      <c r="A46" s="679"/>
      <c r="B46" s="696"/>
      <c r="C46" s="697"/>
      <c r="D46" s="702"/>
      <c r="E46" s="698"/>
      <c r="F46" s="698"/>
      <c r="G46" s="689"/>
      <c r="H46" s="689"/>
      <c r="I46" s="689"/>
      <c r="J46" s="696" t="s">
        <v>377</v>
      </c>
      <c r="K46" s="23"/>
      <c r="L46" s="8"/>
      <c r="M46" s="8"/>
    </row>
    <row r="47" spans="1:15" ht="127.7" hidden="1" customHeight="1" x14ac:dyDescent="0.3">
      <c r="A47" s="679"/>
      <c r="B47" s="699" t="s">
        <v>369</v>
      </c>
      <c r="C47" s="697"/>
      <c r="D47" s="694"/>
      <c r="E47" s="698"/>
      <c r="F47" s="698"/>
      <c r="G47" s="698"/>
      <c r="H47" s="689"/>
      <c r="I47" s="689">
        <f t="shared" si="4"/>
        <v>0</v>
      </c>
      <c r="J47" s="718" t="s">
        <v>361</v>
      </c>
      <c r="K47" s="23"/>
      <c r="L47" s="8"/>
      <c r="M47" s="8"/>
    </row>
    <row r="48" spans="1:15" ht="146.85" hidden="1" customHeight="1" x14ac:dyDescent="0.3">
      <c r="A48" s="679"/>
      <c r="B48" s="696" t="s">
        <v>362</v>
      </c>
      <c r="C48" s="697"/>
      <c r="D48" s="694"/>
      <c r="E48" s="698"/>
      <c r="F48" s="698"/>
      <c r="G48" s="689"/>
      <c r="H48" s="689"/>
      <c r="I48" s="689"/>
      <c r="J48" s="696" t="s">
        <v>365</v>
      </c>
      <c r="K48" s="23"/>
      <c r="L48" s="8"/>
      <c r="M48" s="8"/>
    </row>
    <row r="49" spans="1:13" ht="137.85" hidden="1" customHeight="1" x14ac:dyDescent="0.3">
      <c r="A49" s="679"/>
      <c r="B49" s="696" t="s">
        <v>363</v>
      </c>
      <c r="C49" s="697"/>
      <c r="D49" s="694"/>
      <c r="E49" s="698"/>
      <c r="F49" s="698"/>
      <c r="G49" s="689"/>
      <c r="H49" s="689"/>
      <c r="I49" s="689"/>
      <c r="J49" s="696" t="s">
        <v>364</v>
      </c>
      <c r="K49" s="23"/>
      <c r="L49" s="8"/>
      <c r="M49" s="8"/>
    </row>
    <row r="50" spans="1:13" s="440" customFormat="1" ht="137.85" customHeight="1" x14ac:dyDescent="0.3">
      <c r="A50" s="713"/>
      <c r="B50" s="719" t="s">
        <v>379</v>
      </c>
      <c r="C50" s="714"/>
      <c r="D50" s="720">
        <f>SUM(D40:D49)</f>
        <v>6987.0240000000003</v>
      </c>
      <c r="E50" s="720">
        <f>SUM(E40:E49)</f>
        <v>-4387.0240000000003</v>
      </c>
      <c r="F50" s="720">
        <f t="shared" ref="F50:I50" si="5">SUM(F40:F49)</f>
        <v>-4387.0240000000003</v>
      </c>
      <c r="G50" s="720">
        <f t="shared" si="5"/>
        <v>0</v>
      </c>
      <c r="H50" s="720">
        <f t="shared" si="5"/>
        <v>0</v>
      </c>
      <c r="I50" s="720">
        <f t="shared" si="5"/>
        <v>2600</v>
      </c>
      <c r="J50" s="719"/>
      <c r="K50" s="438"/>
      <c r="L50" s="439"/>
      <c r="M50" s="439"/>
    </row>
    <row r="51" spans="1:13" ht="178.7" customHeight="1" x14ac:dyDescent="0.3">
      <c r="A51" s="679">
        <v>30</v>
      </c>
      <c r="B51" s="721" t="s">
        <v>283</v>
      </c>
      <c r="C51" s="697" t="s">
        <v>284</v>
      </c>
      <c r="D51" s="693">
        <v>181.9</v>
      </c>
      <c r="E51" s="722">
        <v>-100</v>
      </c>
      <c r="F51" s="722">
        <v>-100</v>
      </c>
      <c r="G51" s="689"/>
      <c r="H51" s="689"/>
      <c r="I51" s="689">
        <f t="shared" si="0"/>
        <v>81.900000000000006</v>
      </c>
      <c r="J51" s="723" t="s">
        <v>457</v>
      </c>
      <c r="K51" s="23"/>
      <c r="L51" s="8"/>
      <c r="M51" s="8"/>
    </row>
    <row r="52" spans="1:13" ht="128.44999999999999" customHeight="1" x14ac:dyDescent="0.3">
      <c r="A52" s="679">
        <v>31</v>
      </c>
      <c r="B52" s="721" t="s">
        <v>285</v>
      </c>
      <c r="C52" s="693" t="s">
        <v>286</v>
      </c>
      <c r="D52" s="693">
        <f>5879.247+14874.361</f>
        <v>20753.608</v>
      </c>
      <c r="E52" s="688">
        <f>-11562.173</f>
        <v>-11562.173000000001</v>
      </c>
      <c r="F52" s="688">
        <f>-11562.173</f>
        <v>-11562.173000000001</v>
      </c>
      <c r="G52" s="688"/>
      <c r="H52" s="688"/>
      <c r="I52" s="689">
        <f t="shared" si="0"/>
        <v>9191.4349999999995</v>
      </c>
      <c r="J52" s="723" t="s">
        <v>471</v>
      </c>
      <c r="K52" s="23"/>
      <c r="L52" s="8"/>
      <c r="M52" s="8"/>
    </row>
    <row r="53" spans="1:13" ht="112.15" customHeight="1" x14ac:dyDescent="0.3">
      <c r="A53" s="679">
        <v>32</v>
      </c>
      <c r="B53" s="721" t="s">
        <v>287</v>
      </c>
      <c r="C53" s="693" t="s">
        <v>284</v>
      </c>
      <c r="D53" s="689">
        <v>221.798</v>
      </c>
      <c r="E53" s="688">
        <v>-150</v>
      </c>
      <c r="F53" s="688">
        <v>-150</v>
      </c>
      <c r="G53" s="689"/>
      <c r="H53" s="689"/>
      <c r="I53" s="689">
        <f t="shared" si="0"/>
        <v>71.798000000000002</v>
      </c>
      <c r="J53" s="723" t="s">
        <v>437</v>
      </c>
      <c r="K53" s="23"/>
      <c r="L53" s="8"/>
      <c r="M53" s="8"/>
    </row>
    <row r="54" spans="1:13" ht="93.75" customHeight="1" x14ac:dyDescent="0.45">
      <c r="A54" s="679">
        <v>33</v>
      </c>
      <c r="B54" s="724" t="s">
        <v>415</v>
      </c>
      <c r="C54" s="725" t="s">
        <v>403</v>
      </c>
      <c r="D54" s="726">
        <v>1094.864</v>
      </c>
      <c r="E54" s="727">
        <v>-874.86400000000003</v>
      </c>
      <c r="F54" s="728"/>
      <c r="G54" s="729"/>
      <c r="H54" s="729">
        <f t="shared" ref="H54:H68" si="6">E54</f>
        <v>-874.86400000000003</v>
      </c>
      <c r="I54" s="729">
        <f t="shared" si="0"/>
        <v>220</v>
      </c>
      <c r="J54" s="723" t="s">
        <v>438</v>
      </c>
      <c r="K54" s="23"/>
      <c r="L54" s="8"/>
      <c r="M54" s="8"/>
    </row>
    <row r="55" spans="1:13" ht="158.25" customHeight="1" x14ac:dyDescent="0.45">
      <c r="A55" s="679">
        <v>34</v>
      </c>
      <c r="B55" s="730" t="s">
        <v>416</v>
      </c>
      <c r="C55" s="725" t="s">
        <v>393</v>
      </c>
      <c r="D55" s="726">
        <v>420.06</v>
      </c>
      <c r="E55" s="727">
        <v>-200</v>
      </c>
      <c r="F55" s="731">
        <v>-220.06</v>
      </c>
      <c r="G55" s="728"/>
      <c r="H55" s="728">
        <v>20.059999999999999</v>
      </c>
      <c r="I55" s="729">
        <f>D55+F55+H55</f>
        <v>220.06</v>
      </c>
      <c r="J55" s="704" t="s">
        <v>446</v>
      </c>
      <c r="K55" s="23"/>
      <c r="L55" s="8"/>
      <c r="M55" s="8"/>
    </row>
    <row r="56" spans="1:13" ht="96.4" customHeight="1" x14ac:dyDescent="0.45">
      <c r="A56" s="679">
        <v>35</v>
      </c>
      <c r="B56" s="732" t="s">
        <v>417</v>
      </c>
      <c r="C56" s="693" t="s">
        <v>284</v>
      </c>
      <c r="D56" s="726">
        <v>500</v>
      </c>
      <c r="E56" s="727">
        <v>-150</v>
      </c>
      <c r="F56" s="688"/>
      <c r="G56" s="689"/>
      <c r="H56" s="689">
        <f t="shared" si="6"/>
        <v>-150</v>
      </c>
      <c r="I56" s="689">
        <f t="shared" si="0"/>
        <v>350</v>
      </c>
      <c r="J56" s="704" t="s">
        <v>461</v>
      </c>
      <c r="K56" s="23"/>
      <c r="L56" s="8"/>
      <c r="M56" s="8"/>
    </row>
    <row r="57" spans="1:13" ht="89.1" customHeight="1" x14ac:dyDescent="0.45">
      <c r="A57" s="679">
        <v>36</v>
      </c>
      <c r="B57" s="721" t="s">
        <v>418</v>
      </c>
      <c r="C57" s="693" t="s">
        <v>403</v>
      </c>
      <c r="D57" s="726">
        <v>1407.2639999999999</v>
      </c>
      <c r="E57" s="731">
        <f>-820.904</f>
        <v>-820.904</v>
      </c>
      <c r="F57" s="733"/>
      <c r="G57" s="729"/>
      <c r="H57" s="729">
        <f t="shared" si="6"/>
        <v>-820.904</v>
      </c>
      <c r="I57" s="728">
        <f t="shared" si="0"/>
        <v>586.36</v>
      </c>
      <c r="J57" s="723" t="s">
        <v>451</v>
      </c>
      <c r="K57" s="23"/>
      <c r="L57" s="8"/>
      <c r="M57" s="8"/>
    </row>
    <row r="58" spans="1:13" ht="105.95" customHeight="1" x14ac:dyDescent="0.45">
      <c r="A58" s="679">
        <v>37</v>
      </c>
      <c r="B58" s="721" t="s">
        <v>419</v>
      </c>
      <c r="C58" s="693" t="s">
        <v>403</v>
      </c>
      <c r="D58" s="726">
        <v>250.45400000000001</v>
      </c>
      <c r="E58" s="727">
        <v>-250.45400000000001</v>
      </c>
      <c r="F58" s="688"/>
      <c r="G58" s="689"/>
      <c r="H58" s="729">
        <f t="shared" si="6"/>
        <v>-250.45400000000001</v>
      </c>
      <c r="I58" s="729">
        <f t="shared" si="0"/>
        <v>0</v>
      </c>
      <c r="J58" s="723" t="s">
        <v>439</v>
      </c>
      <c r="K58" s="23"/>
      <c r="L58" s="8"/>
      <c r="M58" s="8"/>
    </row>
    <row r="59" spans="1:13" ht="51.6" customHeight="1" x14ac:dyDescent="0.45">
      <c r="A59" s="679">
        <v>38</v>
      </c>
      <c r="B59" s="721" t="s">
        <v>420</v>
      </c>
      <c r="C59" s="693" t="s">
        <v>404</v>
      </c>
      <c r="D59" s="726">
        <v>562.60299999999995</v>
      </c>
      <c r="E59" s="727">
        <v>-100</v>
      </c>
      <c r="F59" s="688"/>
      <c r="G59" s="689"/>
      <c r="H59" s="729">
        <f t="shared" si="6"/>
        <v>-100</v>
      </c>
      <c r="I59" s="729">
        <f t="shared" si="0"/>
        <v>462.60300000000001</v>
      </c>
      <c r="J59" s="723" t="s">
        <v>426</v>
      </c>
      <c r="K59" s="23"/>
      <c r="L59" s="8"/>
      <c r="M59" s="8"/>
    </row>
    <row r="60" spans="1:13" ht="95.1" customHeight="1" x14ac:dyDescent="0.45">
      <c r="A60" s="679">
        <v>39</v>
      </c>
      <c r="B60" s="721" t="s">
        <v>421</v>
      </c>
      <c r="C60" s="693" t="s">
        <v>413</v>
      </c>
      <c r="D60" s="726">
        <v>3445</v>
      </c>
      <c r="E60" s="727">
        <v>-2000</v>
      </c>
      <c r="F60" s="688"/>
      <c r="G60" s="689"/>
      <c r="H60" s="729">
        <f t="shared" si="6"/>
        <v>-2000</v>
      </c>
      <c r="I60" s="729">
        <f t="shared" si="0"/>
        <v>1445</v>
      </c>
      <c r="J60" s="723" t="s">
        <v>440</v>
      </c>
      <c r="K60" s="23"/>
      <c r="L60" s="8"/>
      <c r="M60" s="8"/>
    </row>
    <row r="61" spans="1:13" ht="67.7" customHeight="1" x14ac:dyDescent="0.45">
      <c r="A61" s="679">
        <v>40</v>
      </c>
      <c r="B61" s="732" t="s">
        <v>422</v>
      </c>
      <c r="C61" s="693" t="s">
        <v>386</v>
      </c>
      <c r="D61" s="734">
        <v>202.27</v>
      </c>
      <c r="E61" s="727">
        <v>-100</v>
      </c>
      <c r="F61" s="688"/>
      <c r="G61" s="689"/>
      <c r="H61" s="729">
        <f t="shared" si="6"/>
        <v>-100</v>
      </c>
      <c r="I61" s="729">
        <f t="shared" si="0"/>
        <v>102.27</v>
      </c>
      <c r="J61" s="704" t="s">
        <v>308</v>
      </c>
      <c r="K61" s="23"/>
      <c r="L61" s="8"/>
      <c r="M61" s="8"/>
    </row>
    <row r="62" spans="1:13" s="480" customFormat="1" ht="99.2" customHeight="1" x14ac:dyDescent="0.45">
      <c r="A62" s="716">
        <v>41</v>
      </c>
      <c r="B62" s="732" t="s">
        <v>301</v>
      </c>
      <c r="C62" s="722" t="s">
        <v>476</v>
      </c>
      <c r="D62" s="734">
        <v>1444.854</v>
      </c>
      <c r="E62" s="731">
        <f>-1444.854+76.6</f>
        <v>-1368.2539999999999</v>
      </c>
      <c r="F62" s="688"/>
      <c r="G62" s="688"/>
      <c r="H62" s="728">
        <f t="shared" si="6"/>
        <v>-1368.2539999999999</v>
      </c>
      <c r="I62" s="728">
        <f t="shared" si="0"/>
        <v>76.599999999999994</v>
      </c>
      <c r="J62" s="700" t="s">
        <v>447</v>
      </c>
      <c r="K62" s="479"/>
      <c r="L62" s="476"/>
      <c r="M62" s="476"/>
    </row>
    <row r="63" spans="1:13" ht="72" customHeight="1" x14ac:dyDescent="0.45">
      <c r="A63" s="735">
        <v>42</v>
      </c>
      <c r="B63" s="732" t="s">
        <v>423</v>
      </c>
      <c r="C63" s="693" t="s">
        <v>402</v>
      </c>
      <c r="D63" s="726">
        <v>12.5</v>
      </c>
      <c r="E63" s="727">
        <v>-12.5</v>
      </c>
      <c r="F63" s="688"/>
      <c r="G63" s="689"/>
      <c r="H63" s="729">
        <f t="shared" si="6"/>
        <v>-12.5</v>
      </c>
      <c r="I63" s="729">
        <f t="shared" si="0"/>
        <v>0</v>
      </c>
      <c r="J63" s="704" t="s">
        <v>441</v>
      </c>
      <c r="K63" s="23"/>
      <c r="L63" s="8"/>
      <c r="M63" s="8"/>
    </row>
    <row r="64" spans="1:13" ht="92.45" customHeight="1" x14ac:dyDescent="0.45">
      <c r="A64" s="735">
        <v>43</v>
      </c>
      <c r="B64" s="732" t="s">
        <v>303</v>
      </c>
      <c r="C64" s="693" t="s">
        <v>386</v>
      </c>
      <c r="D64" s="726">
        <v>211.60400000000001</v>
      </c>
      <c r="E64" s="727">
        <v>-111.55800000000001</v>
      </c>
      <c r="F64" s="722"/>
      <c r="G64" s="693"/>
      <c r="H64" s="729">
        <f t="shared" si="6"/>
        <v>-111.55800000000001</v>
      </c>
      <c r="I64" s="729">
        <f t="shared" si="0"/>
        <v>100.04600000000001</v>
      </c>
      <c r="J64" s="704" t="s">
        <v>430</v>
      </c>
      <c r="K64" s="23"/>
      <c r="L64" s="8"/>
      <c r="M64" s="8"/>
    </row>
    <row r="65" spans="1:13" ht="72" customHeight="1" x14ac:dyDescent="0.45">
      <c r="A65" s="679">
        <v>44</v>
      </c>
      <c r="B65" s="732" t="s">
        <v>424</v>
      </c>
      <c r="C65" s="693" t="s">
        <v>401</v>
      </c>
      <c r="D65" s="726">
        <v>33.19</v>
      </c>
      <c r="E65" s="727">
        <v>-33.19</v>
      </c>
      <c r="F65" s="688"/>
      <c r="G65" s="689"/>
      <c r="H65" s="729">
        <f t="shared" si="6"/>
        <v>-33.19</v>
      </c>
      <c r="I65" s="729">
        <f t="shared" si="0"/>
        <v>0</v>
      </c>
      <c r="J65" s="704" t="s">
        <v>442</v>
      </c>
      <c r="K65" s="23"/>
      <c r="L65" s="8"/>
      <c r="M65" s="8"/>
    </row>
    <row r="66" spans="1:13" ht="114" customHeight="1" x14ac:dyDescent="0.45">
      <c r="A66" s="679">
        <v>45</v>
      </c>
      <c r="B66" s="732" t="s">
        <v>425</v>
      </c>
      <c r="C66" s="693" t="s">
        <v>468</v>
      </c>
      <c r="D66" s="726">
        <v>2162.9160000000002</v>
      </c>
      <c r="E66" s="727">
        <v>-499.96199999999999</v>
      </c>
      <c r="F66" s="688"/>
      <c r="G66" s="689"/>
      <c r="H66" s="729">
        <f t="shared" si="6"/>
        <v>-499.96199999999999</v>
      </c>
      <c r="I66" s="729">
        <f t="shared" si="0"/>
        <v>1662.954</v>
      </c>
      <c r="J66" s="704" t="s">
        <v>443</v>
      </c>
      <c r="K66" s="23"/>
      <c r="L66" s="8"/>
      <c r="M66" s="8"/>
    </row>
    <row r="67" spans="1:13" ht="129.19999999999999" hidden="1" customHeight="1" x14ac:dyDescent="0.45">
      <c r="A67" s="679"/>
      <c r="B67" s="732"/>
      <c r="C67" s="693"/>
      <c r="D67" s="726"/>
      <c r="E67" s="727"/>
      <c r="F67" s="688"/>
      <c r="G67" s="689"/>
      <c r="H67" s="729">
        <f t="shared" si="6"/>
        <v>0</v>
      </c>
      <c r="I67" s="729">
        <f t="shared" si="0"/>
        <v>0</v>
      </c>
      <c r="J67" s="704"/>
      <c r="K67" s="23"/>
      <c r="L67" s="8"/>
      <c r="M67" s="8"/>
    </row>
    <row r="68" spans="1:13" ht="117" customHeight="1" x14ac:dyDescent="0.45">
      <c r="A68" s="679">
        <v>46</v>
      </c>
      <c r="B68" s="732" t="s">
        <v>473</v>
      </c>
      <c r="C68" s="693" t="s">
        <v>400</v>
      </c>
      <c r="D68" s="726">
        <v>230.55500000000001</v>
      </c>
      <c r="E68" s="727">
        <v>-114.325</v>
      </c>
      <c r="F68" s="688"/>
      <c r="G68" s="689"/>
      <c r="H68" s="729">
        <f t="shared" si="6"/>
        <v>-114.325</v>
      </c>
      <c r="I68" s="729">
        <f t="shared" si="0"/>
        <v>116.23</v>
      </c>
      <c r="J68" s="704" t="s">
        <v>354</v>
      </c>
      <c r="K68" s="23"/>
      <c r="L68" s="8"/>
      <c r="M68" s="8"/>
    </row>
    <row r="69" spans="1:13" s="416" customFormat="1" ht="116.45" hidden="1" customHeight="1" x14ac:dyDescent="0.45">
      <c r="A69" s="736"/>
      <c r="B69" s="737" t="s">
        <v>311</v>
      </c>
      <c r="C69" s="738" t="s">
        <v>323</v>
      </c>
      <c r="D69" s="739"/>
      <c r="E69" s="739"/>
      <c r="F69" s="688">
        <f>E69</f>
        <v>0</v>
      </c>
      <c r="G69" s="740"/>
      <c r="H69" s="740"/>
      <c r="I69" s="741">
        <f t="shared" si="0"/>
        <v>0</v>
      </c>
      <c r="J69" s="742" t="s">
        <v>339</v>
      </c>
      <c r="K69" s="414"/>
      <c r="L69" s="415"/>
      <c r="M69" s="415"/>
    </row>
    <row r="70" spans="1:13" ht="168" hidden="1" customHeight="1" x14ac:dyDescent="0.3">
      <c r="A70" s="679"/>
      <c r="B70" s="723"/>
      <c r="C70" s="693"/>
      <c r="D70" s="693"/>
      <c r="E70" s="693"/>
      <c r="F70" s="688"/>
      <c r="G70" s="689"/>
      <c r="H70" s="689"/>
      <c r="I70" s="689"/>
      <c r="J70" s="723"/>
      <c r="K70" s="23"/>
      <c r="L70" s="8"/>
      <c r="M70" s="8"/>
    </row>
    <row r="71" spans="1:13" ht="71.45" hidden="1" customHeight="1" x14ac:dyDescent="0.3">
      <c r="A71" s="679"/>
      <c r="B71" s="723"/>
      <c r="C71" s="693"/>
      <c r="D71" s="693"/>
      <c r="E71" s="693"/>
      <c r="F71" s="688"/>
      <c r="G71" s="689"/>
      <c r="H71" s="689"/>
      <c r="I71" s="689"/>
      <c r="J71" s="723"/>
      <c r="K71" s="23"/>
      <c r="L71" s="8"/>
      <c r="M71" s="8"/>
    </row>
    <row r="72" spans="1:13" ht="81" hidden="1" customHeight="1" x14ac:dyDescent="0.3">
      <c r="A72" s="679"/>
      <c r="B72" s="723"/>
      <c r="C72" s="693"/>
      <c r="D72" s="693"/>
      <c r="E72" s="693"/>
      <c r="F72" s="688"/>
      <c r="G72" s="689"/>
      <c r="H72" s="689"/>
      <c r="I72" s="689"/>
      <c r="J72" s="723"/>
      <c r="K72" s="23"/>
      <c r="L72" s="8"/>
      <c r="M72" s="8"/>
    </row>
    <row r="73" spans="1:13" ht="81" hidden="1" customHeight="1" x14ac:dyDescent="0.3">
      <c r="A73" s="679"/>
      <c r="B73" s="723" t="s">
        <v>390</v>
      </c>
      <c r="C73" s="693"/>
      <c r="D73" s="693"/>
      <c r="E73" s="693"/>
      <c r="F73" s="688"/>
      <c r="G73" s="689"/>
      <c r="H73" s="689"/>
      <c r="I73" s="689"/>
      <c r="J73" s="723" t="s">
        <v>392</v>
      </c>
      <c r="K73" s="23"/>
      <c r="L73" s="8"/>
      <c r="M73" s="8"/>
    </row>
    <row r="74" spans="1:13" ht="81" hidden="1" customHeight="1" x14ac:dyDescent="0.3">
      <c r="A74" s="679"/>
      <c r="B74" s="723" t="s">
        <v>391</v>
      </c>
      <c r="C74" s="693"/>
      <c r="D74" s="693"/>
      <c r="E74" s="693"/>
      <c r="F74" s="688"/>
      <c r="G74" s="689"/>
      <c r="H74" s="689"/>
      <c r="I74" s="689"/>
      <c r="J74" s="723" t="s">
        <v>392</v>
      </c>
      <c r="K74" s="23"/>
      <c r="L74" s="8"/>
      <c r="M74" s="8"/>
    </row>
    <row r="75" spans="1:13" ht="146.85" customHeight="1" x14ac:dyDescent="0.3">
      <c r="A75" s="679">
        <v>47</v>
      </c>
      <c r="B75" s="696" t="s">
        <v>362</v>
      </c>
      <c r="C75" s="697" t="s">
        <v>389</v>
      </c>
      <c r="D75" s="694">
        <v>261.92500000000001</v>
      </c>
      <c r="E75" s="698">
        <v>-47.73</v>
      </c>
      <c r="F75" s="698">
        <f>E75</f>
        <v>-47.73</v>
      </c>
      <c r="G75" s="689"/>
      <c r="H75" s="689"/>
      <c r="I75" s="689">
        <f t="shared" ref="I75" si="7">D75+E75</f>
        <v>214.19499999999999</v>
      </c>
      <c r="J75" s="696" t="s">
        <v>427</v>
      </c>
      <c r="K75" s="23"/>
      <c r="L75" s="8"/>
      <c r="M75" s="8"/>
    </row>
    <row r="76" spans="1:13" ht="137.85" customHeight="1" x14ac:dyDescent="0.3">
      <c r="A76" s="679">
        <v>48</v>
      </c>
      <c r="B76" s="696" t="s">
        <v>363</v>
      </c>
      <c r="C76" s="697" t="s">
        <v>389</v>
      </c>
      <c r="D76" s="694"/>
      <c r="E76" s="698">
        <v>47.73</v>
      </c>
      <c r="F76" s="698"/>
      <c r="G76" s="689"/>
      <c r="H76" s="689">
        <v>47.73</v>
      </c>
      <c r="I76" s="689">
        <f>H76</f>
        <v>47.73</v>
      </c>
      <c r="J76" s="696" t="s">
        <v>364</v>
      </c>
      <c r="K76" s="23"/>
      <c r="L76" s="8"/>
      <c r="M76" s="8"/>
    </row>
    <row r="77" spans="1:13" ht="137.85" hidden="1" customHeight="1" x14ac:dyDescent="0.3">
      <c r="A77" s="679">
        <v>49</v>
      </c>
      <c r="B77" s="696" t="s">
        <v>465</v>
      </c>
      <c r="C77" s="697" t="s">
        <v>466</v>
      </c>
      <c r="D77" s="694"/>
      <c r="E77" s="698"/>
      <c r="F77" s="698"/>
      <c r="G77" s="689"/>
      <c r="H77" s="689">
        <f>E77</f>
        <v>0</v>
      </c>
      <c r="I77" s="688">
        <f>H77</f>
        <v>0</v>
      </c>
      <c r="J77" s="696" t="s">
        <v>467</v>
      </c>
      <c r="K77" s="23"/>
      <c r="L77" s="8"/>
      <c r="M77" s="8"/>
    </row>
    <row r="78" spans="1:13" s="440" customFormat="1" ht="81" customHeight="1" x14ac:dyDescent="0.3">
      <c r="A78" s="743"/>
      <c r="B78" s="744" t="s">
        <v>383</v>
      </c>
      <c r="C78" s="745"/>
      <c r="D78" s="745">
        <f>SUM(D51:D77)</f>
        <v>33397.364999999998</v>
      </c>
      <c r="E78" s="745">
        <f>SUM(E51:E77)</f>
        <v>-18448.184000000001</v>
      </c>
      <c r="F78" s="745">
        <f t="shared" ref="F78:I78" si="8">SUM(F51:F77)</f>
        <v>-12079.963</v>
      </c>
      <c r="G78" s="745">
        <f t="shared" si="8"/>
        <v>0</v>
      </c>
      <c r="H78" s="745">
        <f t="shared" si="8"/>
        <v>-6368.2209999999995</v>
      </c>
      <c r="I78" s="745">
        <f t="shared" si="8"/>
        <v>14949.181</v>
      </c>
      <c r="J78" s="744"/>
      <c r="K78" s="653"/>
      <c r="L78" s="439"/>
      <c r="M78" s="439"/>
    </row>
    <row r="79" spans="1:13" s="662" customFormat="1" ht="127.7" customHeight="1" x14ac:dyDescent="0.3">
      <c r="A79" s="716">
        <v>50</v>
      </c>
      <c r="B79" s="699" t="s">
        <v>449</v>
      </c>
      <c r="C79" s="717" t="s">
        <v>368</v>
      </c>
      <c r="D79" s="695"/>
      <c r="E79" s="698">
        <f>-40916.22-594.025</f>
        <v>-41510.245000000003</v>
      </c>
      <c r="F79" s="698"/>
      <c r="G79" s="698"/>
      <c r="H79" s="688">
        <f>E79</f>
        <v>-41510.245000000003</v>
      </c>
      <c r="I79" s="688">
        <f t="shared" ref="I79" si="9">D79+E79</f>
        <v>-41510.245000000003</v>
      </c>
      <c r="J79" s="699" t="s">
        <v>450</v>
      </c>
      <c r="K79" s="479"/>
      <c r="L79" s="661"/>
      <c r="M79" s="661"/>
    </row>
    <row r="80" spans="1:13" s="664" customFormat="1" ht="127.7" customHeight="1" x14ac:dyDescent="0.3">
      <c r="A80" s="746">
        <v>51</v>
      </c>
      <c r="B80" s="699" t="s">
        <v>411</v>
      </c>
      <c r="C80" s="717" t="s">
        <v>368</v>
      </c>
      <c r="D80" s="747"/>
      <c r="E80" s="748">
        <v>40916.22</v>
      </c>
      <c r="F80" s="748"/>
      <c r="G80" s="748">
        <v>40916.22</v>
      </c>
      <c r="H80" s="749"/>
      <c r="I80" s="749">
        <f>E80</f>
        <v>40916.22</v>
      </c>
      <c r="J80" s="750" t="s">
        <v>411</v>
      </c>
      <c r="K80" s="660"/>
      <c r="L80" s="663"/>
      <c r="M80" s="663"/>
    </row>
    <row r="81" spans="1:13" s="480" customFormat="1" ht="127.7" customHeight="1" x14ac:dyDescent="0.3">
      <c r="A81" s="746">
        <v>52</v>
      </c>
      <c r="B81" s="750" t="s">
        <v>411</v>
      </c>
      <c r="C81" s="751" t="s">
        <v>368</v>
      </c>
      <c r="D81" s="747"/>
      <c r="E81" s="748">
        <v>594.02499999999998</v>
      </c>
      <c r="F81" s="748"/>
      <c r="G81" s="748">
        <f>E81</f>
        <v>594.02499999999998</v>
      </c>
      <c r="H81" s="749"/>
      <c r="I81" s="749">
        <f t="shared" ref="I81" si="10">D81+E81</f>
        <v>594.02499999999998</v>
      </c>
      <c r="J81" s="750" t="s">
        <v>411</v>
      </c>
      <c r="K81" s="660"/>
      <c r="L81" s="476"/>
      <c r="M81" s="476"/>
    </row>
    <row r="82" spans="1:13" s="473" customFormat="1" ht="58.7" customHeight="1" x14ac:dyDescent="0.35">
      <c r="A82" s="752"/>
      <c r="B82" s="753" t="s">
        <v>151</v>
      </c>
      <c r="C82" s="753"/>
      <c r="D82" s="754">
        <f>D23+D36+D39+D50+D78+D79+D80+D81</f>
        <v>95685.218999999997</v>
      </c>
      <c r="E82" s="754">
        <f t="shared" ref="E82:I82" si="11">E23+E36+E39+E50+E78+E79+E80+E81</f>
        <v>-68535.337</v>
      </c>
      <c r="F82" s="754">
        <f t="shared" si="11"/>
        <v>-62264.485999999997</v>
      </c>
      <c r="G82" s="754">
        <f t="shared" si="11"/>
        <v>43975.332999999999</v>
      </c>
      <c r="H82" s="754">
        <f t="shared" si="11"/>
        <v>-47774.453999999998</v>
      </c>
      <c r="I82" s="754">
        <f t="shared" si="11"/>
        <v>27149.882000000001</v>
      </c>
      <c r="J82" s="755"/>
      <c r="K82" s="471" t="s">
        <v>50</v>
      </c>
      <c r="L82" s="472"/>
    </row>
    <row r="83" spans="1:13" ht="25.5" customHeight="1" x14ac:dyDescent="0.3">
      <c r="A83" s="1878" t="s">
        <v>150</v>
      </c>
      <c r="B83" s="1878"/>
      <c r="C83" s="1878"/>
      <c r="D83" s="1878"/>
      <c r="E83" s="1878"/>
      <c r="F83" s="1878"/>
      <c r="G83" s="1878"/>
      <c r="H83" s="1878"/>
      <c r="I83" s="1878"/>
      <c r="J83" s="1878"/>
    </row>
    <row r="84" spans="1:13" s="15" customFormat="1" ht="110.85" customHeight="1" x14ac:dyDescent="0.35">
      <c r="A84" s="679">
        <v>53</v>
      </c>
      <c r="B84" s="679" t="s">
        <v>165</v>
      </c>
      <c r="C84" s="679" t="s">
        <v>325</v>
      </c>
      <c r="D84" s="756">
        <v>36353.714</v>
      </c>
      <c r="E84" s="756">
        <v>-3089.8780000000002</v>
      </c>
      <c r="F84" s="716">
        <v>-3089.8780000000002</v>
      </c>
      <c r="G84" s="679"/>
      <c r="H84" s="689"/>
      <c r="I84" s="689">
        <f t="shared" ref="I84:I95" si="12">D84+E84</f>
        <v>33263.836000000003</v>
      </c>
      <c r="J84" s="757" t="s">
        <v>324</v>
      </c>
    </row>
    <row r="85" spans="1:13" ht="105.95" customHeight="1" x14ac:dyDescent="0.3">
      <c r="A85" s="679">
        <v>54</v>
      </c>
      <c r="B85" s="679" t="s">
        <v>244</v>
      </c>
      <c r="C85" s="679" t="s">
        <v>326</v>
      </c>
      <c r="D85" s="756">
        <v>2107.9090000000001</v>
      </c>
      <c r="E85" s="756">
        <v>-135.24</v>
      </c>
      <c r="F85" s="716">
        <v>-135.24</v>
      </c>
      <c r="G85" s="679"/>
      <c r="H85" s="689"/>
      <c r="I85" s="689">
        <f t="shared" si="12"/>
        <v>1972.6690000000001</v>
      </c>
      <c r="J85" s="757" t="s">
        <v>324</v>
      </c>
    </row>
    <row r="86" spans="1:13" ht="78" hidden="1" customHeight="1" x14ac:dyDescent="0.3">
      <c r="A86" s="758"/>
      <c r="B86" s="759" t="s">
        <v>11</v>
      </c>
      <c r="C86" s="679" t="s">
        <v>162</v>
      </c>
      <c r="D86" s="760"/>
      <c r="E86" s="760"/>
      <c r="F86" s="716"/>
      <c r="G86" s="679"/>
      <c r="H86" s="689"/>
      <c r="I86" s="689">
        <f t="shared" si="12"/>
        <v>0</v>
      </c>
      <c r="J86" s="757" t="s">
        <v>324</v>
      </c>
    </row>
    <row r="87" spans="1:13" ht="71.45" hidden="1" customHeight="1" x14ac:dyDescent="0.3">
      <c r="A87" s="758">
        <v>2</v>
      </c>
      <c r="B87" s="759" t="s">
        <v>163</v>
      </c>
      <c r="C87" s="761" t="s">
        <v>164</v>
      </c>
      <c r="D87" s="760"/>
      <c r="E87" s="760"/>
      <c r="F87" s="716"/>
      <c r="G87" s="679"/>
      <c r="H87" s="689"/>
      <c r="I87" s="689">
        <f t="shared" si="12"/>
        <v>0</v>
      </c>
      <c r="J87" s="757" t="s">
        <v>324</v>
      </c>
    </row>
    <row r="88" spans="1:13" ht="112.7" customHeight="1" x14ac:dyDescent="0.3">
      <c r="A88" s="758">
        <v>55</v>
      </c>
      <c r="B88" s="759" t="s">
        <v>167</v>
      </c>
      <c r="C88" s="761" t="s">
        <v>327</v>
      </c>
      <c r="D88" s="760">
        <v>17239.482</v>
      </c>
      <c r="E88" s="688">
        <v>-1220.164</v>
      </c>
      <c r="F88" s="716"/>
      <c r="G88" s="679"/>
      <c r="H88" s="760">
        <f>E88</f>
        <v>-1220.164</v>
      </c>
      <c r="I88" s="688">
        <f t="shared" si="12"/>
        <v>16019.317999999999</v>
      </c>
      <c r="J88" s="757" t="s">
        <v>324</v>
      </c>
    </row>
    <row r="89" spans="1:13" ht="96.4" customHeight="1" x14ac:dyDescent="0.3">
      <c r="A89" s="758">
        <v>56</v>
      </c>
      <c r="B89" s="759" t="s">
        <v>169</v>
      </c>
      <c r="C89" s="761" t="s">
        <v>328</v>
      </c>
      <c r="D89" s="760">
        <v>8713.2559999999994</v>
      </c>
      <c r="E89" s="760">
        <v>-565.16499999999996</v>
      </c>
      <c r="F89" s="688">
        <v>-565.16499999999996</v>
      </c>
      <c r="G89" s="679"/>
      <c r="H89" s="689"/>
      <c r="I89" s="689">
        <f t="shared" si="12"/>
        <v>8148.0910000000003</v>
      </c>
      <c r="J89" s="757" t="s">
        <v>324</v>
      </c>
    </row>
    <row r="90" spans="1:13" s="480" customFormat="1" ht="101.85" customHeight="1" x14ac:dyDescent="0.3">
      <c r="A90" s="762">
        <v>57</v>
      </c>
      <c r="B90" s="763" t="s">
        <v>394</v>
      </c>
      <c r="C90" s="764" t="s">
        <v>395</v>
      </c>
      <c r="D90" s="688">
        <f>101511.545+22031.701</f>
        <v>123543.246</v>
      </c>
      <c r="E90" s="688">
        <f>-8615.976-1870.473-594.025</f>
        <v>-11080.474</v>
      </c>
      <c r="F90" s="688"/>
      <c r="G90" s="716">
        <v>-594.02499999999998</v>
      </c>
      <c r="H90" s="688">
        <f>-8615.976-1870.473</f>
        <v>-10486.449000000001</v>
      </c>
      <c r="I90" s="688">
        <f>D90+E90</f>
        <v>112462.772</v>
      </c>
      <c r="J90" s="765" t="s">
        <v>324</v>
      </c>
    </row>
    <row r="91" spans="1:13" ht="82.9" hidden="1" customHeight="1" x14ac:dyDescent="0.3">
      <c r="A91" s="758"/>
      <c r="B91" s="759"/>
      <c r="C91" s="761"/>
      <c r="D91" s="760"/>
      <c r="E91" s="760"/>
      <c r="F91" s="688"/>
      <c r="G91" s="679"/>
      <c r="H91" s="760"/>
      <c r="I91" s="689">
        <f t="shared" si="12"/>
        <v>0</v>
      </c>
      <c r="J91" s="757"/>
    </row>
    <row r="92" spans="1:13" ht="90.4" customHeight="1" x14ac:dyDescent="0.3">
      <c r="A92" s="758">
        <v>58</v>
      </c>
      <c r="B92" s="759" t="s">
        <v>337</v>
      </c>
      <c r="C92" s="761" t="s">
        <v>332</v>
      </c>
      <c r="D92" s="760">
        <v>537.30700000000002</v>
      </c>
      <c r="E92" s="760">
        <v>-36.368000000000002</v>
      </c>
      <c r="F92" s="688"/>
      <c r="G92" s="679"/>
      <c r="H92" s="760">
        <v>-36.368000000000002</v>
      </c>
      <c r="I92" s="689">
        <f t="shared" si="12"/>
        <v>500.93900000000002</v>
      </c>
      <c r="J92" s="757" t="s">
        <v>324</v>
      </c>
    </row>
    <row r="93" spans="1:13" ht="87" customHeight="1" x14ac:dyDescent="0.3">
      <c r="A93" s="758">
        <v>59</v>
      </c>
      <c r="B93" s="759" t="s">
        <v>335</v>
      </c>
      <c r="C93" s="761" t="s">
        <v>333</v>
      </c>
      <c r="D93" s="760">
        <v>93.006</v>
      </c>
      <c r="E93" s="760">
        <v>-3.048</v>
      </c>
      <c r="F93" s="688"/>
      <c r="G93" s="679"/>
      <c r="H93" s="760">
        <v>-3.048</v>
      </c>
      <c r="I93" s="689">
        <f t="shared" si="12"/>
        <v>89.957999999999998</v>
      </c>
      <c r="J93" s="757" t="s">
        <v>324</v>
      </c>
    </row>
    <row r="94" spans="1:13" ht="115.5" customHeight="1" x14ac:dyDescent="0.3">
      <c r="A94" s="758">
        <v>60</v>
      </c>
      <c r="B94" s="759" t="s">
        <v>336</v>
      </c>
      <c r="C94" s="761" t="s">
        <v>334</v>
      </c>
      <c r="D94" s="760">
        <v>566.529</v>
      </c>
      <c r="E94" s="760">
        <v>-38.139000000000003</v>
      </c>
      <c r="F94" s="688"/>
      <c r="G94" s="679"/>
      <c r="H94" s="760">
        <v>-38.139000000000003</v>
      </c>
      <c r="I94" s="689">
        <f t="shared" si="12"/>
        <v>528.39</v>
      </c>
      <c r="J94" s="757" t="s">
        <v>324</v>
      </c>
    </row>
    <row r="95" spans="1:13" ht="74.849999999999994" customHeight="1" x14ac:dyDescent="0.3">
      <c r="A95" s="758">
        <v>61</v>
      </c>
      <c r="B95" s="759" t="s">
        <v>338</v>
      </c>
      <c r="C95" s="761" t="s">
        <v>330</v>
      </c>
      <c r="D95" s="760">
        <v>5.2309999999999999</v>
      </c>
      <c r="E95" s="760">
        <v>0</v>
      </c>
      <c r="F95" s="688"/>
      <c r="G95" s="679"/>
      <c r="H95" s="689"/>
      <c r="I95" s="689">
        <f t="shared" si="12"/>
        <v>5.2309999999999999</v>
      </c>
      <c r="J95" s="757"/>
    </row>
    <row r="96" spans="1:13" ht="111.75" customHeight="1" x14ac:dyDescent="0.45">
      <c r="A96" s="679"/>
      <c r="B96" s="766" t="s">
        <v>152</v>
      </c>
      <c r="C96" s="766"/>
      <c r="D96" s="760">
        <f t="shared" ref="D96:I96" si="13">SUM(D84:D95)</f>
        <v>189159.67999999999</v>
      </c>
      <c r="E96" s="760">
        <f t="shared" si="13"/>
        <v>-16168.476000000001</v>
      </c>
      <c r="F96" s="760">
        <f t="shared" si="13"/>
        <v>-3790.2829999999999</v>
      </c>
      <c r="G96" s="760">
        <f t="shared" si="13"/>
        <v>-594.02499999999998</v>
      </c>
      <c r="H96" s="760">
        <f t="shared" si="13"/>
        <v>-11784.168</v>
      </c>
      <c r="I96" s="760">
        <f t="shared" si="13"/>
        <v>172991.204</v>
      </c>
      <c r="J96" s="675"/>
    </row>
    <row r="97" spans="1:10" ht="25.5" hidden="1" customHeight="1" x14ac:dyDescent="0.3">
      <c r="A97" s="1879" t="s">
        <v>219</v>
      </c>
      <c r="B97" s="1879"/>
      <c r="C97" s="1879"/>
      <c r="D97" s="1879"/>
      <c r="E97" s="1879"/>
      <c r="F97" s="1879"/>
      <c r="G97" s="1879"/>
      <c r="H97" s="1879"/>
      <c r="I97" s="1879"/>
      <c r="J97" s="1879"/>
    </row>
    <row r="98" spans="1:10" ht="87.75" hidden="1" customHeight="1" x14ac:dyDescent="0.3">
      <c r="A98" s="679"/>
      <c r="B98" s="766" t="s">
        <v>165</v>
      </c>
      <c r="C98" s="679" t="s">
        <v>157</v>
      </c>
      <c r="D98" s="756"/>
      <c r="E98" s="756"/>
      <c r="F98" s="716">
        <f>E98</f>
        <v>0</v>
      </c>
      <c r="G98" s="679"/>
      <c r="H98" s="689">
        <f>D98-F98</f>
        <v>0</v>
      </c>
      <c r="I98" s="689">
        <f>E98-G98</f>
        <v>0</v>
      </c>
      <c r="J98" s="710" t="s">
        <v>158</v>
      </c>
    </row>
    <row r="99" spans="1:10" ht="107.45" hidden="1" customHeight="1" x14ac:dyDescent="0.3">
      <c r="A99" s="679">
        <v>1</v>
      </c>
      <c r="B99" s="766" t="s">
        <v>233</v>
      </c>
      <c r="C99" s="679" t="s">
        <v>218</v>
      </c>
      <c r="D99" s="767"/>
      <c r="E99" s="767"/>
      <c r="F99" s="768"/>
      <c r="G99" s="769"/>
      <c r="H99" s="689">
        <f>D99</f>
        <v>0</v>
      </c>
      <c r="I99" s="689">
        <f>E99</f>
        <v>0</v>
      </c>
      <c r="J99" s="710" t="s">
        <v>234</v>
      </c>
    </row>
    <row r="100" spans="1:10" ht="78" hidden="1" customHeight="1" x14ac:dyDescent="0.45">
      <c r="A100" s="758"/>
      <c r="B100" s="770" t="s">
        <v>11</v>
      </c>
      <c r="C100" s="679" t="s">
        <v>162</v>
      </c>
      <c r="D100" s="676"/>
      <c r="E100" s="676"/>
      <c r="F100" s="716">
        <f>E100</f>
        <v>0</v>
      </c>
      <c r="G100" s="675"/>
      <c r="H100" s="689">
        <f>D100-F100</f>
        <v>0</v>
      </c>
      <c r="I100" s="689">
        <f>E100-G100</f>
        <v>0</v>
      </c>
      <c r="J100" s="766" t="s">
        <v>173</v>
      </c>
    </row>
    <row r="101" spans="1:10" ht="97.5" hidden="1" customHeight="1" x14ac:dyDescent="0.45">
      <c r="A101" s="758">
        <v>2</v>
      </c>
      <c r="B101" s="770" t="s">
        <v>235</v>
      </c>
      <c r="C101" s="679" t="s">
        <v>217</v>
      </c>
      <c r="D101" s="676"/>
      <c r="E101" s="676"/>
      <c r="F101" s="688"/>
      <c r="G101" s="675"/>
      <c r="H101" s="689">
        <f>D101</f>
        <v>0</v>
      </c>
      <c r="I101" s="689">
        <f>E101</f>
        <v>0</v>
      </c>
      <c r="J101" s="710" t="s">
        <v>236</v>
      </c>
    </row>
    <row r="102" spans="1:10" ht="63" hidden="1" customHeight="1" x14ac:dyDescent="0.45">
      <c r="A102" s="758"/>
      <c r="B102" s="770" t="s">
        <v>167</v>
      </c>
      <c r="C102" s="761" t="s">
        <v>168</v>
      </c>
      <c r="D102" s="676"/>
      <c r="E102" s="676"/>
      <c r="F102" s="771"/>
      <c r="G102" s="675"/>
      <c r="H102" s="689">
        <f>D102-F102</f>
        <v>0</v>
      </c>
      <c r="I102" s="689">
        <f>E102-G102</f>
        <v>0</v>
      </c>
      <c r="J102" s="772" t="s">
        <v>172</v>
      </c>
    </row>
    <row r="103" spans="1:10" ht="80.45" hidden="1" customHeight="1" x14ac:dyDescent="0.45">
      <c r="A103" s="758">
        <v>3</v>
      </c>
      <c r="B103" s="770" t="s">
        <v>169</v>
      </c>
      <c r="C103" s="761" t="s">
        <v>170</v>
      </c>
      <c r="D103" s="676"/>
      <c r="E103" s="676"/>
      <c r="F103" s="688"/>
      <c r="G103" s="675"/>
      <c r="H103" s="689"/>
      <c r="I103" s="689"/>
      <c r="J103" s="772" t="s">
        <v>171</v>
      </c>
    </row>
    <row r="104" spans="1:10" ht="100.5" hidden="1" customHeight="1" x14ac:dyDescent="0.45">
      <c r="A104" s="679"/>
      <c r="B104" s="766" t="s">
        <v>232</v>
      </c>
      <c r="C104" s="766"/>
      <c r="D104" s="760">
        <f t="shared" ref="D104:I104" si="14">D99+D101</f>
        <v>0</v>
      </c>
      <c r="E104" s="760">
        <f t="shared" si="14"/>
        <v>0</v>
      </c>
      <c r="F104" s="688">
        <f t="shared" si="14"/>
        <v>0</v>
      </c>
      <c r="G104" s="689">
        <f t="shared" si="14"/>
        <v>0</v>
      </c>
      <c r="H104" s="689">
        <f t="shared" si="14"/>
        <v>0</v>
      </c>
      <c r="I104" s="689">
        <f t="shared" si="14"/>
        <v>0</v>
      </c>
      <c r="J104" s="675"/>
    </row>
    <row r="105" spans="1:10" s="358" customFormat="1" ht="55.5" customHeight="1" x14ac:dyDescent="0.45">
      <c r="A105" s="758"/>
      <c r="B105" s="773" t="s">
        <v>243</v>
      </c>
      <c r="C105" s="773"/>
      <c r="D105" s="676">
        <f t="shared" ref="D105:I105" si="15">D82+D96</f>
        <v>284844.89899999998</v>
      </c>
      <c r="E105" s="676">
        <f t="shared" si="15"/>
        <v>-84703.812999999995</v>
      </c>
      <c r="F105" s="677">
        <f t="shared" si="15"/>
        <v>-66054.769</v>
      </c>
      <c r="G105" s="678">
        <f t="shared" si="15"/>
        <v>43381.307999999997</v>
      </c>
      <c r="H105" s="678">
        <f t="shared" si="15"/>
        <v>-59558.622000000003</v>
      </c>
      <c r="I105" s="678">
        <f t="shared" si="15"/>
        <v>200141.08600000001</v>
      </c>
      <c r="J105" s="675"/>
    </row>
    <row r="106" spans="1:10" ht="55.5" customHeight="1" x14ac:dyDescent="0.45">
      <c r="A106" s="774"/>
      <c r="B106" s="1880" t="s">
        <v>248</v>
      </c>
      <c r="C106" s="1881"/>
      <c r="D106" s="775"/>
      <c r="E106" s="775">
        <f>E105</f>
        <v>-84703.812999999995</v>
      </c>
      <c r="F106" s="775">
        <f>F105</f>
        <v>-66054.769</v>
      </c>
      <c r="G106" s="776"/>
      <c r="H106" s="776"/>
      <c r="I106" s="776"/>
      <c r="J106" s="777"/>
    </row>
    <row r="107" spans="1:10" ht="55.5" customHeight="1" x14ac:dyDescent="0.45">
      <c r="A107" s="774"/>
      <c r="B107" s="778" t="s">
        <v>247</v>
      </c>
      <c r="C107" s="779"/>
      <c r="D107" s="775"/>
      <c r="E107" s="775">
        <f>E82</f>
        <v>-68535.337</v>
      </c>
      <c r="F107" s="780">
        <f>F82</f>
        <v>-62264.485999999997</v>
      </c>
      <c r="G107" s="776"/>
      <c r="H107" s="776"/>
      <c r="I107" s="776"/>
      <c r="J107" s="777"/>
    </row>
    <row r="108" spans="1:10" ht="69" x14ac:dyDescent="0.45">
      <c r="A108" s="680"/>
      <c r="B108" s="781" t="s">
        <v>246</v>
      </c>
      <c r="C108" s="643"/>
      <c r="D108" s="644"/>
      <c r="E108" s="644">
        <f>E96</f>
        <v>-16168.476000000001</v>
      </c>
      <c r="F108" s="645">
        <f>F96</f>
        <v>-3790.2829999999999</v>
      </c>
      <c r="G108" s="646"/>
      <c r="H108" s="646"/>
      <c r="I108" s="646"/>
      <c r="J108" s="647"/>
    </row>
    <row r="109" spans="1:10" ht="35.25" x14ac:dyDescent="0.45">
      <c r="A109" s="782" t="s">
        <v>444</v>
      </c>
      <c r="B109" s="781"/>
      <c r="C109" s="643"/>
      <c r="D109" s="644"/>
      <c r="E109" s="644"/>
      <c r="F109" s="645"/>
      <c r="G109" s="646"/>
      <c r="H109" s="646"/>
      <c r="I109" s="646"/>
      <c r="J109" s="647"/>
    </row>
    <row r="110" spans="1:10" ht="35.25" x14ac:dyDescent="0.45">
      <c r="A110" s="680"/>
      <c r="B110" s="781"/>
      <c r="C110" s="643"/>
      <c r="D110" s="644"/>
      <c r="E110" s="644"/>
      <c r="F110" s="645"/>
      <c r="G110" s="646"/>
      <c r="H110" s="646"/>
      <c r="I110" s="646"/>
      <c r="J110" s="647"/>
    </row>
    <row r="111" spans="1:10" ht="35.25" x14ac:dyDescent="0.45">
      <c r="A111" s="680"/>
      <c r="B111" s="781"/>
      <c r="C111" s="643"/>
      <c r="D111" s="644"/>
      <c r="E111" s="644"/>
      <c r="F111" s="645"/>
      <c r="G111" s="646"/>
      <c r="H111" s="646"/>
      <c r="I111" s="646"/>
      <c r="J111" s="647"/>
    </row>
    <row r="112" spans="1:10" s="201" customFormat="1" ht="35.25" x14ac:dyDescent="0.45">
      <c r="A112" s="680"/>
      <c r="B112" s="643" t="s">
        <v>477</v>
      </c>
      <c r="C112" s="643"/>
      <c r="D112" s="644"/>
      <c r="E112" s="644"/>
      <c r="F112" s="645"/>
      <c r="G112" s="646"/>
      <c r="H112" s="646"/>
      <c r="I112" s="646"/>
      <c r="J112" s="647" t="s">
        <v>115</v>
      </c>
    </row>
    <row r="113" spans="1:10" ht="20.25" customHeight="1" x14ac:dyDescent="0.5">
      <c r="A113" s="680"/>
      <c r="B113" s="643" t="s">
        <v>478</v>
      </c>
      <c r="C113" s="783"/>
      <c r="D113" s="644"/>
      <c r="E113" s="644"/>
      <c r="F113" s="645"/>
      <c r="G113" s="646"/>
      <c r="H113" s="646"/>
      <c r="I113" s="646"/>
      <c r="J113" s="784"/>
    </row>
    <row r="115" spans="1:10" hidden="1" x14ac:dyDescent="0.3">
      <c r="A115" s="169" t="s">
        <v>96</v>
      </c>
      <c r="B115" s="145" t="s">
        <v>213</v>
      </c>
      <c r="C115" s="145" t="s">
        <v>214</v>
      </c>
      <c r="D115" s="345" t="s">
        <v>215</v>
      </c>
      <c r="E115" s="345" t="s">
        <v>215</v>
      </c>
      <c r="F115" s="455"/>
      <c r="J115" s="44"/>
    </row>
    <row r="116" spans="1:10" hidden="1" x14ac:dyDescent="0.3">
      <c r="A116" s="1842">
        <v>70101</v>
      </c>
      <c r="B116" s="146" t="s">
        <v>205</v>
      </c>
      <c r="C116" s="146">
        <v>3132</v>
      </c>
      <c r="D116" s="346">
        <v>-7.673</v>
      </c>
      <c r="E116" s="346">
        <v>-7.673</v>
      </c>
      <c r="F116" s="455" t="s">
        <v>208</v>
      </c>
      <c r="G116" s="195">
        <f>E116+E117+E118+E119</f>
        <v>-59.658000000000001</v>
      </c>
      <c r="H116" s="195" t="e">
        <f>F116+F122</f>
        <v>#VALUE!</v>
      </c>
      <c r="I116" s="195">
        <f>G116+G122</f>
        <v>-228.358</v>
      </c>
      <c r="J116" s="44"/>
    </row>
    <row r="117" spans="1:10" hidden="1" x14ac:dyDescent="0.3">
      <c r="A117" s="1843"/>
      <c r="B117" s="146" t="s">
        <v>206</v>
      </c>
      <c r="C117" s="146">
        <v>3132</v>
      </c>
      <c r="D117" s="347">
        <v>-27.95</v>
      </c>
      <c r="E117" s="347">
        <v>-27.95</v>
      </c>
      <c r="F117" s="455" t="s">
        <v>208</v>
      </c>
      <c r="H117" s="195" t="e">
        <f>#REF!</f>
        <v>#REF!</v>
      </c>
      <c r="I117" s="195" t="e">
        <f>#REF!</f>
        <v>#REF!</v>
      </c>
    </row>
    <row r="118" spans="1:10" hidden="1" x14ac:dyDescent="0.3">
      <c r="A118" s="1843"/>
      <c r="B118" s="146" t="s">
        <v>228</v>
      </c>
      <c r="C118" s="146">
        <v>3210</v>
      </c>
      <c r="D118" s="347"/>
      <c r="E118" s="347"/>
      <c r="F118" s="455" t="s">
        <v>208</v>
      </c>
      <c r="G118" s="195">
        <v>-100</v>
      </c>
    </row>
    <row r="119" spans="1:10" hidden="1" x14ac:dyDescent="0.3">
      <c r="A119" s="1843"/>
      <c r="B119" s="146" t="s">
        <v>229</v>
      </c>
      <c r="C119" s="146">
        <v>3210</v>
      </c>
      <c r="D119" s="347">
        <v>-24.035</v>
      </c>
      <c r="E119" s="347">
        <v>-24.035</v>
      </c>
      <c r="F119" s="455" t="s">
        <v>208</v>
      </c>
    </row>
    <row r="120" spans="1:10" hidden="1" x14ac:dyDescent="0.3">
      <c r="A120" s="1844"/>
      <c r="B120" s="146" t="s">
        <v>210</v>
      </c>
      <c r="C120" s="146">
        <v>3110</v>
      </c>
      <c r="D120" s="347">
        <v>-3.8559999999999999</v>
      </c>
      <c r="E120" s="347">
        <v>-3.8559999999999999</v>
      </c>
      <c r="F120" s="455" t="s">
        <v>209</v>
      </c>
    </row>
    <row r="121" spans="1:10" hidden="1" x14ac:dyDescent="0.3">
      <c r="A121" s="1842">
        <v>70201</v>
      </c>
      <c r="B121" s="146" t="s">
        <v>204</v>
      </c>
      <c r="C121" s="146">
        <v>3132</v>
      </c>
      <c r="D121" s="347"/>
      <c r="E121" s="347"/>
      <c r="F121" s="455" t="s">
        <v>208</v>
      </c>
      <c r="G121" s="195">
        <f>E121+E122+E125</f>
        <v>-166.34200000000001</v>
      </c>
    </row>
    <row r="122" spans="1:10" hidden="1" x14ac:dyDescent="0.3">
      <c r="A122" s="1843"/>
      <c r="B122" s="146" t="s">
        <v>224</v>
      </c>
      <c r="C122" s="146">
        <v>3132</v>
      </c>
      <c r="D122" s="347">
        <v>-148.01</v>
      </c>
      <c r="E122" s="347">
        <v>-148.01</v>
      </c>
      <c r="F122" s="455" t="s">
        <v>208</v>
      </c>
      <c r="G122" s="195">
        <f>E122+E125+E123+E124</f>
        <v>-168.7</v>
      </c>
      <c r="H122" s="195">
        <v>168.7</v>
      </c>
      <c r="I122" s="195">
        <v>168.7</v>
      </c>
    </row>
    <row r="123" spans="1:10" hidden="1" x14ac:dyDescent="0.3">
      <c r="A123" s="1843"/>
      <c r="B123" s="146" t="s">
        <v>230</v>
      </c>
      <c r="C123" s="146">
        <v>3132</v>
      </c>
      <c r="D123" s="347">
        <v>-1.9750000000000001</v>
      </c>
      <c r="E123" s="347">
        <v>-1.9750000000000001</v>
      </c>
      <c r="F123" s="455" t="s">
        <v>208</v>
      </c>
    </row>
    <row r="124" spans="1:10" hidden="1" x14ac:dyDescent="0.3">
      <c r="A124" s="1843"/>
      <c r="B124" s="146" t="s">
        <v>231</v>
      </c>
      <c r="C124" s="146">
        <v>3132</v>
      </c>
      <c r="D124" s="347">
        <v>-0.38300000000000001</v>
      </c>
      <c r="E124" s="347">
        <v>-0.38300000000000001</v>
      </c>
      <c r="F124" s="455" t="s">
        <v>208</v>
      </c>
    </row>
    <row r="125" spans="1:10" hidden="1" x14ac:dyDescent="0.3">
      <c r="A125" s="1843"/>
      <c r="B125" s="146" t="s">
        <v>212</v>
      </c>
      <c r="C125" s="146">
        <v>3132</v>
      </c>
      <c r="D125" s="347">
        <v>-18.332000000000001</v>
      </c>
      <c r="E125" s="347">
        <v>-18.332000000000001</v>
      </c>
      <c r="F125" s="455" t="s">
        <v>208</v>
      </c>
    </row>
    <row r="126" spans="1:10" hidden="1" x14ac:dyDescent="0.3">
      <c r="A126" s="1844"/>
      <c r="B126" s="146" t="s">
        <v>211</v>
      </c>
      <c r="C126" s="146">
        <v>3110</v>
      </c>
      <c r="D126" s="347">
        <v>-0.34200000000000003</v>
      </c>
      <c r="E126" s="347">
        <v>-0.34200000000000003</v>
      </c>
      <c r="F126" s="455" t="s">
        <v>209</v>
      </c>
    </row>
    <row r="127" spans="1:10" hidden="1" x14ac:dyDescent="0.3">
      <c r="A127" s="674">
        <v>150110</v>
      </c>
      <c r="B127" s="146" t="s">
        <v>226</v>
      </c>
      <c r="C127" s="146">
        <v>3142</v>
      </c>
      <c r="D127" s="347">
        <v>-370</v>
      </c>
      <c r="E127" s="347">
        <v>-370</v>
      </c>
      <c r="F127" s="455" t="s">
        <v>227</v>
      </c>
    </row>
    <row r="128" spans="1:10" hidden="1" x14ac:dyDescent="0.3">
      <c r="A128" s="169">
        <v>70501</v>
      </c>
      <c r="B128" s="146" t="s">
        <v>207</v>
      </c>
      <c r="C128" s="146">
        <v>2230</v>
      </c>
      <c r="D128" s="347">
        <v>-200</v>
      </c>
      <c r="E128" s="347">
        <v>-200</v>
      </c>
      <c r="F128" s="455" t="s">
        <v>220</v>
      </c>
    </row>
    <row r="129" spans="1:6" hidden="1" x14ac:dyDescent="0.3">
      <c r="A129" s="1842">
        <v>91108</v>
      </c>
      <c r="B129" s="1852" t="s">
        <v>223</v>
      </c>
      <c r="C129" s="146">
        <v>2240</v>
      </c>
      <c r="D129" s="347">
        <v>-112.8</v>
      </c>
      <c r="E129" s="347">
        <v>-112.8</v>
      </c>
      <c r="F129" s="455" t="s">
        <v>221</v>
      </c>
    </row>
    <row r="130" spans="1:6" hidden="1" x14ac:dyDescent="0.3">
      <c r="A130" s="1844"/>
      <c r="B130" s="1853"/>
      <c r="C130" s="146">
        <v>2730</v>
      </c>
      <c r="D130" s="347">
        <v>-23.259</v>
      </c>
      <c r="E130" s="347">
        <v>-23.259</v>
      </c>
      <c r="F130" s="455" t="s">
        <v>222</v>
      </c>
    </row>
    <row r="131" spans="1:6" hidden="1" x14ac:dyDescent="0.3">
      <c r="A131" s="1837" t="s">
        <v>216</v>
      </c>
      <c r="B131" s="1838"/>
      <c r="C131" s="1839"/>
      <c r="D131" s="347">
        <f>SUM(D116:D130)</f>
        <v>-938.61500000000001</v>
      </c>
      <c r="E131" s="347">
        <f>SUM(E116:E130)</f>
        <v>-938.61500000000001</v>
      </c>
      <c r="F131" s="455"/>
    </row>
  </sheetData>
  <mergeCells count="12">
    <mergeCell ref="A131:C131"/>
    <mergeCell ref="B1:J5"/>
    <mergeCell ref="A8:J8"/>
    <mergeCell ref="J10:J11"/>
    <mergeCell ref="J13:J16"/>
    <mergeCell ref="A83:J83"/>
    <mergeCell ref="A97:J97"/>
    <mergeCell ref="B106:C106"/>
    <mergeCell ref="A116:A120"/>
    <mergeCell ref="A121:A126"/>
    <mergeCell ref="A129:A130"/>
    <mergeCell ref="B129:B130"/>
  </mergeCells>
  <pageMargins left="0.78740157480314965" right="0" top="0.59055118110236227" bottom="0.19685039370078741" header="0" footer="0.11811023622047245"/>
  <pageSetup paperSize="9" scale="19" fitToHeight="3" orientation="portrait" r:id="rId1"/>
  <headerFooter alignWithMargins="0"/>
  <rowBreaks count="2" manualBreakCount="2">
    <brk id="82" max="7" man="1"/>
    <brk id="114" max="7"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132"/>
  <sheetViews>
    <sheetView zoomScale="40" zoomScaleNormal="40" workbookViewId="0">
      <pane xSplit="2" ySplit="6" topLeftCell="C91" activePane="bottomRight" state="frozen"/>
      <selection pane="topRight" activeCell="C1" sqref="C1"/>
      <selection pane="bottomLeft" activeCell="A5" sqref="A5"/>
      <selection pane="bottomRight" sqref="A1:J115"/>
    </sheetView>
  </sheetViews>
  <sheetFormatPr defaultColWidth="9.140625" defaultRowHeight="20.25" x14ac:dyDescent="0.3"/>
  <cols>
    <col min="1" max="1" width="7.42578125" style="170" customWidth="1"/>
    <col min="2" max="2" width="67.42578125" style="147" customWidth="1"/>
    <col min="3" max="3" width="67.28515625" style="147" customWidth="1"/>
    <col min="4" max="4" width="33" style="344" customWidth="1"/>
    <col min="5" max="5" width="31.7109375" style="344" customWidth="1"/>
    <col min="6" max="6" width="30.7109375" style="453" customWidth="1"/>
    <col min="7" max="7" width="28.140625" style="195" customWidth="1"/>
    <col min="8" max="8" width="30.42578125" style="195" customWidth="1"/>
    <col min="9" max="9" width="32.42578125" style="195" customWidth="1"/>
    <col min="10" max="10" width="155.85546875" style="43" customWidth="1"/>
    <col min="11" max="11" width="58.5703125" style="1" hidden="1" customWidth="1"/>
    <col min="12" max="12" width="14.85546875" style="1" hidden="1" customWidth="1"/>
    <col min="13" max="13" width="13.42578125" style="1" hidden="1" customWidth="1"/>
    <col min="14" max="14" width="11" style="1" hidden="1" customWidth="1"/>
    <col min="15" max="15" width="36.5703125" style="1" customWidth="1"/>
    <col min="16" max="16" width="27" style="1" customWidth="1"/>
    <col min="17" max="16384" width="9.140625" style="1"/>
  </cols>
  <sheetData>
    <row r="1" spans="1:15" ht="35.25" x14ac:dyDescent="0.3">
      <c r="A1" s="680"/>
      <c r="B1" s="1868" t="s">
        <v>479</v>
      </c>
      <c r="C1" s="1868"/>
      <c r="D1" s="1868"/>
      <c r="E1" s="1868"/>
      <c r="F1" s="1868"/>
      <c r="G1" s="1868"/>
      <c r="H1" s="1868"/>
      <c r="I1" s="1868"/>
      <c r="J1" s="1868"/>
    </row>
    <row r="2" spans="1:15" ht="35.25" x14ac:dyDescent="0.3">
      <c r="A2" s="680"/>
      <c r="B2" s="1868"/>
      <c r="C2" s="1868"/>
      <c r="D2" s="1868"/>
      <c r="E2" s="1868"/>
      <c r="F2" s="1868"/>
      <c r="G2" s="1868"/>
      <c r="H2" s="1868"/>
      <c r="I2" s="1868"/>
      <c r="J2" s="1868"/>
    </row>
    <row r="3" spans="1:15" ht="35.25" x14ac:dyDescent="0.3">
      <c r="A3" s="680"/>
      <c r="B3" s="1868"/>
      <c r="C3" s="1868"/>
      <c r="D3" s="1868"/>
      <c r="E3" s="1868"/>
      <c r="F3" s="1868"/>
      <c r="G3" s="1868"/>
      <c r="H3" s="1868"/>
      <c r="I3" s="1868"/>
      <c r="J3" s="1868"/>
    </row>
    <row r="4" spans="1:15" ht="35.25" x14ac:dyDescent="0.3">
      <c r="A4" s="680"/>
      <c r="B4" s="1868"/>
      <c r="C4" s="1868"/>
      <c r="D4" s="1868"/>
      <c r="E4" s="1868"/>
      <c r="F4" s="1868"/>
      <c r="G4" s="1868"/>
      <c r="H4" s="1868"/>
      <c r="I4" s="1868"/>
      <c r="J4" s="1868"/>
    </row>
    <row r="5" spans="1:15" ht="35.25" x14ac:dyDescent="0.3">
      <c r="A5" s="680"/>
      <c r="B5" s="1869"/>
      <c r="C5" s="1869"/>
      <c r="D5" s="1869"/>
      <c r="E5" s="1869"/>
      <c r="F5" s="1869"/>
      <c r="G5" s="1869"/>
      <c r="H5" s="1869"/>
      <c r="I5" s="1869"/>
      <c r="J5" s="1869"/>
    </row>
    <row r="6" spans="1:15" s="201" customFormat="1" ht="105.75" x14ac:dyDescent="0.4">
      <c r="A6" s="681" t="s">
        <v>414</v>
      </c>
      <c r="B6" s="681" t="s">
        <v>21</v>
      </c>
      <c r="C6" s="681" t="s">
        <v>22</v>
      </c>
      <c r="D6" s="682" t="s">
        <v>322</v>
      </c>
      <c r="E6" s="682" t="s">
        <v>254</v>
      </c>
      <c r="F6" s="683" t="s">
        <v>23</v>
      </c>
      <c r="G6" s="684" t="s">
        <v>24</v>
      </c>
      <c r="H6" s="684" t="s">
        <v>25</v>
      </c>
      <c r="I6" s="682" t="s">
        <v>253</v>
      </c>
      <c r="J6" s="681" t="s">
        <v>2</v>
      </c>
      <c r="K6" s="200" t="s">
        <v>27</v>
      </c>
      <c r="L6" s="201" t="s">
        <v>26</v>
      </c>
    </row>
    <row r="7" spans="1:15" ht="47.25" hidden="1" customHeight="1" x14ac:dyDescent="0.3">
      <c r="A7" s="681">
        <v>1</v>
      </c>
      <c r="B7" s="685" t="s">
        <v>16</v>
      </c>
      <c r="C7" s="686" t="s">
        <v>28</v>
      </c>
      <c r="D7" s="687"/>
      <c r="E7" s="687"/>
      <c r="F7" s="688">
        <f>E7</f>
        <v>0</v>
      </c>
      <c r="G7" s="689"/>
      <c r="H7" s="689">
        <f>D7-F7</f>
        <v>0</v>
      </c>
      <c r="I7" s="689">
        <f>E7-G7</f>
        <v>0</v>
      </c>
      <c r="J7" s="690"/>
      <c r="K7" s="19"/>
      <c r="L7" s="7"/>
    </row>
    <row r="8" spans="1:15" ht="32.25" customHeight="1" x14ac:dyDescent="0.3">
      <c r="A8" s="1870" t="s">
        <v>149</v>
      </c>
      <c r="B8" s="1871"/>
      <c r="C8" s="1871"/>
      <c r="D8" s="1871"/>
      <c r="E8" s="1871"/>
      <c r="F8" s="1871"/>
      <c r="G8" s="1871"/>
      <c r="H8" s="1871"/>
      <c r="I8" s="1871"/>
      <c r="J8" s="1872"/>
      <c r="K8" s="19"/>
      <c r="L8" s="7"/>
    </row>
    <row r="9" spans="1:15" ht="68.25" customHeight="1" x14ac:dyDescent="0.3">
      <c r="A9" s="691">
        <v>1</v>
      </c>
      <c r="B9" s="692" t="s">
        <v>267</v>
      </c>
      <c r="C9" s="693" t="s">
        <v>278</v>
      </c>
      <c r="D9" s="694">
        <v>1744.9290000000001</v>
      </c>
      <c r="E9" s="694">
        <v>-193.881</v>
      </c>
      <c r="F9" s="695">
        <v>-193.881</v>
      </c>
      <c r="G9" s="689"/>
      <c r="H9" s="689"/>
      <c r="I9" s="689">
        <f t="shared" ref="I9:I70" si="0">D9+E9</f>
        <v>1551.048</v>
      </c>
      <c r="J9" s="692" t="s">
        <v>256</v>
      </c>
      <c r="K9" s="19"/>
      <c r="L9" s="8"/>
      <c r="M9" s="8"/>
      <c r="O9" s="8"/>
    </row>
    <row r="10" spans="1:15" ht="96.4" customHeight="1" x14ac:dyDescent="0.3">
      <c r="A10" s="691">
        <v>2</v>
      </c>
      <c r="B10" s="692" t="s">
        <v>270</v>
      </c>
      <c r="C10" s="693" t="s">
        <v>278</v>
      </c>
      <c r="D10" s="694">
        <f>233.688</f>
        <v>233.68799999999999</v>
      </c>
      <c r="E10" s="695">
        <f>-233.688</f>
        <v>-233.68799999999999</v>
      </c>
      <c r="F10" s="695">
        <f>-233.688</f>
        <v>-233.68799999999999</v>
      </c>
      <c r="G10" s="689"/>
      <c r="H10" s="689"/>
      <c r="I10" s="689">
        <f t="shared" si="0"/>
        <v>0</v>
      </c>
      <c r="J10" s="1873" t="s">
        <v>428</v>
      </c>
      <c r="K10" s="19"/>
      <c r="L10" s="8"/>
      <c r="M10" s="8"/>
      <c r="O10" s="8"/>
    </row>
    <row r="11" spans="1:15" ht="96.4" customHeight="1" x14ac:dyDescent="0.3">
      <c r="A11" s="691">
        <v>3</v>
      </c>
      <c r="B11" s="692" t="s">
        <v>270</v>
      </c>
      <c r="C11" s="693" t="s">
        <v>387</v>
      </c>
      <c r="D11" s="694"/>
      <c r="E11" s="695">
        <v>48.685000000000002</v>
      </c>
      <c r="F11" s="695"/>
      <c r="G11" s="689"/>
      <c r="H11" s="689">
        <v>48.685000000000002</v>
      </c>
      <c r="I11" s="689">
        <f t="shared" si="0"/>
        <v>48.685000000000002</v>
      </c>
      <c r="J11" s="1874"/>
      <c r="K11" s="19"/>
      <c r="L11" s="8"/>
      <c r="M11" s="8"/>
      <c r="O11" s="8"/>
    </row>
    <row r="12" spans="1:15" ht="189.75" customHeight="1" x14ac:dyDescent="0.3">
      <c r="A12" s="786">
        <v>4</v>
      </c>
      <c r="B12" s="696" t="s">
        <v>385</v>
      </c>
      <c r="C12" s="697" t="s">
        <v>278</v>
      </c>
      <c r="D12" s="694"/>
      <c r="E12" s="698">
        <f>6.887+0.209</f>
        <v>7.0960000000000001</v>
      </c>
      <c r="F12" s="698">
        <f>6.887+0.209</f>
        <v>7.0960000000000001</v>
      </c>
      <c r="G12" s="698">
        <v>6.8869999999999996</v>
      </c>
      <c r="H12" s="689">
        <v>0.20899999999999999</v>
      </c>
      <c r="I12" s="689">
        <f>D12+E12</f>
        <v>7.0960000000000001</v>
      </c>
      <c r="J12" s="699" t="s">
        <v>361</v>
      </c>
      <c r="K12" s="23"/>
      <c r="L12" s="8"/>
      <c r="M12" s="8"/>
    </row>
    <row r="13" spans="1:15" ht="96.4" customHeight="1" x14ac:dyDescent="0.3">
      <c r="A13" s="691">
        <v>5</v>
      </c>
      <c r="B13" s="692" t="s">
        <v>271</v>
      </c>
      <c r="C13" s="693" t="s">
        <v>277</v>
      </c>
      <c r="D13" s="694">
        <f>389.48</f>
        <v>389.48</v>
      </c>
      <c r="E13" s="695">
        <v>-389.48</v>
      </c>
      <c r="F13" s="695">
        <v>-389.48</v>
      </c>
      <c r="G13" s="689"/>
      <c r="H13" s="689"/>
      <c r="I13" s="689">
        <f t="shared" si="0"/>
        <v>0</v>
      </c>
      <c r="J13" s="1875" t="s">
        <v>429</v>
      </c>
      <c r="K13" s="19"/>
      <c r="L13" s="8"/>
      <c r="M13" s="8"/>
      <c r="O13" s="8"/>
    </row>
    <row r="14" spans="1:15" ht="86.25" hidden="1" customHeight="1" x14ac:dyDescent="0.3">
      <c r="A14" s="691"/>
      <c r="B14" s="692" t="s">
        <v>271</v>
      </c>
      <c r="C14" s="693" t="s">
        <v>371</v>
      </c>
      <c r="D14" s="694"/>
      <c r="E14" s="694"/>
      <c r="F14" s="695"/>
      <c r="G14" s="689"/>
      <c r="H14" s="689"/>
      <c r="I14" s="689">
        <f t="shared" si="0"/>
        <v>0</v>
      </c>
      <c r="J14" s="1876"/>
      <c r="K14" s="19"/>
      <c r="L14" s="8"/>
      <c r="M14" s="8"/>
      <c r="O14" s="8"/>
    </row>
    <row r="15" spans="1:15" ht="86.25" hidden="1" customHeight="1" x14ac:dyDescent="0.3">
      <c r="A15" s="691"/>
      <c r="B15" s="692" t="s">
        <v>271</v>
      </c>
      <c r="C15" s="693" t="s">
        <v>372</v>
      </c>
      <c r="D15" s="694"/>
      <c r="E15" s="694"/>
      <c r="F15" s="695"/>
      <c r="G15" s="689"/>
      <c r="H15" s="689"/>
      <c r="I15" s="689">
        <f t="shared" si="0"/>
        <v>0</v>
      </c>
      <c r="J15" s="1876"/>
      <c r="K15" s="19"/>
      <c r="L15" s="8"/>
      <c r="M15" s="8"/>
      <c r="O15" s="8"/>
    </row>
    <row r="16" spans="1:15" ht="86.25" customHeight="1" x14ac:dyDescent="0.3">
      <c r="A16" s="691">
        <v>6</v>
      </c>
      <c r="B16" s="692" t="s">
        <v>271</v>
      </c>
      <c r="C16" s="693" t="s">
        <v>386</v>
      </c>
      <c r="D16" s="694"/>
      <c r="E16" s="694">
        <v>48.685000000000002</v>
      </c>
      <c r="F16" s="695"/>
      <c r="G16" s="689"/>
      <c r="H16" s="689">
        <v>48.685000000000002</v>
      </c>
      <c r="I16" s="689">
        <f t="shared" si="0"/>
        <v>48.685000000000002</v>
      </c>
      <c r="J16" s="1877"/>
      <c r="K16" s="19"/>
      <c r="L16" s="8"/>
      <c r="M16" s="8"/>
      <c r="O16" s="8"/>
    </row>
    <row r="17" spans="1:15" ht="102.6" customHeight="1" x14ac:dyDescent="0.3">
      <c r="A17" s="691">
        <v>7</v>
      </c>
      <c r="B17" s="692" t="s">
        <v>266</v>
      </c>
      <c r="C17" s="693" t="s">
        <v>277</v>
      </c>
      <c r="D17" s="694">
        <v>268.33600000000001</v>
      </c>
      <c r="E17" s="694">
        <v>-128.41399999999999</v>
      </c>
      <c r="F17" s="695">
        <v>-128.41399999999999</v>
      </c>
      <c r="G17" s="689"/>
      <c r="H17" s="689"/>
      <c r="I17" s="689">
        <f>D17+E17</f>
        <v>139.922</v>
      </c>
      <c r="J17" s="700" t="s">
        <v>430</v>
      </c>
      <c r="K17" s="19"/>
      <c r="L17" s="8"/>
      <c r="M17" s="8"/>
      <c r="O17" s="8"/>
    </row>
    <row r="18" spans="1:15" ht="110.1" customHeight="1" x14ac:dyDescent="0.3">
      <c r="A18" s="691">
        <v>8</v>
      </c>
      <c r="B18" s="692" t="s">
        <v>268</v>
      </c>
      <c r="C18" s="693" t="s">
        <v>277</v>
      </c>
      <c r="D18" s="694">
        <v>299</v>
      </c>
      <c r="E18" s="694">
        <v>-299</v>
      </c>
      <c r="F18" s="695">
        <v>-299</v>
      </c>
      <c r="G18" s="689"/>
      <c r="H18" s="689"/>
      <c r="I18" s="689">
        <f>D18+E18</f>
        <v>0</v>
      </c>
      <c r="J18" s="701" t="s">
        <v>345</v>
      </c>
      <c r="K18" s="19"/>
      <c r="L18" s="8"/>
      <c r="M18" s="8"/>
      <c r="O18" s="8"/>
    </row>
    <row r="19" spans="1:15" ht="139.9" customHeight="1" x14ac:dyDescent="0.3">
      <c r="A19" s="786">
        <v>9</v>
      </c>
      <c r="B19" s="699" t="s">
        <v>366</v>
      </c>
      <c r="C19" s="697" t="s">
        <v>277</v>
      </c>
      <c r="D19" s="702"/>
      <c r="E19" s="698">
        <v>423</v>
      </c>
      <c r="F19" s="698">
        <v>423</v>
      </c>
      <c r="G19" s="689">
        <f>E19</f>
        <v>423</v>
      </c>
      <c r="H19" s="689"/>
      <c r="I19" s="689">
        <f>E19</f>
        <v>423</v>
      </c>
      <c r="J19" s="699" t="s">
        <v>361</v>
      </c>
      <c r="K19" s="23"/>
      <c r="L19" s="8"/>
      <c r="M19" s="8"/>
    </row>
    <row r="20" spans="1:15" ht="184.15" customHeight="1" x14ac:dyDescent="0.3">
      <c r="A20" s="691">
        <v>10</v>
      </c>
      <c r="B20" s="696" t="s">
        <v>410</v>
      </c>
      <c r="C20" s="693" t="s">
        <v>277</v>
      </c>
      <c r="D20" s="694"/>
      <c r="E20" s="694">
        <f>214.325+6.433</f>
        <v>220.75800000000001</v>
      </c>
      <c r="F20" s="694">
        <f>214.325+6.433</f>
        <v>220.75800000000001</v>
      </c>
      <c r="G20" s="694">
        <v>214.32499999999999</v>
      </c>
      <c r="H20" s="689">
        <v>6.4329999999999998</v>
      </c>
      <c r="I20" s="689">
        <f>E20</f>
        <v>220.75800000000001</v>
      </c>
      <c r="J20" s="701" t="s">
        <v>361</v>
      </c>
      <c r="K20" s="19"/>
      <c r="L20" s="8"/>
      <c r="M20" s="8"/>
      <c r="O20" s="8"/>
    </row>
    <row r="21" spans="1:15" ht="95.1" customHeight="1" x14ac:dyDescent="0.3">
      <c r="A21" s="691">
        <v>11</v>
      </c>
      <c r="B21" s="692" t="s">
        <v>459</v>
      </c>
      <c r="C21" s="693" t="s">
        <v>279</v>
      </c>
      <c r="D21" s="694">
        <v>585.67499999999995</v>
      </c>
      <c r="E21" s="694">
        <v>-585.67499999999995</v>
      </c>
      <c r="F21" s="695">
        <v>-585.67499999999995</v>
      </c>
      <c r="G21" s="689"/>
      <c r="H21" s="689"/>
      <c r="I21" s="689">
        <f>D21+E21</f>
        <v>0</v>
      </c>
      <c r="J21" s="692" t="s">
        <v>346</v>
      </c>
      <c r="K21" s="19"/>
      <c r="L21" s="8"/>
      <c r="M21" s="8"/>
      <c r="O21" s="8"/>
    </row>
    <row r="22" spans="1:15" ht="96.4" customHeight="1" x14ac:dyDescent="0.3">
      <c r="A22" s="691">
        <v>12</v>
      </c>
      <c r="B22" s="692" t="s">
        <v>265</v>
      </c>
      <c r="C22" s="693" t="s">
        <v>276</v>
      </c>
      <c r="D22" s="682">
        <f>55.146</f>
        <v>55.146000000000001</v>
      </c>
      <c r="E22" s="682">
        <v>-55.146000000000001</v>
      </c>
      <c r="F22" s="703">
        <v>-55.146000000000001</v>
      </c>
      <c r="G22" s="689"/>
      <c r="H22" s="689"/>
      <c r="I22" s="689">
        <f>D22+E22</f>
        <v>0</v>
      </c>
      <c r="J22" s="704" t="s">
        <v>409</v>
      </c>
      <c r="K22" s="19"/>
      <c r="L22" s="8"/>
      <c r="M22" s="8"/>
      <c r="O22" s="8"/>
    </row>
    <row r="23" spans="1:15" s="440" customFormat="1" ht="78.75" customHeight="1" x14ac:dyDescent="0.3">
      <c r="A23" s="705"/>
      <c r="B23" s="706" t="s">
        <v>378</v>
      </c>
      <c r="C23" s="707"/>
      <c r="D23" s="708">
        <f>SUM(D9:D22)</f>
        <v>3576.2539999999999</v>
      </c>
      <c r="E23" s="708">
        <f>SUM(E9:E22)</f>
        <v>-1137.06</v>
      </c>
      <c r="F23" s="708">
        <f t="shared" ref="F23:I23" si="1">SUM(F9:F22)</f>
        <v>-1234.43</v>
      </c>
      <c r="G23" s="708">
        <f t="shared" si="1"/>
        <v>644.21199999999999</v>
      </c>
      <c r="H23" s="708">
        <f t="shared" si="1"/>
        <v>104.012</v>
      </c>
      <c r="I23" s="708">
        <f t="shared" si="1"/>
        <v>2439.194</v>
      </c>
      <c r="J23" s="709"/>
      <c r="K23" s="438"/>
      <c r="L23" s="439"/>
      <c r="M23" s="439"/>
    </row>
    <row r="24" spans="1:15" ht="101.25" customHeight="1" x14ac:dyDescent="0.3">
      <c r="A24" s="691">
        <v>13</v>
      </c>
      <c r="B24" s="692" t="s">
        <v>259</v>
      </c>
      <c r="C24" s="697" t="s">
        <v>275</v>
      </c>
      <c r="D24" s="694">
        <v>3000</v>
      </c>
      <c r="E24" s="694">
        <v>-3000</v>
      </c>
      <c r="F24" s="695">
        <v>-3000</v>
      </c>
      <c r="G24" s="689"/>
      <c r="H24" s="689"/>
      <c r="I24" s="689">
        <f t="shared" si="0"/>
        <v>0</v>
      </c>
      <c r="J24" s="710" t="s">
        <v>431</v>
      </c>
      <c r="K24" s="19"/>
      <c r="L24" s="8"/>
      <c r="M24" s="8"/>
      <c r="O24" s="8"/>
    </row>
    <row r="25" spans="1:15" ht="91.7" customHeight="1" x14ac:dyDescent="0.3">
      <c r="A25" s="691">
        <v>14</v>
      </c>
      <c r="B25" s="692" t="s">
        <v>260</v>
      </c>
      <c r="C25" s="697" t="s">
        <v>275</v>
      </c>
      <c r="D25" s="694">
        <v>4604.576</v>
      </c>
      <c r="E25" s="694">
        <f>-D25</f>
        <v>-4604.576</v>
      </c>
      <c r="F25" s="695">
        <f>E25</f>
        <v>-4604.576</v>
      </c>
      <c r="G25" s="689"/>
      <c r="H25" s="689"/>
      <c r="I25" s="689">
        <f t="shared" si="0"/>
        <v>0</v>
      </c>
      <c r="J25" s="710" t="s">
        <v>432</v>
      </c>
      <c r="K25" s="19"/>
      <c r="L25" s="8"/>
      <c r="M25" s="8"/>
      <c r="O25" s="8"/>
    </row>
    <row r="26" spans="1:15" ht="47.85" hidden="1" customHeight="1" x14ac:dyDescent="0.3">
      <c r="A26" s="691"/>
      <c r="B26" s="692" t="s">
        <v>261</v>
      </c>
      <c r="C26" s="697" t="s">
        <v>280</v>
      </c>
      <c r="D26" s="694">
        <v>0</v>
      </c>
      <c r="E26" s="711">
        <v>0</v>
      </c>
      <c r="F26" s="695">
        <v>0</v>
      </c>
      <c r="G26" s="689"/>
      <c r="H26" s="689"/>
      <c r="I26" s="689">
        <f t="shared" si="0"/>
        <v>0</v>
      </c>
      <c r="J26" s="712" t="s">
        <v>272</v>
      </c>
      <c r="K26" s="19"/>
      <c r="L26" s="8"/>
      <c r="M26" s="8"/>
      <c r="O26" s="8"/>
    </row>
    <row r="27" spans="1:15" ht="108" customHeight="1" x14ac:dyDescent="0.3">
      <c r="A27" s="786">
        <v>15</v>
      </c>
      <c r="B27" s="692" t="s">
        <v>262</v>
      </c>
      <c r="C27" s="697" t="s">
        <v>275</v>
      </c>
      <c r="D27" s="694">
        <v>5000</v>
      </c>
      <c r="E27" s="694">
        <v>-1000</v>
      </c>
      <c r="F27" s="695">
        <v>-1000</v>
      </c>
      <c r="G27" s="689"/>
      <c r="H27" s="689"/>
      <c r="I27" s="689">
        <f t="shared" si="0"/>
        <v>4000</v>
      </c>
      <c r="J27" s="692" t="s">
        <v>433</v>
      </c>
      <c r="K27" s="19"/>
      <c r="L27" s="8"/>
      <c r="M27" s="8"/>
      <c r="O27" s="8"/>
    </row>
    <row r="28" spans="1:15" s="440" customFormat="1" ht="74.849999999999994" hidden="1" customHeight="1" x14ac:dyDescent="0.3">
      <c r="A28" s="713"/>
      <c r="B28" s="706" t="s">
        <v>242</v>
      </c>
      <c r="C28" s="714"/>
      <c r="D28" s="708"/>
      <c r="E28" s="708"/>
      <c r="F28" s="695"/>
      <c r="G28" s="715"/>
      <c r="H28" s="715"/>
      <c r="I28" s="715">
        <f t="shared" si="0"/>
        <v>0</v>
      </c>
      <c r="J28" s="706" t="s">
        <v>350</v>
      </c>
      <c r="K28" s="438"/>
      <c r="L28" s="439"/>
      <c r="M28" s="439"/>
    </row>
    <row r="29" spans="1:15" ht="165.75" customHeight="1" x14ac:dyDescent="0.3">
      <c r="A29" s="786">
        <v>16</v>
      </c>
      <c r="B29" s="692" t="s">
        <v>264</v>
      </c>
      <c r="C29" s="697" t="s">
        <v>275</v>
      </c>
      <c r="D29" s="694">
        <v>120</v>
      </c>
      <c r="E29" s="694">
        <v>-120</v>
      </c>
      <c r="F29" s="695">
        <v>-120</v>
      </c>
      <c r="G29" s="689"/>
      <c r="H29" s="689"/>
      <c r="I29" s="689">
        <f t="shared" si="0"/>
        <v>0</v>
      </c>
      <c r="J29" s="692" t="s">
        <v>351</v>
      </c>
      <c r="K29" s="23"/>
      <c r="L29" s="8"/>
      <c r="M29" s="8"/>
    </row>
    <row r="30" spans="1:15" ht="183.4" customHeight="1" x14ac:dyDescent="0.3">
      <c r="A30" s="786">
        <v>17</v>
      </c>
      <c r="B30" s="699" t="s">
        <v>359</v>
      </c>
      <c r="C30" s="697" t="s">
        <v>275</v>
      </c>
      <c r="D30" s="694"/>
      <c r="E30" s="698">
        <v>965.12400000000002</v>
      </c>
      <c r="F30" s="698">
        <v>965.12400000000002</v>
      </c>
      <c r="G30" s="689">
        <f>E30</f>
        <v>965.12400000000002</v>
      </c>
      <c r="H30" s="689"/>
      <c r="I30" s="689">
        <f>D30+E30</f>
        <v>965.12400000000002</v>
      </c>
      <c r="J30" s="699" t="s">
        <v>361</v>
      </c>
      <c r="K30" s="23"/>
      <c r="L30" s="8"/>
      <c r="M30" s="8"/>
    </row>
    <row r="31" spans="1:15" ht="127.7" customHeight="1" x14ac:dyDescent="0.3">
      <c r="A31" s="786">
        <v>18</v>
      </c>
      <c r="B31" s="699" t="s">
        <v>360</v>
      </c>
      <c r="C31" s="697" t="s">
        <v>275</v>
      </c>
      <c r="D31" s="694"/>
      <c r="E31" s="698">
        <v>855.75199999999995</v>
      </c>
      <c r="F31" s="698">
        <v>855.75199999999995</v>
      </c>
      <c r="G31" s="689">
        <f>E31</f>
        <v>855.75199999999995</v>
      </c>
      <c r="H31" s="689"/>
      <c r="I31" s="689">
        <f>D31+E31</f>
        <v>855.75199999999995</v>
      </c>
      <c r="J31" s="699" t="s">
        <v>361</v>
      </c>
      <c r="K31" s="23"/>
      <c r="L31" s="8"/>
      <c r="M31" s="8"/>
    </row>
    <row r="32" spans="1:15" s="633" customFormat="1" ht="190.9" hidden="1" customHeight="1" x14ac:dyDescent="0.45">
      <c r="A32" s="786"/>
      <c r="B32" s="699" t="s">
        <v>452</v>
      </c>
      <c r="C32" s="697" t="s">
        <v>275</v>
      </c>
      <c r="D32" s="694"/>
      <c r="E32" s="698"/>
      <c r="F32" s="698">
        <f>E32</f>
        <v>0</v>
      </c>
      <c r="G32" s="689"/>
      <c r="H32" s="689"/>
      <c r="I32" s="689">
        <f>F32</f>
        <v>0</v>
      </c>
      <c r="J32" s="699" t="s">
        <v>454</v>
      </c>
      <c r="K32" s="616"/>
      <c r="L32" s="666"/>
      <c r="M32" s="666"/>
    </row>
    <row r="33" spans="1:15" s="633" customFormat="1" ht="192.2" customHeight="1" x14ac:dyDescent="0.45">
      <c r="A33" s="786">
        <v>19</v>
      </c>
      <c r="B33" s="692" t="s">
        <v>458</v>
      </c>
      <c r="C33" s="697" t="s">
        <v>275</v>
      </c>
      <c r="D33" s="694"/>
      <c r="E33" s="695">
        <v>4.74</v>
      </c>
      <c r="F33" s="695">
        <f>E33</f>
        <v>4.74</v>
      </c>
      <c r="G33" s="689"/>
      <c r="H33" s="689"/>
      <c r="I33" s="689">
        <f>D33+E33</f>
        <v>4.74</v>
      </c>
      <c r="J33" s="699" t="s">
        <v>460</v>
      </c>
      <c r="K33" s="616"/>
      <c r="L33" s="666"/>
      <c r="M33" s="666"/>
    </row>
    <row r="34" spans="1:15" s="633" customFormat="1" ht="158.25" customHeight="1" x14ac:dyDescent="0.45">
      <c r="A34" s="786">
        <v>20</v>
      </c>
      <c r="B34" s="692" t="s">
        <v>453</v>
      </c>
      <c r="C34" s="697" t="s">
        <v>275</v>
      </c>
      <c r="D34" s="694"/>
      <c r="E34" s="695">
        <v>196.381</v>
      </c>
      <c r="F34" s="695">
        <f>E34</f>
        <v>196.381</v>
      </c>
      <c r="G34" s="689"/>
      <c r="H34" s="689"/>
      <c r="I34" s="689">
        <f>D34+E34</f>
        <v>196.381</v>
      </c>
      <c r="J34" s="699" t="s">
        <v>462</v>
      </c>
      <c r="K34" s="616"/>
      <c r="L34" s="666"/>
      <c r="M34" s="666"/>
    </row>
    <row r="35" spans="1:15" s="794" customFormat="1" ht="175.7" customHeight="1" x14ac:dyDescent="0.45">
      <c r="A35" s="789">
        <v>21</v>
      </c>
      <c r="B35" s="696" t="s">
        <v>480</v>
      </c>
      <c r="C35" s="790" t="s">
        <v>481</v>
      </c>
      <c r="D35" s="702">
        <v>1170.098</v>
      </c>
      <c r="E35" s="702">
        <v>-105.09099999999999</v>
      </c>
      <c r="F35" s="702">
        <f>E35</f>
        <v>-105.09099999999999</v>
      </c>
      <c r="G35" s="791"/>
      <c r="H35" s="791"/>
      <c r="I35" s="791">
        <f t="shared" ref="I35" si="2">D35+E35</f>
        <v>1065.0070000000001</v>
      </c>
      <c r="J35" s="696" t="s">
        <v>482</v>
      </c>
      <c r="K35" s="792"/>
      <c r="L35" s="793"/>
      <c r="M35" s="793"/>
      <c r="O35" s="793"/>
    </row>
    <row r="36" spans="1:15" ht="146.1" customHeight="1" x14ac:dyDescent="0.3">
      <c r="A36" s="786">
        <v>22</v>
      </c>
      <c r="B36" s="692" t="s">
        <v>373</v>
      </c>
      <c r="C36" s="697" t="s">
        <v>275</v>
      </c>
      <c r="D36" s="694">
        <v>39000</v>
      </c>
      <c r="E36" s="695">
        <f>-38930+62.664</f>
        <v>-38867.336000000003</v>
      </c>
      <c r="F36" s="695">
        <f>E36</f>
        <v>-38867.336000000003</v>
      </c>
      <c r="G36" s="689"/>
      <c r="H36" s="689"/>
      <c r="I36" s="688">
        <f t="shared" si="0"/>
        <v>132.66399999999999</v>
      </c>
      <c r="J36" s="692" t="s">
        <v>470</v>
      </c>
      <c r="K36" s="23"/>
      <c r="L36" s="8"/>
      <c r="M36" s="8"/>
    </row>
    <row r="37" spans="1:15" s="440" customFormat="1" ht="146.1" customHeight="1" x14ac:dyDescent="0.3">
      <c r="A37" s="713"/>
      <c r="B37" s="706" t="s">
        <v>380</v>
      </c>
      <c r="C37" s="714"/>
      <c r="D37" s="708">
        <f>SUM(D24:D36)</f>
        <v>52894.673999999999</v>
      </c>
      <c r="E37" s="708">
        <f t="shared" ref="E37:I37" si="3">SUM(E24:E36)</f>
        <v>-45675.006000000001</v>
      </c>
      <c r="F37" s="708">
        <f t="shared" si="3"/>
        <v>-45675.006000000001</v>
      </c>
      <c r="G37" s="708">
        <f t="shared" si="3"/>
        <v>1820.876</v>
      </c>
      <c r="H37" s="708">
        <f t="shared" si="3"/>
        <v>0</v>
      </c>
      <c r="I37" s="708">
        <f t="shared" si="3"/>
        <v>7219.6679999999997</v>
      </c>
      <c r="J37" s="706"/>
      <c r="K37" s="438"/>
      <c r="L37" s="439"/>
      <c r="M37" s="439"/>
    </row>
    <row r="38" spans="1:15" s="480" customFormat="1" ht="139.9" customHeight="1" x14ac:dyDescent="0.3">
      <c r="A38" s="716">
        <v>22</v>
      </c>
      <c r="B38" s="699" t="s">
        <v>388</v>
      </c>
      <c r="C38" s="717" t="s">
        <v>448</v>
      </c>
      <c r="D38" s="698"/>
      <c r="E38" s="698">
        <v>131.846</v>
      </c>
      <c r="F38" s="698">
        <v>131.846</v>
      </c>
      <c r="G38" s="688"/>
      <c r="H38" s="688"/>
      <c r="I38" s="688">
        <f>F38</f>
        <v>131.846</v>
      </c>
      <c r="J38" s="699" t="s">
        <v>434</v>
      </c>
      <c r="K38" s="479"/>
      <c r="L38" s="476"/>
      <c r="M38" s="476"/>
    </row>
    <row r="39" spans="1:15" ht="109.35" customHeight="1" x14ac:dyDescent="0.3">
      <c r="A39" s="786">
        <v>23</v>
      </c>
      <c r="B39" s="692" t="s">
        <v>263</v>
      </c>
      <c r="C39" s="697" t="s">
        <v>282</v>
      </c>
      <c r="D39" s="694">
        <v>0</v>
      </c>
      <c r="E39" s="694">
        <v>875</v>
      </c>
      <c r="F39" s="695">
        <v>875</v>
      </c>
      <c r="G39" s="689"/>
      <c r="H39" s="689"/>
      <c r="I39" s="689">
        <f>D39+E39</f>
        <v>875</v>
      </c>
      <c r="J39" s="692" t="s">
        <v>367</v>
      </c>
      <c r="K39" s="23"/>
      <c r="L39" s="8"/>
      <c r="M39" s="8"/>
      <c r="O39" s="8"/>
    </row>
    <row r="40" spans="1:15" s="440" customFormat="1" ht="87" customHeight="1" x14ac:dyDescent="0.3">
      <c r="A40" s="713"/>
      <c r="B40" s="706" t="s">
        <v>381</v>
      </c>
      <c r="C40" s="714"/>
      <c r="D40" s="708">
        <f>SUM(D38:D39)</f>
        <v>0</v>
      </c>
      <c r="E40" s="708">
        <f>SUM(E38:E39)</f>
        <v>1006.846</v>
      </c>
      <c r="F40" s="708">
        <f t="shared" ref="F40:I40" si="4">SUM(F38:F39)</f>
        <v>1006.846</v>
      </c>
      <c r="G40" s="708">
        <f t="shared" si="4"/>
        <v>0</v>
      </c>
      <c r="H40" s="708">
        <f t="shared" si="4"/>
        <v>0</v>
      </c>
      <c r="I40" s="708">
        <f t="shared" si="4"/>
        <v>1006.846</v>
      </c>
      <c r="J40" s="706"/>
      <c r="K40" s="438"/>
      <c r="L40" s="439"/>
      <c r="M40" s="439"/>
      <c r="O40" s="439"/>
    </row>
    <row r="41" spans="1:15" ht="158.25" customHeight="1" x14ac:dyDescent="0.3">
      <c r="A41" s="786">
        <v>24</v>
      </c>
      <c r="B41" s="696" t="s">
        <v>355</v>
      </c>
      <c r="C41" s="697" t="s">
        <v>375</v>
      </c>
      <c r="D41" s="702">
        <v>300</v>
      </c>
      <c r="E41" s="698">
        <v>-150</v>
      </c>
      <c r="F41" s="698">
        <v>-150</v>
      </c>
      <c r="G41" s="689"/>
      <c r="H41" s="689"/>
      <c r="I41" s="689">
        <f>D41+E41</f>
        <v>150</v>
      </c>
      <c r="J41" s="696" t="s">
        <v>445</v>
      </c>
      <c r="K41" s="23"/>
      <c r="L41" s="8"/>
      <c r="M41" s="8"/>
    </row>
    <row r="42" spans="1:15" ht="170.45" customHeight="1" x14ac:dyDescent="0.3">
      <c r="A42" s="786">
        <v>25</v>
      </c>
      <c r="B42" s="696" t="s">
        <v>356</v>
      </c>
      <c r="C42" s="697" t="s">
        <v>375</v>
      </c>
      <c r="D42" s="702">
        <v>300</v>
      </c>
      <c r="E42" s="698">
        <v>-150</v>
      </c>
      <c r="F42" s="698">
        <v>-150</v>
      </c>
      <c r="G42" s="689"/>
      <c r="H42" s="689"/>
      <c r="I42" s="689">
        <f t="shared" ref="I42:I48" si="5">D42+E42</f>
        <v>150</v>
      </c>
      <c r="J42" s="696" t="s">
        <v>445</v>
      </c>
      <c r="K42" s="23"/>
      <c r="L42" s="8"/>
      <c r="M42" s="8"/>
    </row>
    <row r="43" spans="1:15" ht="222.75" customHeight="1" x14ac:dyDescent="0.3">
      <c r="A43" s="786">
        <v>26</v>
      </c>
      <c r="B43" s="696" t="s">
        <v>412</v>
      </c>
      <c r="C43" s="697" t="s">
        <v>281</v>
      </c>
      <c r="D43" s="702">
        <v>300</v>
      </c>
      <c r="E43" s="698">
        <v>-150</v>
      </c>
      <c r="F43" s="698">
        <v>-150</v>
      </c>
      <c r="G43" s="689"/>
      <c r="H43" s="689"/>
      <c r="I43" s="689">
        <f t="shared" si="5"/>
        <v>150</v>
      </c>
      <c r="J43" s="696" t="s">
        <v>445</v>
      </c>
      <c r="K43" s="23"/>
      <c r="L43" s="8"/>
      <c r="M43" s="8"/>
    </row>
    <row r="44" spans="1:15" ht="95.85" customHeight="1" x14ac:dyDescent="0.3">
      <c r="A44" s="786">
        <v>27</v>
      </c>
      <c r="B44" s="692" t="s">
        <v>240</v>
      </c>
      <c r="C44" s="697" t="s">
        <v>281</v>
      </c>
      <c r="D44" s="694">
        <v>2500</v>
      </c>
      <c r="E44" s="694">
        <f>-(2500-682.65)</f>
        <v>-1817.35</v>
      </c>
      <c r="F44" s="695">
        <f>-(2500-682.65)</f>
        <v>-1817.35</v>
      </c>
      <c r="G44" s="689"/>
      <c r="H44" s="689"/>
      <c r="I44" s="689">
        <f>D44+E44</f>
        <v>682.65</v>
      </c>
      <c r="J44" s="692" t="s">
        <v>435</v>
      </c>
      <c r="K44" s="23"/>
      <c r="L44" s="8"/>
      <c r="M44" s="8"/>
    </row>
    <row r="45" spans="1:15" ht="76.150000000000006" customHeight="1" x14ac:dyDescent="0.3">
      <c r="A45" s="786">
        <v>28</v>
      </c>
      <c r="B45" s="692" t="s">
        <v>342</v>
      </c>
      <c r="C45" s="697" t="s">
        <v>281</v>
      </c>
      <c r="D45" s="694">
        <v>3287.0239999999999</v>
      </c>
      <c r="E45" s="694">
        <v>-1969.674</v>
      </c>
      <c r="F45" s="695">
        <v>-1969.674</v>
      </c>
      <c r="G45" s="689"/>
      <c r="H45" s="689"/>
      <c r="I45" s="689">
        <f>D45+E45</f>
        <v>1317.35</v>
      </c>
      <c r="J45" s="692" t="s">
        <v>436</v>
      </c>
      <c r="K45" s="23"/>
      <c r="L45" s="8"/>
      <c r="M45" s="8"/>
      <c r="O45" s="476"/>
    </row>
    <row r="46" spans="1:15" ht="159" customHeight="1" x14ac:dyDescent="0.3">
      <c r="A46" s="786">
        <v>29</v>
      </c>
      <c r="B46" s="696" t="s">
        <v>358</v>
      </c>
      <c r="C46" s="697" t="s">
        <v>281</v>
      </c>
      <c r="D46" s="702">
        <v>300</v>
      </c>
      <c r="E46" s="698">
        <v>-150</v>
      </c>
      <c r="F46" s="698">
        <v>-150</v>
      </c>
      <c r="G46" s="689"/>
      <c r="H46" s="689"/>
      <c r="I46" s="689">
        <f t="shared" si="5"/>
        <v>150</v>
      </c>
      <c r="J46" s="696" t="s">
        <v>445</v>
      </c>
      <c r="K46" s="23"/>
      <c r="L46" s="8"/>
      <c r="M46" s="8"/>
    </row>
    <row r="47" spans="1:15" ht="139.9" hidden="1" customHeight="1" x14ac:dyDescent="0.3">
      <c r="A47" s="786"/>
      <c r="B47" s="696"/>
      <c r="C47" s="697"/>
      <c r="D47" s="702"/>
      <c r="E47" s="698"/>
      <c r="F47" s="698"/>
      <c r="G47" s="689"/>
      <c r="H47" s="689"/>
      <c r="I47" s="689"/>
      <c r="J47" s="696" t="s">
        <v>377</v>
      </c>
      <c r="K47" s="23"/>
      <c r="L47" s="8"/>
      <c r="M47" s="8"/>
    </row>
    <row r="48" spans="1:15" ht="127.7" hidden="1" customHeight="1" x14ac:dyDescent="0.3">
      <c r="A48" s="786"/>
      <c r="B48" s="699" t="s">
        <v>369</v>
      </c>
      <c r="C48" s="697"/>
      <c r="D48" s="694"/>
      <c r="E48" s="698"/>
      <c r="F48" s="698"/>
      <c r="G48" s="698"/>
      <c r="H48" s="689"/>
      <c r="I48" s="689">
        <f t="shared" si="5"/>
        <v>0</v>
      </c>
      <c r="J48" s="718" t="s">
        <v>361</v>
      </c>
      <c r="K48" s="23"/>
      <c r="L48" s="8"/>
      <c r="M48" s="8"/>
    </row>
    <row r="49" spans="1:13" ht="146.85" hidden="1" customHeight="1" x14ac:dyDescent="0.3">
      <c r="A49" s="786"/>
      <c r="B49" s="696" t="s">
        <v>362</v>
      </c>
      <c r="C49" s="697"/>
      <c r="D49" s="694"/>
      <c r="E49" s="698"/>
      <c r="F49" s="698"/>
      <c r="G49" s="689"/>
      <c r="H49" s="689"/>
      <c r="I49" s="689"/>
      <c r="J49" s="696" t="s">
        <v>365</v>
      </c>
      <c r="K49" s="23"/>
      <c r="L49" s="8"/>
      <c r="M49" s="8"/>
    </row>
    <row r="50" spans="1:13" ht="137.85" hidden="1" customHeight="1" x14ac:dyDescent="0.3">
      <c r="A50" s="786"/>
      <c r="B50" s="696" t="s">
        <v>363</v>
      </c>
      <c r="C50" s="697"/>
      <c r="D50" s="694"/>
      <c r="E50" s="698"/>
      <c r="F50" s="698"/>
      <c r="G50" s="689"/>
      <c r="H50" s="689"/>
      <c r="I50" s="689"/>
      <c r="J50" s="696" t="s">
        <v>364</v>
      </c>
      <c r="K50" s="23"/>
      <c r="L50" s="8"/>
      <c r="M50" s="8"/>
    </row>
    <row r="51" spans="1:13" s="440" customFormat="1" ht="137.85" customHeight="1" x14ac:dyDescent="0.3">
      <c r="A51" s="713"/>
      <c r="B51" s="719" t="s">
        <v>379</v>
      </c>
      <c r="C51" s="714"/>
      <c r="D51" s="720">
        <f>SUM(D41:D50)</f>
        <v>6987.0240000000003</v>
      </c>
      <c r="E51" s="720">
        <f>SUM(E41:E50)</f>
        <v>-4387.0240000000003</v>
      </c>
      <c r="F51" s="720">
        <f t="shared" ref="F51:I51" si="6">SUM(F41:F50)</f>
        <v>-4387.0240000000003</v>
      </c>
      <c r="G51" s="720">
        <f t="shared" si="6"/>
        <v>0</v>
      </c>
      <c r="H51" s="720">
        <f t="shared" si="6"/>
        <v>0</v>
      </c>
      <c r="I51" s="720">
        <f t="shared" si="6"/>
        <v>2600</v>
      </c>
      <c r="J51" s="719"/>
      <c r="K51" s="438"/>
      <c r="L51" s="439"/>
      <c r="M51" s="439"/>
    </row>
    <row r="52" spans="1:13" ht="178.7" customHeight="1" x14ac:dyDescent="0.3">
      <c r="A52" s="786">
        <v>30</v>
      </c>
      <c r="B52" s="721" t="s">
        <v>283</v>
      </c>
      <c r="C52" s="697" t="s">
        <v>284</v>
      </c>
      <c r="D52" s="693">
        <v>181.9</v>
      </c>
      <c r="E52" s="722">
        <v>-100</v>
      </c>
      <c r="F52" s="722">
        <v>-100</v>
      </c>
      <c r="G52" s="689"/>
      <c r="H52" s="689"/>
      <c r="I52" s="689">
        <f t="shared" si="0"/>
        <v>81.900000000000006</v>
      </c>
      <c r="J52" s="723" t="s">
        <v>457</v>
      </c>
      <c r="K52" s="23"/>
      <c r="L52" s="8"/>
      <c r="M52" s="8"/>
    </row>
    <row r="53" spans="1:13" ht="128.44999999999999" customHeight="1" x14ac:dyDescent="0.3">
      <c r="A53" s="786">
        <v>31</v>
      </c>
      <c r="B53" s="721" t="s">
        <v>285</v>
      </c>
      <c r="C53" s="693" t="s">
        <v>286</v>
      </c>
      <c r="D53" s="693">
        <f>5879.247+14874.361</f>
        <v>20753.608</v>
      </c>
      <c r="E53" s="688">
        <f>-11562.173</f>
        <v>-11562.173000000001</v>
      </c>
      <c r="F53" s="688">
        <f>-11562.173</f>
        <v>-11562.173000000001</v>
      </c>
      <c r="G53" s="688"/>
      <c r="H53" s="688"/>
      <c r="I53" s="689">
        <f t="shared" si="0"/>
        <v>9191.4349999999995</v>
      </c>
      <c r="J53" s="723" t="s">
        <v>471</v>
      </c>
      <c r="K53" s="23"/>
      <c r="L53" s="8"/>
      <c r="M53" s="8"/>
    </row>
    <row r="54" spans="1:13" ht="112.15" customHeight="1" x14ac:dyDescent="0.3">
      <c r="A54" s="786">
        <v>32</v>
      </c>
      <c r="B54" s="721" t="s">
        <v>287</v>
      </c>
      <c r="C54" s="693" t="s">
        <v>284</v>
      </c>
      <c r="D54" s="689">
        <v>221.798</v>
      </c>
      <c r="E54" s="688">
        <v>-150</v>
      </c>
      <c r="F54" s="688">
        <v>-150</v>
      </c>
      <c r="G54" s="689"/>
      <c r="H54" s="689"/>
      <c r="I54" s="689">
        <f t="shared" si="0"/>
        <v>71.798000000000002</v>
      </c>
      <c r="J54" s="723" t="s">
        <v>437</v>
      </c>
      <c r="K54" s="23"/>
      <c r="L54" s="8"/>
      <c r="M54" s="8"/>
    </row>
    <row r="55" spans="1:13" ht="93.75" customHeight="1" x14ac:dyDescent="0.45">
      <c r="A55" s="786">
        <v>33</v>
      </c>
      <c r="B55" s="724" t="s">
        <v>415</v>
      </c>
      <c r="C55" s="725" t="s">
        <v>403</v>
      </c>
      <c r="D55" s="726">
        <v>1094.864</v>
      </c>
      <c r="E55" s="727">
        <v>-874.86400000000003</v>
      </c>
      <c r="F55" s="728"/>
      <c r="G55" s="729"/>
      <c r="H55" s="729">
        <f t="shared" ref="H55:H69" si="7">E55</f>
        <v>-874.86400000000003</v>
      </c>
      <c r="I55" s="729">
        <f t="shared" si="0"/>
        <v>220</v>
      </c>
      <c r="J55" s="723" t="s">
        <v>438</v>
      </c>
      <c r="K55" s="23"/>
      <c r="L55" s="8"/>
      <c r="M55" s="8"/>
    </row>
    <row r="56" spans="1:13" ht="158.25" customHeight="1" x14ac:dyDescent="0.45">
      <c r="A56" s="786">
        <v>34</v>
      </c>
      <c r="B56" s="730" t="s">
        <v>416</v>
      </c>
      <c r="C56" s="725" t="s">
        <v>393</v>
      </c>
      <c r="D56" s="726">
        <v>420.06</v>
      </c>
      <c r="E56" s="727">
        <v>-200</v>
      </c>
      <c r="F56" s="731">
        <v>-220.06</v>
      </c>
      <c r="G56" s="728"/>
      <c r="H56" s="728">
        <v>20.059999999999999</v>
      </c>
      <c r="I56" s="729">
        <f>D56+F56+H56</f>
        <v>220.06</v>
      </c>
      <c r="J56" s="704" t="s">
        <v>446</v>
      </c>
      <c r="K56" s="23"/>
      <c r="L56" s="8"/>
      <c r="M56" s="8"/>
    </row>
    <row r="57" spans="1:13" ht="96.4" customHeight="1" x14ac:dyDescent="0.45">
      <c r="A57" s="786">
        <v>35</v>
      </c>
      <c r="B57" s="732" t="s">
        <v>417</v>
      </c>
      <c r="C57" s="693" t="s">
        <v>284</v>
      </c>
      <c r="D57" s="726">
        <v>500</v>
      </c>
      <c r="E57" s="727">
        <v>-150</v>
      </c>
      <c r="F57" s="688"/>
      <c r="G57" s="689"/>
      <c r="H57" s="689">
        <f t="shared" si="7"/>
        <v>-150</v>
      </c>
      <c r="I57" s="689">
        <f t="shared" si="0"/>
        <v>350</v>
      </c>
      <c r="J57" s="704" t="s">
        <v>461</v>
      </c>
      <c r="K57" s="23"/>
      <c r="L57" s="8"/>
      <c r="M57" s="8"/>
    </row>
    <row r="58" spans="1:13" ht="89.1" customHeight="1" x14ac:dyDescent="0.45">
      <c r="A58" s="786">
        <v>36</v>
      </c>
      <c r="B58" s="721" t="s">
        <v>418</v>
      </c>
      <c r="C58" s="693" t="s">
        <v>403</v>
      </c>
      <c r="D58" s="726">
        <v>1407.2639999999999</v>
      </c>
      <c r="E58" s="731">
        <f>-820.904</f>
        <v>-820.904</v>
      </c>
      <c r="F58" s="733"/>
      <c r="G58" s="729"/>
      <c r="H58" s="729">
        <f t="shared" si="7"/>
        <v>-820.904</v>
      </c>
      <c r="I58" s="728">
        <f t="shared" si="0"/>
        <v>586.36</v>
      </c>
      <c r="J58" s="723" t="s">
        <v>451</v>
      </c>
      <c r="K58" s="23"/>
      <c r="L58" s="8"/>
      <c r="M58" s="8"/>
    </row>
    <row r="59" spans="1:13" ht="105.95" customHeight="1" x14ac:dyDescent="0.45">
      <c r="A59" s="786">
        <v>37</v>
      </c>
      <c r="B59" s="721" t="s">
        <v>419</v>
      </c>
      <c r="C59" s="693" t="s">
        <v>403</v>
      </c>
      <c r="D59" s="726">
        <v>250.45400000000001</v>
      </c>
      <c r="E59" s="727">
        <v>-250.45400000000001</v>
      </c>
      <c r="F59" s="688"/>
      <c r="G59" s="689"/>
      <c r="H59" s="729">
        <f t="shared" si="7"/>
        <v>-250.45400000000001</v>
      </c>
      <c r="I59" s="729">
        <f t="shared" si="0"/>
        <v>0</v>
      </c>
      <c r="J59" s="723" t="s">
        <v>439</v>
      </c>
      <c r="K59" s="23"/>
      <c r="L59" s="8"/>
      <c r="M59" s="8"/>
    </row>
    <row r="60" spans="1:13" ht="51.6" customHeight="1" x14ac:dyDescent="0.45">
      <c r="A60" s="786">
        <v>38</v>
      </c>
      <c r="B60" s="721" t="s">
        <v>420</v>
      </c>
      <c r="C60" s="693" t="s">
        <v>404</v>
      </c>
      <c r="D60" s="726">
        <v>562.60299999999995</v>
      </c>
      <c r="E60" s="727">
        <v>-100</v>
      </c>
      <c r="F60" s="688"/>
      <c r="G60" s="689"/>
      <c r="H60" s="729">
        <f t="shared" si="7"/>
        <v>-100</v>
      </c>
      <c r="I60" s="729">
        <f t="shared" si="0"/>
        <v>462.60300000000001</v>
      </c>
      <c r="J60" s="723" t="s">
        <v>426</v>
      </c>
      <c r="K60" s="23"/>
      <c r="L60" s="8"/>
      <c r="M60" s="8"/>
    </row>
    <row r="61" spans="1:13" ht="95.1" customHeight="1" x14ac:dyDescent="0.45">
      <c r="A61" s="786">
        <v>39</v>
      </c>
      <c r="B61" s="721" t="s">
        <v>421</v>
      </c>
      <c r="C61" s="693" t="s">
        <v>413</v>
      </c>
      <c r="D61" s="726">
        <v>3445</v>
      </c>
      <c r="E61" s="727">
        <v>-2000</v>
      </c>
      <c r="F61" s="688"/>
      <c r="G61" s="689"/>
      <c r="H61" s="729">
        <f t="shared" si="7"/>
        <v>-2000</v>
      </c>
      <c r="I61" s="729">
        <f t="shared" si="0"/>
        <v>1445</v>
      </c>
      <c r="J61" s="723" t="s">
        <v>440</v>
      </c>
      <c r="K61" s="23"/>
      <c r="L61" s="8"/>
      <c r="M61" s="8"/>
    </row>
    <row r="62" spans="1:13" ht="67.7" customHeight="1" x14ac:dyDescent="0.45">
      <c r="A62" s="786">
        <v>40</v>
      </c>
      <c r="B62" s="732" t="s">
        <v>422</v>
      </c>
      <c r="C62" s="693" t="s">
        <v>386</v>
      </c>
      <c r="D62" s="734">
        <v>202.27</v>
      </c>
      <c r="E62" s="727">
        <v>-100</v>
      </c>
      <c r="F62" s="688"/>
      <c r="G62" s="689"/>
      <c r="H62" s="729">
        <f t="shared" si="7"/>
        <v>-100</v>
      </c>
      <c r="I62" s="729">
        <f t="shared" si="0"/>
        <v>102.27</v>
      </c>
      <c r="J62" s="704" t="s">
        <v>308</v>
      </c>
      <c r="K62" s="23"/>
      <c r="L62" s="8"/>
      <c r="M62" s="8"/>
    </row>
    <row r="63" spans="1:13" s="480" customFormat="1" ht="99.2" customHeight="1" x14ac:dyDescent="0.45">
      <c r="A63" s="716">
        <v>41</v>
      </c>
      <c r="B63" s="732" t="s">
        <v>301</v>
      </c>
      <c r="C63" s="722" t="s">
        <v>476</v>
      </c>
      <c r="D63" s="734">
        <v>1444.854</v>
      </c>
      <c r="E63" s="731">
        <f>-1444.854+76.6</f>
        <v>-1368.2539999999999</v>
      </c>
      <c r="F63" s="688"/>
      <c r="G63" s="688"/>
      <c r="H63" s="728">
        <f t="shared" si="7"/>
        <v>-1368.2539999999999</v>
      </c>
      <c r="I63" s="728">
        <f t="shared" si="0"/>
        <v>76.599999999999994</v>
      </c>
      <c r="J63" s="700" t="s">
        <v>447</v>
      </c>
      <c r="K63" s="479"/>
      <c r="L63" s="476"/>
      <c r="M63" s="476"/>
    </row>
    <row r="64" spans="1:13" ht="72" customHeight="1" x14ac:dyDescent="0.45">
      <c r="A64" s="735">
        <v>42</v>
      </c>
      <c r="B64" s="732" t="s">
        <v>423</v>
      </c>
      <c r="C64" s="693" t="s">
        <v>402</v>
      </c>
      <c r="D64" s="726">
        <v>12.5</v>
      </c>
      <c r="E64" s="727">
        <v>-12.5</v>
      </c>
      <c r="F64" s="688"/>
      <c r="G64" s="689"/>
      <c r="H64" s="729">
        <f t="shared" si="7"/>
        <v>-12.5</v>
      </c>
      <c r="I64" s="729">
        <f t="shared" si="0"/>
        <v>0</v>
      </c>
      <c r="J64" s="704" t="s">
        <v>441</v>
      </c>
      <c r="K64" s="23"/>
      <c r="L64" s="8"/>
      <c r="M64" s="8"/>
    </row>
    <row r="65" spans="1:13" ht="92.45" customHeight="1" x14ac:dyDescent="0.45">
      <c r="A65" s="735">
        <v>43</v>
      </c>
      <c r="B65" s="732" t="s">
        <v>303</v>
      </c>
      <c r="C65" s="693" t="s">
        <v>386</v>
      </c>
      <c r="D65" s="726">
        <v>211.60400000000001</v>
      </c>
      <c r="E65" s="727">
        <v>-111.55800000000001</v>
      </c>
      <c r="F65" s="722"/>
      <c r="G65" s="693"/>
      <c r="H65" s="729">
        <f t="shared" si="7"/>
        <v>-111.55800000000001</v>
      </c>
      <c r="I65" s="729">
        <f t="shared" si="0"/>
        <v>100.04600000000001</v>
      </c>
      <c r="J65" s="704" t="s">
        <v>430</v>
      </c>
      <c r="K65" s="23"/>
      <c r="L65" s="8"/>
      <c r="M65" s="8"/>
    </row>
    <row r="66" spans="1:13" ht="72" customHeight="1" x14ac:dyDescent="0.45">
      <c r="A66" s="786">
        <v>44</v>
      </c>
      <c r="B66" s="732" t="s">
        <v>424</v>
      </c>
      <c r="C66" s="693" t="s">
        <v>401</v>
      </c>
      <c r="D66" s="726">
        <v>33.19</v>
      </c>
      <c r="E66" s="727">
        <v>-33.19</v>
      </c>
      <c r="F66" s="688"/>
      <c r="G66" s="689"/>
      <c r="H66" s="729">
        <f t="shared" si="7"/>
        <v>-33.19</v>
      </c>
      <c r="I66" s="729">
        <f t="shared" si="0"/>
        <v>0</v>
      </c>
      <c r="J66" s="704" t="s">
        <v>442</v>
      </c>
      <c r="K66" s="23"/>
      <c r="L66" s="8"/>
      <c r="M66" s="8"/>
    </row>
    <row r="67" spans="1:13" ht="114" customHeight="1" x14ac:dyDescent="0.45">
      <c r="A67" s="786">
        <v>45</v>
      </c>
      <c r="B67" s="732" t="s">
        <v>425</v>
      </c>
      <c r="C67" s="693" t="s">
        <v>468</v>
      </c>
      <c r="D67" s="726">
        <v>2162.9160000000002</v>
      </c>
      <c r="E67" s="727">
        <v>-499.96199999999999</v>
      </c>
      <c r="F67" s="688"/>
      <c r="G67" s="689"/>
      <c r="H67" s="729">
        <f t="shared" si="7"/>
        <v>-499.96199999999999</v>
      </c>
      <c r="I67" s="729">
        <f t="shared" si="0"/>
        <v>1662.954</v>
      </c>
      <c r="J67" s="704" t="s">
        <v>443</v>
      </c>
      <c r="K67" s="23"/>
      <c r="L67" s="8"/>
      <c r="M67" s="8"/>
    </row>
    <row r="68" spans="1:13" ht="129.19999999999999" hidden="1" customHeight="1" x14ac:dyDescent="0.45">
      <c r="A68" s="786"/>
      <c r="B68" s="732"/>
      <c r="C68" s="693"/>
      <c r="D68" s="726"/>
      <c r="E68" s="727"/>
      <c r="F68" s="688"/>
      <c r="G68" s="689"/>
      <c r="H68" s="729">
        <f t="shared" si="7"/>
        <v>0</v>
      </c>
      <c r="I68" s="729">
        <f t="shared" si="0"/>
        <v>0</v>
      </c>
      <c r="J68" s="704"/>
      <c r="K68" s="23"/>
      <c r="L68" s="8"/>
      <c r="M68" s="8"/>
    </row>
    <row r="69" spans="1:13" ht="117" customHeight="1" x14ac:dyDescent="0.45">
      <c r="A69" s="786">
        <v>46</v>
      </c>
      <c r="B69" s="732" t="s">
        <v>473</v>
      </c>
      <c r="C69" s="693" t="s">
        <v>400</v>
      </c>
      <c r="D69" s="726">
        <v>230.55500000000001</v>
      </c>
      <c r="E69" s="727">
        <v>-114.325</v>
      </c>
      <c r="F69" s="688"/>
      <c r="G69" s="689"/>
      <c r="H69" s="729">
        <f t="shared" si="7"/>
        <v>-114.325</v>
      </c>
      <c r="I69" s="729">
        <f t="shared" si="0"/>
        <v>116.23</v>
      </c>
      <c r="J69" s="704" t="s">
        <v>354</v>
      </c>
      <c r="K69" s="23"/>
      <c r="L69" s="8"/>
      <c r="M69" s="8"/>
    </row>
    <row r="70" spans="1:13" s="416" customFormat="1" ht="116.45" hidden="1" customHeight="1" x14ac:dyDescent="0.45">
      <c r="A70" s="736"/>
      <c r="B70" s="737" t="s">
        <v>311</v>
      </c>
      <c r="C70" s="738" t="s">
        <v>323</v>
      </c>
      <c r="D70" s="739"/>
      <c r="E70" s="739"/>
      <c r="F70" s="688">
        <f>E70</f>
        <v>0</v>
      </c>
      <c r="G70" s="740"/>
      <c r="H70" s="740"/>
      <c r="I70" s="741">
        <f t="shared" si="0"/>
        <v>0</v>
      </c>
      <c r="J70" s="742" t="s">
        <v>339</v>
      </c>
      <c r="K70" s="414"/>
      <c r="L70" s="415"/>
      <c r="M70" s="415"/>
    </row>
    <row r="71" spans="1:13" ht="168" hidden="1" customHeight="1" x14ac:dyDescent="0.3">
      <c r="A71" s="786"/>
      <c r="B71" s="723"/>
      <c r="C71" s="693"/>
      <c r="D71" s="693"/>
      <c r="E71" s="693"/>
      <c r="F71" s="688"/>
      <c r="G71" s="689"/>
      <c r="H71" s="689"/>
      <c r="I71" s="689"/>
      <c r="J71" s="723"/>
      <c r="K71" s="23"/>
      <c r="L71" s="8"/>
      <c r="M71" s="8"/>
    </row>
    <row r="72" spans="1:13" ht="71.45" hidden="1" customHeight="1" x14ac:dyDescent="0.3">
      <c r="A72" s="786"/>
      <c r="B72" s="723"/>
      <c r="C72" s="693"/>
      <c r="D72" s="693"/>
      <c r="E72" s="693"/>
      <c r="F72" s="688"/>
      <c r="G72" s="689"/>
      <c r="H72" s="689"/>
      <c r="I72" s="689"/>
      <c r="J72" s="723"/>
      <c r="K72" s="23"/>
      <c r="L72" s="8"/>
      <c r="M72" s="8"/>
    </row>
    <row r="73" spans="1:13" ht="81" hidden="1" customHeight="1" x14ac:dyDescent="0.3">
      <c r="A73" s="786"/>
      <c r="B73" s="723"/>
      <c r="C73" s="693"/>
      <c r="D73" s="693"/>
      <c r="E73" s="693"/>
      <c r="F73" s="688"/>
      <c r="G73" s="689"/>
      <c r="H73" s="689"/>
      <c r="I73" s="689"/>
      <c r="J73" s="723"/>
      <c r="K73" s="23"/>
      <c r="L73" s="8"/>
      <c r="M73" s="8"/>
    </row>
    <row r="74" spans="1:13" ht="81" hidden="1" customHeight="1" x14ac:dyDescent="0.3">
      <c r="A74" s="786"/>
      <c r="B74" s="723" t="s">
        <v>390</v>
      </c>
      <c r="C74" s="693"/>
      <c r="D74" s="693"/>
      <c r="E74" s="693"/>
      <c r="F74" s="688"/>
      <c r="G74" s="689"/>
      <c r="H74" s="689"/>
      <c r="I74" s="689"/>
      <c r="J74" s="723" t="s">
        <v>392</v>
      </c>
      <c r="K74" s="23"/>
      <c r="L74" s="8"/>
      <c r="M74" s="8"/>
    </row>
    <row r="75" spans="1:13" ht="81" hidden="1" customHeight="1" x14ac:dyDescent="0.3">
      <c r="A75" s="786"/>
      <c r="B75" s="723" t="s">
        <v>391</v>
      </c>
      <c r="C75" s="693"/>
      <c r="D75" s="693"/>
      <c r="E75" s="693"/>
      <c r="F75" s="688"/>
      <c r="G75" s="689"/>
      <c r="H75" s="689"/>
      <c r="I75" s="689"/>
      <c r="J75" s="723" t="s">
        <v>392</v>
      </c>
      <c r="K75" s="23"/>
      <c r="L75" s="8"/>
      <c r="M75" s="8"/>
    </row>
    <row r="76" spans="1:13" ht="146.85" customHeight="1" x14ac:dyDescent="0.3">
      <c r="A76" s="786">
        <v>47</v>
      </c>
      <c r="B76" s="696" t="s">
        <v>362</v>
      </c>
      <c r="C76" s="697" t="s">
        <v>389</v>
      </c>
      <c r="D76" s="694">
        <v>261.92500000000001</v>
      </c>
      <c r="E76" s="698">
        <v>-47.73</v>
      </c>
      <c r="F76" s="698">
        <f>E76</f>
        <v>-47.73</v>
      </c>
      <c r="G76" s="689"/>
      <c r="H76" s="689"/>
      <c r="I76" s="689">
        <f t="shared" ref="I76" si="8">D76+E76</f>
        <v>214.19499999999999</v>
      </c>
      <c r="J76" s="696" t="s">
        <v>427</v>
      </c>
      <c r="K76" s="23"/>
      <c r="L76" s="8"/>
      <c r="M76" s="8"/>
    </row>
    <row r="77" spans="1:13" ht="137.85" customHeight="1" x14ac:dyDescent="0.3">
      <c r="A77" s="786">
        <v>48</v>
      </c>
      <c r="B77" s="696" t="s">
        <v>363</v>
      </c>
      <c r="C77" s="697" t="s">
        <v>389</v>
      </c>
      <c r="D77" s="694"/>
      <c r="E77" s="698">
        <v>47.73</v>
      </c>
      <c r="F77" s="698"/>
      <c r="G77" s="689"/>
      <c r="H77" s="689">
        <v>47.73</v>
      </c>
      <c r="I77" s="689">
        <f>H77</f>
        <v>47.73</v>
      </c>
      <c r="J77" s="696" t="s">
        <v>364</v>
      </c>
      <c r="K77" s="23"/>
      <c r="L77" s="8"/>
      <c r="M77" s="8"/>
    </row>
    <row r="78" spans="1:13" ht="137.85" hidden="1" customHeight="1" x14ac:dyDescent="0.3">
      <c r="A78" s="786">
        <v>49</v>
      </c>
      <c r="B78" s="696" t="s">
        <v>465</v>
      </c>
      <c r="C78" s="697" t="s">
        <v>466</v>
      </c>
      <c r="D78" s="694"/>
      <c r="E78" s="698"/>
      <c r="F78" s="698"/>
      <c r="G78" s="689"/>
      <c r="H78" s="689">
        <f>E78</f>
        <v>0</v>
      </c>
      <c r="I78" s="688">
        <f>H78</f>
        <v>0</v>
      </c>
      <c r="J78" s="696" t="s">
        <v>467</v>
      </c>
      <c r="K78" s="23"/>
      <c r="L78" s="8"/>
      <c r="M78" s="8"/>
    </row>
    <row r="79" spans="1:13" s="440" customFormat="1" ht="81" customHeight="1" x14ac:dyDescent="0.3">
      <c r="A79" s="743"/>
      <c r="B79" s="744" t="s">
        <v>383</v>
      </c>
      <c r="C79" s="745"/>
      <c r="D79" s="745">
        <f>SUM(D52:D78)</f>
        <v>33397.364999999998</v>
      </c>
      <c r="E79" s="745">
        <f>SUM(E52:E78)</f>
        <v>-18448.184000000001</v>
      </c>
      <c r="F79" s="745">
        <f t="shared" ref="F79:I79" si="9">SUM(F52:F78)</f>
        <v>-12079.963</v>
      </c>
      <c r="G79" s="745">
        <f t="shared" si="9"/>
        <v>0</v>
      </c>
      <c r="H79" s="745">
        <f t="shared" si="9"/>
        <v>-6368.2209999999995</v>
      </c>
      <c r="I79" s="745">
        <f t="shared" si="9"/>
        <v>14949.181</v>
      </c>
      <c r="J79" s="744"/>
      <c r="K79" s="653"/>
      <c r="L79" s="439"/>
      <c r="M79" s="439"/>
    </row>
    <row r="80" spans="1:13" s="662" customFormat="1" ht="127.7" customHeight="1" x14ac:dyDescent="0.3">
      <c r="A80" s="716">
        <v>50</v>
      </c>
      <c r="B80" s="699" t="s">
        <v>449</v>
      </c>
      <c r="C80" s="717" t="s">
        <v>368</v>
      </c>
      <c r="D80" s="695"/>
      <c r="E80" s="698">
        <f>-40916.22-594.025</f>
        <v>-41510.245000000003</v>
      </c>
      <c r="F80" s="698"/>
      <c r="G80" s="698"/>
      <c r="H80" s="688">
        <f>E80</f>
        <v>-41510.245000000003</v>
      </c>
      <c r="I80" s="688">
        <f t="shared" ref="I80" si="10">D80+E80</f>
        <v>-41510.245000000003</v>
      </c>
      <c r="J80" s="699" t="s">
        <v>450</v>
      </c>
      <c r="K80" s="479"/>
      <c r="L80" s="661"/>
      <c r="M80" s="661"/>
    </row>
    <row r="81" spans="1:13" s="664" customFormat="1" ht="127.7" customHeight="1" x14ac:dyDescent="0.3">
      <c r="A81" s="746">
        <v>51</v>
      </c>
      <c r="B81" s="699" t="s">
        <v>411</v>
      </c>
      <c r="C81" s="717" t="s">
        <v>368</v>
      </c>
      <c r="D81" s="747"/>
      <c r="E81" s="748">
        <v>40916.22</v>
      </c>
      <c r="F81" s="748"/>
      <c r="G81" s="748">
        <v>40916.22</v>
      </c>
      <c r="H81" s="749"/>
      <c r="I81" s="749">
        <f>E81</f>
        <v>40916.22</v>
      </c>
      <c r="J81" s="750" t="s">
        <v>411</v>
      </c>
      <c r="K81" s="660"/>
      <c r="L81" s="663"/>
      <c r="M81" s="663"/>
    </row>
    <row r="82" spans="1:13" s="480" customFormat="1" ht="127.7" customHeight="1" x14ac:dyDescent="0.3">
      <c r="A82" s="746">
        <v>52</v>
      </c>
      <c r="B82" s="750" t="s">
        <v>411</v>
      </c>
      <c r="C82" s="751" t="s">
        <v>368</v>
      </c>
      <c r="D82" s="747"/>
      <c r="E82" s="748">
        <v>594.02499999999998</v>
      </c>
      <c r="F82" s="748"/>
      <c r="G82" s="748">
        <f>E82</f>
        <v>594.02499999999998</v>
      </c>
      <c r="H82" s="749"/>
      <c r="I82" s="749">
        <f t="shared" ref="I82" si="11">D82+E82</f>
        <v>594.02499999999998</v>
      </c>
      <c r="J82" s="750" t="s">
        <v>411</v>
      </c>
      <c r="K82" s="660"/>
      <c r="L82" s="476"/>
      <c r="M82" s="476"/>
    </row>
    <row r="83" spans="1:13" s="473" customFormat="1" ht="58.7" customHeight="1" x14ac:dyDescent="0.35">
      <c r="A83" s="752"/>
      <c r="B83" s="753" t="s">
        <v>151</v>
      </c>
      <c r="C83" s="753"/>
      <c r="D83" s="754">
        <f>D23+D37+D40+D51+D79+D80+D81+D82</f>
        <v>96855.316999999995</v>
      </c>
      <c r="E83" s="754">
        <f t="shared" ref="E83:I83" si="12">E23+E37+E40+E51+E79+E80+E81+E82</f>
        <v>-68640.428</v>
      </c>
      <c r="F83" s="754">
        <f t="shared" si="12"/>
        <v>-62369.576999999997</v>
      </c>
      <c r="G83" s="754">
        <f t="shared" si="12"/>
        <v>43975.332999999999</v>
      </c>
      <c r="H83" s="754">
        <f t="shared" si="12"/>
        <v>-47774.453999999998</v>
      </c>
      <c r="I83" s="754">
        <f t="shared" si="12"/>
        <v>28214.888999999999</v>
      </c>
      <c r="J83" s="755"/>
      <c r="K83" s="471" t="s">
        <v>50</v>
      </c>
      <c r="L83" s="472"/>
    </row>
    <row r="84" spans="1:13" ht="25.5" customHeight="1" x14ac:dyDescent="0.3">
      <c r="A84" s="1878" t="s">
        <v>150</v>
      </c>
      <c r="B84" s="1878"/>
      <c r="C84" s="1878"/>
      <c r="D84" s="1878"/>
      <c r="E84" s="1878"/>
      <c r="F84" s="1878"/>
      <c r="G84" s="1878"/>
      <c r="H84" s="1878"/>
      <c r="I84" s="1878"/>
      <c r="J84" s="1878"/>
    </row>
    <row r="85" spans="1:13" s="15" customFormat="1" ht="110.85" customHeight="1" x14ac:dyDescent="0.35">
      <c r="A85" s="786">
        <v>53</v>
      </c>
      <c r="B85" s="786" t="s">
        <v>165</v>
      </c>
      <c r="C85" s="786" t="s">
        <v>325</v>
      </c>
      <c r="D85" s="756">
        <v>36353.714</v>
      </c>
      <c r="E85" s="756">
        <v>-3089.8780000000002</v>
      </c>
      <c r="F85" s="716">
        <v>-3089.8780000000002</v>
      </c>
      <c r="G85" s="786"/>
      <c r="H85" s="689"/>
      <c r="I85" s="689">
        <f t="shared" ref="I85:I96" si="13">D85+E85</f>
        <v>33263.836000000003</v>
      </c>
      <c r="J85" s="757" t="s">
        <v>324</v>
      </c>
    </row>
    <row r="86" spans="1:13" ht="105.95" customHeight="1" x14ac:dyDescent="0.3">
      <c r="A86" s="786">
        <v>54</v>
      </c>
      <c r="B86" s="786" t="s">
        <v>244</v>
      </c>
      <c r="C86" s="786" t="s">
        <v>326</v>
      </c>
      <c r="D86" s="756">
        <v>2107.9090000000001</v>
      </c>
      <c r="E86" s="756">
        <v>-135.24</v>
      </c>
      <c r="F86" s="716">
        <v>-135.24</v>
      </c>
      <c r="G86" s="786"/>
      <c r="H86" s="689"/>
      <c r="I86" s="689">
        <f t="shared" si="13"/>
        <v>1972.6690000000001</v>
      </c>
      <c r="J86" s="757" t="s">
        <v>324</v>
      </c>
    </row>
    <row r="87" spans="1:13" ht="78" hidden="1" customHeight="1" x14ac:dyDescent="0.3">
      <c r="A87" s="758"/>
      <c r="B87" s="759" t="s">
        <v>11</v>
      </c>
      <c r="C87" s="786" t="s">
        <v>162</v>
      </c>
      <c r="D87" s="760"/>
      <c r="E87" s="760"/>
      <c r="F87" s="716"/>
      <c r="G87" s="786"/>
      <c r="H87" s="689"/>
      <c r="I87" s="689">
        <f t="shared" si="13"/>
        <v>0</v>
      </c>
      <c r="J87" s="757" t="s">
        <v>324</v>
      </c>
    </row>
    <row r="88" spans="1:13" ht="71.45" hidden="1" customHeight="1" x14ac:dyDescent="0.3">
      <c r="A88" s="758">
        <v>2</v>
      </c>
      <c r="B88" s="759" t="s">
        <v>163</v>
      </c>
      <c r="C88" s="761" t="s">
        <v>164</v>
      </c>
      <c r="D88" s="760"/>
      <c r="E88" s="760"/>
      <c r="F88" s="716"/>
      <c r="G88" s="786"/>
      <c r="H88" s="689"/>
      <c r="I88" s="689">
        <f t="shared" si="13"/>
        <v>0</v>
      </c>
      <c r="J88" s="757" t="s">
        <v>324</v>
      </c>
    </row>
    <row r="89" spans="1:13" ht="112.7" customHeight="1" x14ac:dyDescent="0.3">
      <c r="A89" s="758">
        <v>55</v>
      </c>
      <c r="B89" s="759" t="s">
        <v>167</v>
      </c>
      <c r="C89" s="761" t="s">
        <v>327</v>
      </c>
      <c r="D89" s="760">
        <v>17239.482</v>
      </c>
      <c r="E89" s="688">
        <v>-1220.164</v>
      </c>
      <c r="F89" s="716"/>
      <c r="G89" s="786"/>
      <c r="H89" s="760">
        <f>E89</f>
        <v>-1220.164</v>
      </c>
      <c r="I89" s="688">
        <f t="shared" si="13"/>
        <v>16019.317999999999</v>
      </c>
      <c r="J89" s="757" t="s">
        <v>324</v>
      </c>
    </row>
    <row r="90" spans="1:13" ht="96.4" customHeight="1" x14ac:dyDescent="0.3">
      <c r="A90" s="758">
        <v>56</v>
      </c>
      <c r="B90" s="759" t="s">
        <v>169</v>
      </c>
      <c r="C90" s="761" t="s">
        <v>328</v>
      </c>
      <c r="D90" s="760">
        <v>8713.2559999999994</v>
      </c>
      <c r="E90" s="760">
        <v>-565.16499999999996</v>
      </c>
      <c r="F90" s="688">
        <v>-565.16499999999996</v>
      </c>
      <c r="G90" s="786"/>
      <c r="H90" s="689"/>
      <c r="I90" s="689">
        <f t="shared" si="13"/>
        <v>8148.0910000000003</v>
      </c>
      <c r="J90" s="757" t="s">
        <v>324</v>
      </c>
    </row>
    <row r="91" spans="1:13" s="480" customFormat="1" ht="101.85" customHeight="1" x14ac:dyDescent="0.3">
      <c r="A91" s="762">
        <v>57</v>
      </c>
      <c r="B91" s="763" t="s">
        <v>394</v>
      </c>
      <c r="C91" s="764" t="s">
        <v>395</v>
      </c>
      <c r="D91" s="688">
        <f>101511.545+22031.701</f>
        <v>123543.246</v>
      </c>
      <c r="E91" s="688">
        <f>-8615.976-1870.473-594.025</f>
        <v>-11080.474</v>
      </c>
      <c r="F91" s="688"/>
      <c r="G91" s="716">
        <v>-594.02499999999998</v>
      </c>
      <c r="H91" s="688">
        <f>-8615.976-1870.473</f>
        <v>-10486.449000000001</v>
      </c>
      <c r="I91" s="688">
        <f>D91+E91</f>
        <v>112462.772</v>
      </c>
      <c r="J91" s="765" t="s">
        <v>324</v>
      </c>
    </row>
    <row r="92" spans="1:13" ht="82.9" hidden="1" customHeight="1" x14ac:dyDescent="0.3">
      <c r="A92" s="758"/>
      <c r="B92" s="759"/>
      <c r="C92" s="761"/>
      <c r="D92" s="760"/>
      <c r="E92" s="760"/>
      <c r="F92" s="688"/>
      <c r="G92" s="786"/>
      <c r="H92" s="760"/>
      <c r="I92" s="689">
        <f t="shared" si="13"/>
        <v>0</v>
      </c>
      <c r="J92" s="757"/>
    </row>
    <row r="93" spans="1:13" ht="90.4" customHeight="1" x14ac:dyDescent="0.3">
      <c r="A93" s="758">
        <v>58</v>
      </c>
      <c r="B93" s="759" t="s">
        <v>337</v>
      </c>
      <c r="C93" s="761" t="s">
        <v>332</v>
      </c>
      <c r="D93" s="760">
        <v>537.30700000000002</v>
      </c>
      <c r="E93" s="760">
        <v>-36.368000000000002</v>
      </c>
      <c r="F93" s="688"/>
      <c r="G93" s="786"/>
      <c r="H93" s="760">
        <v>-36.368000000000002</v>
      </c>
      <c r="I93" s="689">
        <f t="shared" si="13"/>
        <v>500.93900000000002</v>
      </c>
      <c r="J93" s="757" t="s">
        <v>324</v>
      </c>
    </row>
    <row r="94" spans="1:13" ht="87" customHeight="1" x14ac:dyDescent="0.3">
      <c r="A94" s="758">
        <v>59</v>
      </c>
      <c r="B94" s="759" t="s">
        <v>335</v>
      </c>
      <c r="C94" s="761" t="s">
        <v>333</v>
      </c>
      <c r="D94" s="760">
        <v>93.006</v>
      </c>
      <c r="E94" s="760">
        <v>-3.048</v>
      </c>
      <c r="F94" s="688"/>
      <c r="G94" s="786"/>
      <c r="H94" s="760">
        <v>-3.048</v>
      </c>
      <c r="I94" s="689">
        <f t="shared" si="13"/>
        <v>89.957999999999998</v>
      </c>
      <c r="J94" s="757" t="s">
        <v>324</v>
      </c>
    </row>
    <row r="95" spans="1:13" ht="115.5" customHeight="1" x14ac:dyDescent="0.3">
      <c r="A95" s="758">
        <v>60</v>
      </c>
      <c r="B95" s="759" t="s">
        <v>336</v>
      </c>
      <c r="C95" s="761" t="s">
        <v>334</v>
      </c>
      <c r="D95" s="760">
        <v>566.529</v>
      </c>
      <c r="E95" s="760">
        <v>-38.139000000000003</v>
      </c>
      <c r="F95" s="688"/>
      <c r="G95" s="786"/>
      <c r="H95" s="760">
        <v>-38.139000000000003</v>
      </c>
      <c r="I95" s="689">
        <f t="shared" si="13"/>
        <v>528.39</v>
      </c>
      <c r="J95" s="757" t="s">
        <v>324</v>
      </c>
    </row>
    <row r="96" spans="1:13" ht="74.849999999999994" customHeight="1" x14ac:dyDescent="0.3">
      <c r="A96" s="758">
        <v>61</v>
      </c>
      <c r="B96" s="759" t="s">
        <v>338</v>
      </c>
      <c r="C96" s="761" t="s">
        <v>330</v>
      </c>
      <c r="D96" s="760">
        <v>5.2309999999999999</v>
      </c>
      <c r="E96" s="760">
        <v>0</v>
      </c>
      <c r="F96" s="688"/>
      <c r="G96" s="786"/>
      <c r="H96" s="689"/>
      <c r="I96" s="689">
        <f t="shared" si="13"/>
        <v>5.2309999999999999</v>
      </c>
      <c r="J96" s="757"/>
    </row>
    <row r="97" spans="1:10" ht="111.75" customHeight="1" x14ac:dyDescent="0.45">
      <c r="A97" s="786"/>
      <c r="B97" s="766" t="s">
        <v>152</v>
      </c>
      <c r="C97" s="766"/>
      <c r="D97" s="760">
        <f t="shared" ref="D97:I97" si="14">SUM(D85:D96)</f>
        <v>189159.67999999999</v>
      </c>
      <c r="E97" s="760">
        <f t="shared" si="14"/>
        <v>-16168.476000000001</v>
      </c>
      <c r="F97" s="760">
        <f t="shared" si="14"/>
        <v>-3790.2829999999999</v>
      </c>
      <c r="G97" s="760">
        <f t="shared" si="14"/>
        <v>-594.02499999999998</v>
      </c>
      <c r="H97" s="760">
        <f t="shared" si="14"/>
        <v>-11784.168</v>
      </c>
      <c r="I97" s="760">
        <f t="shared" si="14"/>
        <v>172991.204</v>
      </c>
      <c r="J97" s="675"/>
    </row>
    <row r="98" spans="1:10" ht="25.5" hidden="1" customHeight="1" x14ac:dyDescent="0.3">
      <c r="A98" s="1879" t="s">
        <v>219</v>
      </c>
      <c r="B98" s="1879"/>
      <c r="C98" s="1879"/>
      <c r="D98" s="1879"/>
      <c r="E98" s="1879"/>
      <c r="F98" s="1879"/>
      <c r="G98" s="1879"/>
      <c r="H98" s="1879"/>
      <c r="I98" s="1879"/>
      <c r="J98" s="1879"/>
    </row>
    <row r="99" spans="1:10" ht="87.75" hidden="1" customHeight="1" x14ac:dyDescent="0.3">
      <c r="A99" s="786"/>
      <c r="B99" s="766" t="s">
        <v>165</v>
      </c>
      <c r="C99" s="786" t="s">
        <v>157</v>
      </c>
      <c r="D99" s="756"/>
      <c r="E99" s="756"/>
      <c r="F99" s="716">
        <f>E99</f>
        <v>0</v>
      </c>
      <c r="G99" s="786"/>
      <c r="H99" s="689">
        <f>D99-F99</f>
        <v>0</v>
      </c>
      <c r="I99" s="689">
        <f>E99-G99</f>
        <v>0</v>
      </c>
      <c r="J99" s="710" t="s">
        <v>158</v>
      </c>
    </row>
    <row r="100" spans="1:10" ht="107.45" hidden="1" customHeight="1" x14ac:dyDescent="0.3">
      <c r="A100" s="786">
        <v>1</v>
      </c>
      <c r="B100" s="766" t="s">
        <v>233</v>
      </c>
      <c r="C100" s="786" t="s">
        <v>218</v>
      </c>
      <c r="D100" s="767"/>
      <c r="E100" s="767"/>
      <c r="F100" s="768"/>
      <c r="G100" s="769"/>
      <c r="H100" s="689">
        <f>D100</f>
        <v>0</v>
      </c>
      <c r="I100" s="689">
        <f>E100</f>
        <v>0</v>
      </c>
      <c r="J100" s="710" t="s">
        <v>234</v>
      </c>
    </row>
    <row r="101" spans="1:10" ht="78" hidden="1" customHeight="1" x14ac:dyDescent="0.45">
      <c r="A101" s="758"/>
      <c r="B101" s="770" t="s">
        <v>11</v>
      </c>
      <c r="C101" s="786" t="s">
        <v>162</v>
      </c>
      <c r="D101" s="676"/>
      <c r="E101" s="676"/>
      <c r="F101" s="716">
        <f>E101</f>
        <v>0</v>
      </c>
      <c r="G101" s="675"/>
      <c r="H101" s="689">
        <f>D101-F101</f>
        <v>0</v>
      </c>
      <c r="I101" s="689">
        <f>E101-G101</f>
        <v>0</v>
      </c>
      <c r="J101" s="766" t="s">
        <v>173</v>
      </c>
    </row>
    <row r="102" spans="1:10" ht="97.5" hidden="1" customHeight="1" x14ac:dyDescent="0.45">
      <c r="A102" s="758">
        <v>2</v>
      </c>
      <c r="B102" s="770" t="s">
        <v>235</v>
      </c>
      <c r="C102" s="786" t="s">
        <v>217</v>
      </c>
      <c r="D102" s="676"/>
      <c r="E102" s="676"/>
      <c r="F102" s="688"/>
      <c r="G102" s="675"/>
      <c r="H102" s="689">
        <f>D102</f>
        <v>0</v>
      </c>
      <c r="I102" s="689">
        <f>E102</f>
        <v>0</v>
      </c>
      <c r="J102" s="710" t="s">
        <v>236</v>
      </c>
    </row>
    <row r="103" spans="1:10" ht="63" hidden="1" customHeight="1" x14ac:dyDescent="0.45">
      <c r="A103" s="758"/>
      <c r="B103" s="770" t="s">
        <v>167</v>
      </c>
      <c r="C103" s="761" t="s">
        <v>168</v>
      </c>
      <c r="D103" s="676"/>
      <c r="E103" s="676"/>
      <c r="F103" s="771"/>
      <c r="G103" s="675"/>
      <c r="H103" s="689">
        <f>D103-F103</f>
        <v>0</v>
      </c>
      <c r="I103" s="689">
        <f>E103-G103</f>
        <v>0</v>
      </c>
      <c r="J103" s="772" t="s">
        <v>172</v>
      </c>
    </row>
    <row r="104" spans="1:10" ht="80.45" hidden="1" customHeight="1" x14ac:dyDescent="0.45">
      <c r="A104" s="758">
        <v>3</v>
      </c>
      <c r="B104" s="770" t="s">
        <v>169</v>
      </c>
      <c r="C104" s="761" t="s">
        <v>170</v>
      </c>
      <c r="D104" s="676"/>
      <c r="E104" s="676"/>
      <c r="F104" s="688"/>
      <c r="G104" s="675"/>
      <c r="H104" s="689"/>
      <c r="I104" s="689"/>
      <c r="J104" s="772" t="s">
        <v>171</v>
      </c>
    </row>
    <row r="105" spans="1:10" ht="100.5" hidden="1" customHeight="1" x14ac:dyDescent="0.45">
      <c r="A105" s="786"/>
      <c r="B105" s="766" t="s">
        <v>232</v>
      </c>
      <c r="C105" s="766"/>
      <c r="D105" s="760">
        <f t="shared" ref="D105:I105" si="15">D100+D102</f>
        <v>0</v>
      </c>
      <c r="E105" s="760">
        <f t="shared" si="15"/>
        <v>0</v>
      </c>
      <c r="F105" s="688">
        <f t="shared" si="15"/>
        <v>0</v>
      </c>
      <c r="G105" s="689">
        <f t="shared" si="15"/>
        <v>0</v>
      </c>
      <c r="H105" s="689">
        <f t="shared" si="15"/>
        <v>0</v>
      </c>
      <c r="I105" s="689">
        <f t="shared" si="15"/>
        <v>0</v>
      </c>
      <c r="J105" s="675"/>
    </row>
    <row r="106" spans="1:10" s="358" customFormat="1" ht="55.5" customHeight="1" x14ac:dyDescent="0.45">
      <c r="A106" s="758"/>
      <c r="B106" s="773" t="s">
        <v>243</v>
      </c>
      <c r="C106" s="773"/>
      <c r="D106" s="676">
        <f t="shared" ref="D106:I106" si="16">D83+D97</f>
        <v>286014.99699999997</v>
      </c>
      <c r="E106" s="676">
        <f t="shared" si="16"/>
        <v>-84808.903999999995</v>
      </c>
      <c r="F106" s="677">
        <f t="shared" si="16"/>
        <v>-66159.86</v>
      </c>
      <c r="G106" s="678">
        <f t="shared" si="16"/>
        <v>43381.307999999997</v>
      </c>
      <c r="H106" s="678">
        <f t="shared" si="16"/>
        <v>-59558.622000000003</v>
      </c>
      <c r="I106" s="678">
        <f t="shared" si="16"/>
        <v>201206.09299999999</v>
      </c>
      <c r="J106" s="675"/>
    </row>
    <row r="107" spans="1:10" ht="55.5" customHeight="1" x14ac:dyDescent="0.45">
      <c r="A107" s="774"/>
      <c r="B107" s="1880" t="s">
        <v>248</v>
      </c>
      <c r="C107" s="1881"/>
      <c r="D107" s="775"/>
      <c r="E107" s="775">
        <f>E106</f>
        <v>-84808.903999999995</v>
      </c>
      <c r="F107" s="775">
        <f>F106</f>
        <v>-66159.86</v>
      </c>
      <c r="G107" s="776"/>
      <c r="H107" s="776"/>
      <c r="I107" s="776"/>
      <c r="J107" s="777"/>
    </row>
    <row r="108" spans="1:10" ht="55.5" customHeight="1" x14ac:dyDescent="0.45">
      <c r="A108" s="774"/>
      <c r="B108" s="787" t="s">
        <v>247</v>
      </c>
      <c r="C108" s="788"/>
      <c r="D108" s="775"/>
      <c r="E108" s="775">
        <f>E83</f>
        <v>-68640.428</v>
      </c>
      <c r="F108" s="780">
        <f>F83</f>
        <v>-62369.576999999997</v>
      </c>
      <c r="G108" s="776"/>
      <c r="H108" s="776"/>
      <c r="I108" s="776"/>
      <c r="J108" s="777"/>
    </row>
    <row r="109" spans="1:10" ht="69" x14ac:dyDescent="0.45">
      <c r="A109" s="680"/>
      <c r="B109" s="781" t="s">
        <v>246</v>
      </c>
      <c r="C109" s="643"/>
      <c r="D109" s="644"/>
      <c r="E109" s="644">
        <f>E97</f>
        <v>-16168.476000000001</v>
      </c>
      <c r="F109" s="645">
        <f>F97</f>
        <v>-3790.2829999999999</v>
      </c>
      <c r="G109" s="646"/>
      <c r="H109" s="646"/>
      <c r="I109" s="646"/>
      <c r="J109" s="647"/>
    </row>
    <row r="110" spans="1:10" ht="35.25" x14ac:dyDescent="0.45">
      <c r="A110" s="782" t="s">
        <v>444</v>
      </c>
      <c r="B110" s="781"/>
      <c r="C110" s="643"/>
      <c r="D110" s="644"/>
      <c r="E110" s="644"/>
      <c r="F110" s="645"/>
      <c r="G110" s="646"/>
      <c r="H110" s="646"/>
      <c r="I110" s="646"/>
      <c r="J110" s="647"/>
    </row>
    <row r="111" spans="1:10" ht="35.25" x14ac:dyDescent="0.45">
      <c r="A111" s="680"/>
      <c r="B111" s="781"/>
      <c r="C111" s="643"/>
      <c r="D111" s="644"/>
      <c r="E111" s="644"/>
      <c r="F111" s="645"/>
      <c r="G111" s="646"/>
      <c r="H111" s="646"/>
      <c r="I111" s="646"/>
      <c r="J111" s="647"/>
    </row>
    <row r="112" spans="1:10" ht="35.25" x14ac:dyDescent="0.45">
      <c r="A112" s="680"/>
      <c r="B112" s="781"/>
      <c r="C112" s="643"/>
      <c r="D112" s="644"/>
      <c r="E112" s="644"/>
      <c r="F112" s="645"/>
      <c r="G112" s="646"/>
      <c r="H112" s="646"/>
      <c r="I112" s="646"/>
      <c r="J112" s="647"/>
    </row>
    <row r="113" spans="1:10" s="201" customFormat="1" ht="35.25" x14ac:dyDescent="0.45">
      <c r="A113" s="680"/>
      <c r="B113" s="643" t="s">
        <v>477</v>
      </c>
      <c r="C113" s="643"/>
      <c r="D113" s="644"/>
      <c r="E113" s="644"/>
      <c r="F113" s="645"/>
      <c r="G113" s="646"/>
      <c r="H113" s="646"/>
      <c r="I113" s="646"/>
      <c r="J113" s="647" t="s">
        <v>115</v>
      </c>
    </row>
    <row r="114" spans="1:10" ht="20.25" customHeight="1" x14ac:dyDescent="0.5">
      <c r="A114" s="680"/>
      <c r="B114" s="643" t="s">
        <v>478</v>
      </c>
      <c r="C114" s="783"/>
      <c r="D114" s="644"/>
      <c r="E114" s="644"/>
      <c r="F114" s="645"/>
      <c r="G114" s="646"/>
      <c r="H114" s="646"/>
      <c r="I114" s="646"/>
      <c r="J114" s="784"/>
    </row>
    <row r="116" spans="1:10" hidden="1" x14ac:dyDescent="0.3">
      <c r="A116" s="169" t="s">
        <v>96</v>
      </c>
      <c r="B116" s="145" t="s">
        <v>213</v>
      </c>
      <c r="C116" s="145" t="s">
        <v>214</v>
      </c>
      <c r="D116" s="345" t="s">
        <v>215</v>
      </c>
      <c r="E116" s="345" t="s">
        <v>215</v>
      </c>
      <c r="F116" s="455"/>
      <c r="J116" s="44"/>
    </row>
    <row r="117" spans="1:10" hidden="1" x14ac:dyDescent="0.3">
      <c r="A117" s="1842">
        <v>70101</v>
      </c>
      <c r="B117" s="146" t="s">
        <v>205</v>
      </c>
      <c r="C117" s="146">
        <v>3132</v>
      </c>
      <c r="D117" s="346">
        <v>-7.673</v>
      </c>
      <c r="E117" s="346">
        <v>-7.673</v>
      </c>
      <c r="F117" s="455" t="s">
        <v>208</v>
      </c>
      <c r="G117" s="195">
        <f>E117+E118+E119+E120</f>
        <v>-59.658000000000001</v>
      </c>
      <c r="H117" s="195" t="e">
        <f>F117+F123</f>
        <v>#VALUE!</v>
      </c>
      <c r="I117" s="195">
        <f>G117+G123</f>
        <v>-228.358</v>
      </c>
      <c r="J117" s="44"/>
    </row>
    <row r="118" spans="1:10" hidden="1" x14ac:dyDescent="0.3">
      <c r="A118" s="1843"/>
      <c r="B118" s="146" t="s">
        <v>206</v>
      </c>
      <c r="C118" s="146">
        <v>3132</v>
      </c>
      <c r="D118" s="347">
        <v>-27.95</v>
      </c>
      <c r="E118" s="347">
        <v>-27.95</v>
      </c>
      <c r="F118" s="455" t="s">
        <v>208</v>
      </c>
      <c r="H118" s="195" t="e">
        <f>#REF!</f>
        <v>#REF!</v>
      </c>
      <c r="I118" s="195" t="e">
        <f>#REF!</f>
        <v>#REF!</v>
      </c>
    </row>
    <row r="119" spans="1:10" hidden="1" x14ac:dyDescent="0.3">
      <c r="A119" s="1843"/>
      <c r="B119" s="146" t="s">
        <v>228</v>
      </c>
      <c r="C119" s="146">
        <v>3210</v>
      </c>
      <c r="D119" s="347"/>
      <c r="E119" s="347"/>
      <c r="F119" s="455" t="s">
        <v>208</v>
      </c>
      <c r="G119" s="195">
        <v>-100</v>
      </c>
    </row>
    <row r="120" spans="1:10" hidden="1" x14ac:dyDescent="0.3">
      <c r="A120" s="1843"/>
      <c r="B120" s="146" t="s">
        <v>229</v>
      </c>
      <c r="C120" s="146">
        <v>3210</v>
      </c>
      <c r="D120" s="347">
        <v>-24.035</v>
      </c>
      <c r="E120" s="347">
        <v>-24.035</v>
      </c>
      <c r="F120" s="455" t="s">
        <v>208</v>
      </c>
    </row>
    <row r="121" spans="1:10" hidden="1" x14ac:dyDescent="0.3">
      <c r="A121" s="1844"/>
      <c r="B121" s="146" t="s">
        <v>210</v>
      </c>
      <c r="C121" s="146">
        <v>3110</v>
      </c>
      <c r="D121" s="347">
        <v>-3.8559999999999999</v>
      </c>
      <c r="E121" s="347">
        <v>-3.8559999999999999</v>
      </c>
      <c r="F121" s="455" t="s">
        <v>209</v>
      </c>
    </row>
    <row r="122" spans="1:10" hidden="1" x14ac:dyDescent="0.3">
      <c r="A122" s="1842">
        <v>70201</v>
      </c>
      <c r="B122" s="146" t="s">
        <v>204</v>
      </c>
      <c r="C122" s="146">
        <v>3132</v>
      </c>
      <c r="D122" s="347"/>
      <c r="E122" s="347"/>
      <c r="F122" s="455" t="s">
        <v>208</v>
      </c>
      <c r="G122" s="195">
        <f>E122+E123+E126</f>
        <v>-166.34200000000001</v>
      </c>
    </row>
    <row r="123" spans="1:10" hidden="1" x14ac:dyDescent="0.3">
      <c r="A123" s="1843"/>
      <c r="B123" s="146" t="s">
        <v>224</v>
      </c>
      <c r="C123" s="146">
        <v>3132</v>
      </c>
      <c r="D123" s="347">
        <v>-148.01</v>
      </c>
      <c r="E123" s="347">
        <v>-148.01</v>
      </c>
      <c r="F123" s="455" t="s">
        <v>208</v>
      </c>
      <c r="G123" s="195">
        <f>E123+E126+E124+E125</f>
        <v>-168.7</v>
      </c>
      <c r="H123" s="195">
        <v>168.7</v>
      </c>
      <c r="I123" s="195">
        <v>168.7</v>
      </c>
    </row>
    <row r="124" spans="1:10" hidden="1" x14ac:dyDescent="0.3">
      <c r="A124" s="1843"/>
      <c r="B124" s="146" t="s">
        <v>230</v>
      </c>
      <c r="C124" s="146">
        <v>3132</v>
      </c>
      <c r="D124" s="347">
        <v>-1.9750000000000001</v>
      </c>
      <c r="E124" s="347">
        <v>-1.9750000000000001</v>
      </c>
      <c r="F124" s="455" t="s">
        <v>208</v>
      </c>
    </row>
    <row r="125" spans="1:10" hidden="1" x14ac:dyDescent="0.3">
      <c r="A125" s="1843"/>
      <c r="B125" s="146" t="s">
        <v>231</v>
      </c>
      <c r="C125" s="146">
        <v>3132</v>
      </c>
      <c r="D125" s="347">
        <v>-0.38300000000000001</v>
      </c>
      <c r="E125" s="347">
        <v>-0.38300000000000001</v>
      </c>
      <c r="F125" s="455" t="s">
        <v>208</v>
      </c>
    </row>
    <row r="126" spans="1:10" hidden="1" x14ac:dyDescent="0.3">
      <c r="A126" s="1843"/>
      <c r="B126" s="146" t="s">
        <v>212</v>
      </c>
      <c r="C126" s="146">
        <v>3132</v>
      </c>
      <c r="D126" s="347">
        <v>-18.332000000000001</v>
      </c>
      <c r="E126" s="347">
        <v>-18.332000000000001</v>
      </c>
      <c r="F126" s="455" t="s">
        <v>208</v>
      </c>
    </row>
    <row r="127" spans="1:10" hidden="1" x14ac:dyDescent="0.3">
      <c r="A127" s="1844"/>
      <c r="B127" s="146" t="s">
        <v>211</v>
      </c>
      <c r="C127" s="146">
        <v>3110</v>
      </c>
      <c r="D127" s="347">
        <v>-0.34200000000000003</v>
      </c>
      <c r="E127" s="347">
        <v>-0.34200000000000003</v>
      </c>
      <c r="F127" s="455" t="s">
        <v>209</v>
      </c>
    </row>
    <row r="128" spans="1:10" hidden="1" x14ac:dyDescent="0.3">
      <c r="A128" s="785">
        <v>150110</v>
      </c>
      <c r="B128" s="146" t="s">
        <v>226</v>
      </c>
      <c r="C128" s="146">
        <v>3142</v>
      </c>
      <c r="D128" s="347">
        <v>-370</v>
      </c>
      <c r="E128" s="347">
        <v>-370</v>
      </c>
      <c r="F128" s="455" t="s">
        <v>227</v>
      </c>
    </row>
    <row r="129" spans="1:15" hidden="1" x14ac:dyDescent="0.3">
      <c r="A129" s="169">
        <v>70501</v>
      </c>
      <c r="B129" s="146" t="s">
        <v>207</v>
      </c>
      <c r="C129" s="146">
        <v>2230</v>
      </c>
      <c r="D129" s="347">
        <v>-200</v>
      </c>
      <c r="E129" s="347">
        <v>-200</v>
      </c>
      <c r="F129" s="455" t="s">
        <v>220</v>
      </c>
    </row>
    <row r="130" spans="1:15" s="195" customFormat="1" hidden="1" x14ac:dyDescent="0.3">
      <c r="A130" s="1842">
        <v>91108</v>
      </c>
      <c r="B130" s="1852" t="s">
        <v>223</v>
      </c>
      <c r="C130" s="146">
        <v>2240</v>
      </c>
      <c r="D130" s="347">
        <v>-112.8</v>
      </c>
      <c r="E130" s="347">
        <v>-112.8</v>
      </c>
      <c r="F130" s="455" t="s">
        <v>221</v>
      </c>
      <c r="J130" s="43"/>
      <c r="K130" s="1"/>
      <c r="L130" s="1"/>
      <c r="M130" s="1"/>
      <c r="N130" s="1"/>
      <c r="O130" s="1"/>
    </row>
    <row r="131" spans="1:15" s="195" customFormat="1" hidden="1" x14ac:dyDescent="0.3">
      <c r="A131" s="1844"/>
      <c r="B131" s="1853"/>
      <c r="C131" s="146">
        <v>2730</v>
      </c>
      <c r="D131" s="347">
        <v>-23.259</v>
      </c>
      <c r="E131" s="347">
        <v>-23.259</v>
      </c>
      <c r="F131" s="455" t="s">
        <v>222</v>
      </c>
      <c r="J131" s="43"/>
      <c r="K131" s="1"/>
      <c r="L131" s="1"/>
      <c r="M131" s="1"/>
      <c r="N131" s="1"/>
      <c r="O131" s="1"/>
    </row>
    <row r="132" spans="1:15" s="195" customFormat="1" hidden="1" x14ac:dyDescent="0.3">
      <c r="A132" s="1837" t="s">
        <v>216</v>
      </c>
      <c r="B132" s="1838"/>
      <c r="C132" s="1839"/>
      <c r="D132" s="347">
        <f>SUM(D117:D131)</f>
        <v>-938.61500000000001</v>
      </c>
      <c r="E132" s="347">
        <f>SUM(E117:E131)</f>
        <v>-938.61500000000001</v>
      </c>
      <c r="F132" s="455"/>
      <c r="J132" s="43"/>
      <c r="K132" s="1"/>
      <c r="L132" s="1"/>
      <c r="M132" s="1"/>
      <c r="N132" s="1"/>
      <c r="O132" s="1"/>
    </row>
  </sheetData>
  <mergeCells count="12">
    <mergeCell ref="A132:C132"/>
    <mergeCell ref="B1:J5"/>
    <mergeCell ref="A8:J8"/>
    <mergeCell ref="J10:J11"/>
    <mergeCell ref="J13:J16"/>
    <mergeCell ref="A84:J84"/>
    <mergeCell ref="A98:J98"/>
    <mergeCell ref="B107:C107"/>
    <mergeCell ref="A117:A121"/>
    <mergeCell ref="A122:A127"/>
    <mergeCell ref="A130:A131"/>
    <mergeCell ref="B130:B131"/>
  </mergeCells>
  <pageMargins left="0.78740157480314965" right="0" top="0.59055118110236227" bottom="0.19685039370078741" header="0" footer="0.11811023622047245"/>
  <pageSetup paperSize="9" scale="19" fitToHeight="3" orientation="portrait" r:id="rId1"/>
  <headerFooter alignWithMargins="0"/>
  <rowBreaks count="2" manualBreakCount="2">
    <brk id="83" max="7" man="1"/>
    <brk id="115" max="7"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133"/>
  <sheetViews>
    <sheetView zoomScale="40" zoomScaleNormal="40" workbookViewId="0">
      <pane xSplit="2" ySplit="6" topLeftCell="C33" activePane="bottomRight" state="frozen"/>
      <selection pane="topRight" activeCell="C1" sqref="C1"/>
      <selection pane="bottomLeft" activeCell="A5" sqref="A5"/>
      <selection pane="bottomRight" activeCell="I38" sqref="I38"/>
    </sheetView>
  </sheetViews>
  <sheetFormatPr defaultColWidth="9.140625" defaultRowHeight="20.25" x14ac:dyDescent="0.3"/>
  <cols>
    <col min="1" max="1" width="7.42578125" style="170" customWidth="1"/>
    <col min="2" max="2" width="67.42578125" style="147" customWidth="1"/>
    <col min="3" max="3" width="67.28515625" style="147" customWidth="1"/>
    <col min="4" max="4" width="33" style="344" customWidth="1"/>
    <col min="5" max="5" width="31.7109375" style="344" customWidth="1"/>
    <col min="6" max="6" width="30.7109375" style="453" customWidth="1"/>
    <col min="7" max="7" width="28.140625" style="195" customWidth="1"/>
    <col min="8" max="8" width="30.42578125" style="195" customWidth="1"/>
    <col min="9" max="9" width="32.42578125" style="195" customWidth="1"/>
    <col min="10" max="10" width="155.85546875" style="43" customWidth="1"/>
    <col min="11" max="11" width="58.5703125" style="1" hidden="1" customWidth="1"/>
    <col min="12" max="12" width="14.85546875" style="1" hidden="1" customWidth="1"/>
    <col min="13" max="13" width="13.42578125" style="1" hidden="1" customWidth="1"/>
    <col min="14" max="14" width="11" style="1" hidden="1" customWidth="1"/>
    <col min="15" max="15" width="36.5703125" style="1" customWidth="1"/>
    <col min="16" max="16" width="27" style="1" customWidth="1"/>
    <col min="17" max="16384" width="9.140625" style="1"/>
  </cols>
  <sheetData>
    <row r="1" spans="1:15" ht="35.25" x14ac:dyDescent="0.3">
      <c r="A1" s="680"/>
      <c r="B1" s="1868" t="s">
        <v>479</v>
      </c>
      <c r="C1" s="1868"/>
      <c r="D1" s="1868"/>
      <c r="E1" s="1868"/>
      <c r="F1" s="1868"/>
      <c r="G1" s="1868"/>
      <c r="H1" s="1868"/>
      <c r="I1" s="1868"/>
      <c r="J1" s="1868"/>
    </row>
    <row r="2" spans="1:15" ht="35.25" x14ac:dyDescent="0.3">
      <c r="A2" s="680"/>
      <c r="B2" s="1868"/>
      <c r="C2" s="1868"/>
      <c r="D2" s="1868"/>
      <c r="E2" s="1868"/>
      <c r="F2" s="1868"/>
      <c r="G2" s="1868"/>
      <c r="H2" s="1868"/>
      <c r="I2" s="1868"/>
      <c r="J2" s="1868"/>
    </row>
    <row r="3" spans="1:15" ht="35.25" x14ac:dyDescent="0.3">
      <c r="A3" s="680"/>
      <c r="B3" s="1868"/>
      <c r="C3" s="1868"/>
      <c r="D3" s="1868"/>
      <c r="E3" s="1868"/>
      <c r="F3" s="1868"/>
      <c r="G3" s="1868"/>
      <c r="H3" s="1868"/>
      <c r="I3" s="1868"/>
      <c r="J3" s="1868"/>
    </row>
    <row r="4" spans="1:15" ht="35.25" x14ac:dyDescent="0.3">
      <c r="A4" s="680"/>
      <c r="B4" s="1868"/>
      <c r="C4" s="1868"/>
      <c r="D4" s="1868"/>
      <c r="E4" s="1868"/>
      <c r="F4" s="1868"/>
      <c r="G4" s="1868"/>
      <c r="H4" s="1868"/>
      <c r="I4" s="1868"/>
      <c r="J4" s="1868"/>
    </row>
    <row r="5" spans="1:15" ht="35.25" x14ac:dyDescent="0.3">
      <c r="A5" s="680"/>
      <c r="B5" s="1869"/>
      <c r="C5" s="1869"/>
      <c r="D5" s="1869"/>
      <c r="E5" s="1869"/>
      <c r="F5" s="1869"/>
      <c r="G5" s="1869"/>
      <c r="H5" s="1869"/>
      <c r="I5" s="1869"/>
      <c r="J5" s="1869"/>
    </row>
    <row r="6" spans="1:15" s="201" customFormat="1" ht="105.75" x14ac:dyDescent="0.4">
      <c r="A6" s="681" t="s">
        <v>414</v>
      </c>
      <c r="B6" s="681" t="s">
        <v>21</v>
      </c>
      <c r="C6" s="681" t="s">
        <v>22</v>
      </c>
      <c r="D6" s="682" t="s">
        <v>322</v>
      </c>
      <c r="E6" s="682" t="s">
        <v>254</v>
      </c>
      <c r="F6" s="683" t="s">
        <v>23</v>
      </c>
      <c r="G6" s="684" t="s">
        <v>24</v>
      </c>
      <c r="H6" s="684" t="s">
        <v>25</v>
      </c>
      <c r="I6" s="682" t="s">
        <v>253</v>
      </c>
      <c r="J6" s="681" t="s">
        <v>2</v>
      </c>
      <c r="K6" s="200" t="s">
        <v>27</v>
      </c>
      <c r="L6" s="201" t="s">
        <v>26</v>
      </c>
    </row>
    <row r="7" spans="1:15" ht="47.25" hidden="1" customHeight="1" x14ac:dyDescent="0.3">
      <c r="A7" s="681">
        <v>1</v>
      </c>
      <c r="B7" s="685" t="s">
        <v>16</v>
      </c>
      <c r="C7" s="686" t="s">
        <v>28</v>
      </c>
      <c r="D7" s="687"/>
      <c r="E7" s="687"/>
      <c r="F7" s="688">
        <f>E7</f>
        <v>0</v>
      </c>
      <c r="G7" s="689"/>
      <c r="H7" s="689">
        <f>D7-F7</f>
        <v>0</v>
      </c>
      <c r="I7" s="689">
        <f>E7-G7</f>
        <v>0</v>
      </c>
      <c r="J7" s="690"/>
      <c r="K7" s="19"/>
      <c r="L7" s="7"/>
    </row>
    <row r="8" spans="1:15" ht="32.25" customHeight="1" x14ac:dyDescent="0.3">
      <c r="A8" s="1870" t="s">
        <v>149</v>
      </c>
      <c r="B8" s="1871"/>
      <c r="C8" s="1871"/>
      <c r="D8" s="1871"/>
      <c r="E8" s="1871"/>
      <c r="F8" s="1871"/>
      <c r="G8" s="1871"/>
      <c r="H8" s="1871"/>
      <c r="I8" s="1871"/>
      <c r="J8" s="1872"/>
      <c r="K8" s="19"/>
      <c r="L8" s="7"/>
    </row>
    <row r="9" spans="1:15" ht="68.25" customHeight="1" x14ac:dyDescent="0.3">
      <c r="A9" s="691">
        <v>1</v>
      </c>
      <c r="B9" s="692" t="s">
        <v>267</v>
      </c>
      <c r="C9" s="693" t="s">
        <v>278</v>
      </c>
      <c r="D9" s="694">
        <v>1744.9290000000001</v>
      </c>
      <c r="E9" s="694">
        <v>-193.881</v>
      </c>
      <c r="F9" s="695">
        <v>-193.881</v>
      </c>
      <c r="G9" s="689"/>
      <c r="H9" s="689"/>
      <c r="I9" s="689">
        <f t="shared" ref="I9:I71" si="0">D9+E9</f>
        <v>1551.048</v>
      </c>
      <c r="J9" s="692" t="s">
        <v>256</v>
      </c>
      <c r="K9" s="19"/>
      <c r="L9" s="8"/>
      <c r="M9" s="8"/>
      <c r="O9" s="8"/>
    </row>
    <row r="10" spans="1:15" ht="96.4" customHeight="1" x14ac:dyDescent="0.3">
      <c r="A10" s="691">
        <v>2</v>
      </c>
      <c r="B10" s="692" t="s">
        <v>270</v>
      </c>
      <c r="C10" s="693" t="s">
        <v>278</v>
      </c>
      <c r="D10" s="694">
        <f>233.688</f>
        <v>233.68799999999999</v>
      </c>
      <c r="E10" s="695">
        <f>-233.688</f>
        <v>-233.68799999999999</v>
      </c>
      <c r="F10" s="695">
        <f>-233.688</f>
        <v>-233.68799999999999</v>
      </c>
      <c r="G10" s="689"/>
      <c r="H10" s="689"/>
      <c r="I10" s="689">
        <f t="shared" si="0"/>
        <v>0</v>
      </c>
      <c r="J10" s="1873" t="s">
        <v>428</v>
      </c>
      <c r="K10" s="19"/>
      <c r="L10" s="8"/>
      <c r="M10" s="8"/>
      <c r="O10" s="8"/>
    </row>
    <row r="11" spans="1:15" ht="96.4" customHeight="1" x14ac:dyDescent="0.3">
      <c r="A11" s="691">
        <v>3</v>
      </c>
      <c r="B11" s="692" t="s">
        <v>270</v>
      </c>
      <c r="C11" s="693" t="s">
        <v>387</v>
      </c>
      <c r="D11" s="694"/>
      <c r="E11" s="695">
        <v>48.685000000000002</v>
      </c>
      <c r="F11" s="695"/>
      <c r="G11" s="689"/>
      <c r="H11" s="689">
        <v>48.685000000000002</v>
      </c>
      <c r="I11" s="689">
        <f t="shared" si="0"/>
        <v>48.685000000000002</v>
      </c>
      <c r="J11" s="1874"/>
      <c r="K11" s="19"/>
      <c r="L11" s="8"/>
      <c r="M11" s="8"/>
      <c r="O11" s="8"/>
    </row>
    <row r="12" spans="1:15" ht="189.75" customHeight="1" x14ac:dyDescent="0.3">
      <c r="A12" s="796">
        <v>4</v>
      </c>
      <c r="B12" s="696" t="s">
        <v>385</v>
      </c>
      <c r="C12" s="697" t="s">
        <v>278</v>
      </c>
      <c r="D12" s="694"/>
      <c r="E12" s="698">
        <f>6.887+0.209</f>
        <v>7.0960000000000001</v>
      </c>
      <c r="F12" s="698">
        <f>6.887+0.209</f>
        <v>7.0960000000000001</v>
      </c>
      <c r="G12" s="698">
        <v>6.8869999999999996</v>
      </c>
      <c r="H12" s="689">
        <v>0.20899999999999999</v>
      </c>
      <c r="I12" s="689">
        <f>D12+E12</f>
        <v>7.0960000000000001</v>
      </c>
      <c r="J12" s="699" t="s">
        <v>361</v>
      </c>
      <c r="K12" s="23"/>
      <c r="L12" s="8"/>
      <c r="M12" s="8"/>
    </row>
    <row r="13" spans="1:15" ht="96.4" customHeight="1" x14ac:dyDescent="0.3">
      <c r="A13" s="691">
        <v>5</v>
      </c>
      <c r="B13" s="692" t="s">
        <v>271</v>
      </c>
      <c r="C13" s="693" t="s">
        <v>277</v>
      </c>
      <c r="D13" s="694">
        <f>389.48</f>
        <v>389.48</v>
      </c>
      <c r="E13" s="695">
        <v>-389.48</v>
      </c>
      <c r="F13" s="695">
        <v>-389.48</v>
      </c>
      <c r="G13" s="689"/>
      <c r="H13" s="689"/>
      <c r="I13" s="689">
        <f t="shared" si="0"/>
        <v>0</v>
      </c>
      <c r="J13" s="1875" t="s">
        <v>429</v>
      </c>
      <c r="K13" s="19"/>
      <c r="L13" s="8"/>
      <c r="M13" s="8"/>
      <c r="O13" s="8"/>
    </row>
    <row r="14" spans="1:15" ht="86.25" hidden="1" customHeight="1" x14ac:dyDescent="0.3">
      <c r="A14" s="691"/>
      <c r="B14" s="692" t="s">
        <v>271</v>
      </c>
      <c r="C14" s="693" t="s">
        <v>371</v>
      </c>
      <c r="D14" s="694"/>
      <c r="E14" s="694"/>
      <c r="F14" s="695"/>
      <c r="G14" s="689"/>
      <c r="H14" s="689"/>
      <c r="I14" s="689">
        <f t="shared" si="0"/>
        <v>0</v>
      </c>
      <c r="J14" s="1876"/>
      <c r="K14" s="19"/>
      <c r="L14" s="8"/>
      <c r="M14" s="8"/>
      <c r="O14" s="8"/>
    </row>
    <row r="15" spans="1:15" ht="86.25" hidden="1" customHeight="1" x14ac:dyDescent="0.3">
      <c r="A15" s="691"/>
      <c r="B15" s="692" t="s">
        <v>271</v>
      </c>
      <c r="C15" s="693" t="s">
        <v>372</v>
      </c>
      <c r="D15" s="694"/>
      <c r="E15" s="694"/>
      <c r="F15" s="695"/>
      <c r="G15" s="689"/>
      <c r="H15" s="689"/>
      <c r="I15" s="689">
        <f t="shared" si="0"/>
        <v>0</v>
      </c>
      <c r="J15" s="1876"/>
      <c r="K15" s="19"/>
      <c r="L15" s="8"/>
      <c r="M15" s="8"/>
      <c r="O15" s="8"/>
    </row>
    <row r="16" spans="1:15" ht="86.25" customHeight="1" x14ac:dyDescent="0.3">
      <c r="A16" s="691">
        <v>6</v>
      </c>
      <c r="B16" s="692" t="s">
        <v>271</v>
      </c>
      <c r="C16" s="693" t="s">
        <v>386</v>
      </c>
      <c r="D16" s="694"/>
      <c r="E16" s="694">
        <v>48.685000000000002</v>
      </c>
      <c r="F16" s="695"/>
      <c r="G16" s="689"/>
      <c r="H16" s="689">
        <v>48.685000000000002</v>
      </c>
      <c r="I16" s="689">
        <f t="shared" si="0"/>
        <v>48.685000000000002</v>
      </c>
      <c r="J16" s="1877"/>
      <c r="K16" s="19"/>
      <c r="L16" s="8"/>
      <c r="M16" s="8"/>
      <c r="O16" s="8"/>
    </row>
    <row r="17" spans="1:15" ht="102.6" customHeight="1" x14ac:dyDescent="0.3">
      <c r="A17" s="691">
        <v>7</v>
      </c>
      <c r="B17" s="692" t="s">
        <v>266</v>
      </c>
      <c r="C17" s="693" t="s">
        <v>277</v>
      </c>
      <c r="D17" s="694">
        <v>268.33600000000001</v>
      </c>
      <c r="E17" s="694">
        <v>-128.41399999999999</v>
      </c>
      <c r="F17" s="695">
        <v>-128.41399999999999</v>
      </c>
      <c r="G17" s="689"/>
      <c r="H17" s="689"/>
      <c r="I17" s="689">
        <f>D17+E17</f>
        <v>139.922</v>
      </c>
      <c r="J17" s="700" t="s">
        <v>430</v>
      </c>
      <c r="K17" s="19"/>
      <c r="L17" s="8"/>
      <c r="M17" s="8"/>
      <c r="O17" s="8"/>
    </row>
    <row r="18" spans="1:15" ht="110.1" customHeight="1" x14ac:dyDescent="0.3">
      <c r="A18" s="691">
        <v>8</v>
      </c>
      <c r="B18" s="692" t="s">
        <v>268</v>
      </c>
      <c r="C18" s="693" t="s">
        <v>277</v>
      </c>
      <c r="D18" s="694">
        <v>299</v>
      </c>
      <c r="E18" s="694">
        <v>-299</v>
      </c>
      <c r="F18" s="695">
        <v>-299</v>
      </c>
      <c r="G18" s="689"/>
      <c r="H18" s="689"/>
      <c r="I18" s="689">
        <f>D18+E18</f>
        <v>0</v>
      </c>
      <c r="J18" s="701" t="s">
        <v>345</v>
      </c>
      <c r="K18" s="19"/>
      <c r="L18" s="8"/>
      <c r="M18" s="8"/>
      <c r="O18" s="8"/>
    </row>
    <row r="19" spans="1:15" ht="139.9" customHeight="1" x14ac:dyDescent="0.3">
      <c r="A19" s="796">
        <v>9</v>
      </c>
      <c r="B19" s="699" t="s">
        <v>366</v>
      </c>
      <c r="C19" s="697" t="s">
        <v>277</v>
      </c>
      <c r="D19" s="702"/>
      <c r="E19" s="698">
        <v>423</v>
      </c>
      <c r="F19" s="698">
        <v>423</v>
      </c>
      <c r="G19" s="689">
        <f>E19</f>
        <v>423</v>
      </c>
      <c r="H19" s="689"/>
      <c r="I19" s="689">
        <f>E19</f>
        <v>423</v>
      </c>
      <c r="J19" s="699" t="s">
        <v>361</v>
      </c>
      <c r="K19" s="23"/>
      <c r="L19" s="8"/>
      <c r="M19" s="8"/>
    </row>
    <row r="20" spans="1:15" ht="184.15" customHeight="1" x14ac:dyDescent="0.3">
      <c r="A20" s="691">
        <v>10</v>
      </c>
      <c r="B20" s="696" t="s">
        <v>410</v>
      </c>
      <c r="C20" s="693" t="s">
        <v>277</v>
      </c>
      <c r="D20" s="694"/>
      <c r="E20" s="694">
        <f>214.325+6.433</f>
        <v>220.75800000000001</v>
      </c>
      <c r="F20" s="694">
        <f>214.325+6.433</f>
        <v>220.75800000000001</v>
      </c>
      <c r="G20" s="694">
        <v>214.32499999999999</v>
      </c>
      <c r="H20" s="689">
        <v>6.4329999999999998</v>
      </c>
      <c r="I20" s="689">
        <f>E20</f>
        <v>220.75800000000001</v>
      </c>
      <c r="J20" s="701" t="s">
        <v>361</v>
      </c>
      <c r="K20" s="19"/>
      <c r="L20" s="8"/>
      <c r="M20" s="8"/>
      <c r="O20" s="8"/>
    </row>
    <row r="21" spans="1:15" ht="95.1" customHeight="1" x14ac:dyDescent="0.3">
      <c r="A21" s="691">
        <v>11</v>
      </c>
      <c r="B21" s="692" t="s">
        <v>459</v>
      </c>
      <c r="C21" s="693" t="s">
        <v>279</v>
      </c>
      <c r="D21" s="694">
        <v>585.67499999999995</v>
      </c>
      <c r="E21" s="694">
        <v>-585.67499999999995</v>
      </c>
      <c r="F21" s="695">
        <v>-585.67499999999995</v>
      </c>
      <c r="G21" s="689"/>
      <c r="H21" s="689"/>
      <c r="I21" s="689">
        <f>D21+E21</f>
        <v>0</v>
      </c>
      <c r="J21" s="692" t="s">
        <v>346</v>
      </c>
      <c r="K21" s="19"/>
      <c r="L21" s="8"/>
      <c r="M21" s="8"/>
      <c r="O21" s="8"/>
    </row>
    <row r="22" spans="1:15" ht="96.4" customHeight="1" x14ac:dyDescent="0.3">
      <c r="A22" s="691">
        <v>12</v>
      </c>
      <c r="B22" s="692" t="s">
        <v>265</v>
      </c>
      <c r="C22" s="693" t="s">
        <v>276</v>
      </c>
      <c r="D22" s="682">
        <f>55.146</f>
        <v>55.146000000000001</v>
      </c>
      <c r="E22" s="682">
        <v>-55.146000000000001</v>
      </c>
      <c r="F22" s="703">
        <v>-55.146000000000001</v>
      </c>
      <c r="G22" s="689"/>
      <c r="H22" s="689"/>
      <c r="I22" s="689">
        <f>D22+E22</f>
        <v>0</v>
      </c>
      <c r="J22" s="704" t="s">
        <v>409</v>
      </c>
      <c r="K22" s="19"/>
      <c r="L22" s="8"/>
      <c r="M22" s="8"/>
      <c r="O22" s="8"/>
    </row>
    <row r="23" spans="1:15" s="440" customFormat="1" ht="78.75" customHeight="1" x14ac:dyDescent="0.3">
      <c r="A23" s="705"/>
      <c r="B23" s="706" t="s">
        <v>378</v>
      </c>
      <c r="C23" s="707"/>
      <c r="D23" s="708">
        <f>SUM(D9:D22)</f>
        <v>3576.2539999999999</v>
      </c>
      <c r="E23" s="708">
        <f>SUM(E9:E22)</f>
        <v>-1137.06</v>
      </c>
      <c r="F23" s="708">
        <f t="shared" ref="F23:I23" si="1">SUM(F9:F22)</f>
        <v>-1234.43</v>
      </c>
      <c r="G23" s="708">
        <f t="shared" si="1"/>
        <v>644.21199999999999</v>
      </c>
      <c r="H23" s="708">
        <f t="shared" si="1"/>
        <v>104.012</v>
      </c>
      <c r="I23" s="708">
        <f t="shared" si="1"/>
        <v>2439.194</v>
      </c>
      <c r="J23" s="709"/>
      <c r="K23" s="438"/>
      <c r="L23" s="439"/>
      <c r="M23" s="439"/>
    </row>
    <row r="24" spans="1:15" ht="101.25" customHeight="1" x14ac:dyDescent="0.3">
      <c r="A24" s="691">
        <v>13</v>
      </c>
      <c r="B24" s="692" t="s">
        <v>259</v>
      </c>
      <c r="C24" s="697" t="s">
        <v>275</v>
      </c>
      <c r="D24" s="694">
        <v>3000</v>
      </c>
      <c r="E24" s="694">
        <v>-3000</v>
      </c>
      <c r="F24" s="695">
        <v>-3000</v>
      </c>
      <c r="G24" s="689"/>
      <c r="H24" s="689"/>
      <c r="I24" s="689">
        <f t="shared" si="0"/>
        <v>0</v>
      </c>
      <c r="J24" s="710" t="s">
        <v>431</v>
      </c>
      <c r="K24" s="19"/>
      <c r="L24" s="8"/>
      <c r="M24" s="8"/>
      <c r="O24" s="8"/>
    </row>
    <row r="25" spans="1:15" ht="91.7" customHeight="1" x14ac:dyDescent="0.3">
      <c r="A25" s="691">
        <v>14</v>
      </c>
      <c r="B25" s="692" t="s">
        <v>260</v>
      </c>
      <c r="C25" s="697" t="s">
        <v>275</v>
      </c>
      <c r="D25" s="694">
        <v>4604.576</v>
      </c>
      <c r="E25" s="694">
        <f>-D25</f>
        <v>-4604.576</v>
      </c>
      <c r="F25" s="695">
        <f>E25</f>
        <v>-4604.576</v>
      </c>
      <c r="G25" s="689"/>
      <c r="H25" s="689"/>
      <c r="I25" s="689">
        <f t="shared" si="0"/>
        <v>0</v>
      </c>
      <c r="J25" s="710" t="s">
        <v>432</v>
      </c>
      <c r="K25" s="19"/>
      <c r="L25" s="8"/>
      <c r="M25" s="8"/>
      <c r="O25" s="8"/>
    </row>
    <row r="26" spans="1:15" ht="47.85" hidden="1" customHeight="1" x14ac:dyDescent="0.3">
      <c r="A26" s="691"/>
      <c r="B26" s="692" t="s">
        <v>261</v>
      </c>
      <c r="C26" s="697" t="s">
        <v>280</v>
      </c>
      <c r="D26" s="694">
        <v>0</v>
      </c>
      <c r="E26" s="711">
        <v>0</v>
      </c>
      <c r="F26" s="695">
        <v>0</v>
      </c>
      <c r="G26" s="689"/>
      <c r="H26" s="689"/>
      <c r="I26" s="689">
        <f t="shared" si="0"/>
        <v>0</v>
      </c>
      <c r="J26" s="712" t="s">
        <v>272</v>
      </c>
      <c r="K26" s="19"/>
      <c r="L26" s="8"/>
      <c r="M26" s="8"/>
      <c r="O26" s="8"/>
    </row>
    <row r="27" spans="1:15" ht="108" customHeight="1" x14ac:dyDescent="0.3">
      <c r="A27" s="796">
        <v>15</v>
      </c>
      <c r="B27" s="692" t="s">
        <v>262</v>
      </c>
      <c r="C27" s="697" t="s">
        <v>275</v>
      </c>
      <c r="D27" s="694">
        <v>5000</v>
      </c>
      <c r="E27" s="694">
        <v>-1000</v>
      </c>
      <c r="F27" s="695">
        <v>-1000</v>
      </c>
      <c r="G27" s="689"/>
      <c r="H27" s="689"/>
      <c r="I27" s="689">
        <f t="shared" si="0"/>
        <v>4000</v>
      </c>
      <c r="J27" s="692" t="s">
        <v>433</v>
      </c>
      <c r="K27" s="19"/>
      <c r="L27" s="8"/>
      <c r="M27" s="8"/>
      <c r="O27" s="8"/>
    </row>
    <row r="28" spans="1:15" s="440" customFormat="1" ht="74.849999999999994" hidden="1" customHeight="1" x14ac:dyDescent="0.3">
      <c r="A28" s="713"/>
      <c r="B28" s="706" t="s">
        <v>242</v>
      </c>
      <c r="C28" s="714"/>
      <c r="D28" s="708"/>
      <c r="E28" s="708"/>
      <c r="F28" s="695"/>
      <c r="G28" s="715"/>
      <c r="H28" s="715"/>
      <c r="I28" s="715">
        <f t="shared" si="0"/>
        <v>0</v>
      </c>
      <c r="J28" s="706" t="s">
        <v>350</v>
      </c>
      <c r="K28" s="438"/>
      <c r="L28" s="439"/>
      <c r="M28" s="439"/>
    </row>
    <row r="29" spans="1:15" ht="165.75" customHeight="1" x14ac:dyDescent="0.3">
      <c r="A29" s="796">
        <v>16</v>
      </c>
      <c r="B29" s="692" t="s">
        <v>264</v>
      </c>
      <c r="C29" s="697" t="s">
        <v>275</v>
      </c>
      <c r="D29" s="694">
        <v>120</v>
      </c>
      <c r="E29" s="694">
        <v>-120</v>
      </c>
      <c r="F29" s="695">
        <v>-120</v>
      </c>
      <c r="G29" s="689"/>
      <c r="H29" s="689"/>
      <c r="I29" s="689">
        <f t="shared" si="0"/>
        <v>0</v>
      </c>
      <c r="J29" s="692" t="s">
        <v>351</v>
      </c>
      <c r="K29" s="23"/>
      <c r="L29" s="8"/>
      <c r="M29" s="8"/>
    </row>
    <row r="30" spans="1:15" ht="183.4" customHeight="1" x14ac:dyDescent="0.3">
      <c r="A30" s="796">
        <v>17</v>
      </c>
      <c r="B30" s="699" t="s">
        <v>359</v>
      </c>
      <c r="C30" s="697" t="s">
        <v>275</v>
      </c>
      <c r="D30" s="694"/>
      <c r="E30" s="698">
        <v>965.12400000000002</v>
      </c>
      <c r="F30" s="698">
        <v>965.12400000000002</v>
      </c>
      <c r="G30" s="689">
        <f>E30</f>
        <v>965.12400000000002</v>
      </c>
      <c r="H30" s="689"/>
      <c r="I30" s="689">
        <f>D30+E30</f>
        <v>965.12400000000002</v>
      </c>
      <c r="J30" s="699" t="s">
        <v>361</v>
      </c>
      <c r="K30" s="23"/>
      <c r="L30" s="8"/>
      <c r="M30" s="8"/>
    </row>
    <row r="31" spans="1:15" ht="127.7" customHeight="1" x14ac:dyDescent="0.3">
      <c r="A31" s="796">
        <v>18</v>
      </c>
      <c r="B31" s="699" t="s">
        <v>360</v>
      </c>
      <c r="C31" s="697" t="s">
        <v>275</v>
      </c>
      <c r="D31" s="694"/>
      <c r="E31" s="698">
        <v>855.75199999999995</v>
      </c>
      <c r="F31" s="698">
        <v>855.75199999999995</v>
      </c>
      <c r="G31" s="689">
        <f>E31</f>
        <v>855.75199999999995</v>
      </c>
      <c r="H31" s="689"/>
      <c r="I31" s="689">
        <f>D31+E31</f>
        <v>855.75199999999995</v>
      </c>
      <c r="J31" s="699" t="s">
        <v>361</v>
      </c>
      <c r="K31" s="23"/>
      <c r="L31" s="8"/>
      <c r="M31" s="8"/>
    </row>
    <row r="32" spans="1:15" s="633" customFormat="1" ht="190.9" hidden="1" customHeight="1" x14ac:dyDescent="0.45">
      <c r="A32" s="796"/>
      <c r="B32" s="699" t="s">
        <v>452</v>
      </c>
      <c r="C32" s="697" t="s">
        <v>275</v>
      </c>
      <c r="D32" s="694"/>
      <c r="E32" s="698"/>
      <c r="F32" s="698">
        <f t="shared" ref="F32:F37" si="2">E32</f>
        <v>0</v>
      </c>
      <c r="G32" s="689"/>
      <c r="H32" s="689"/>
      <c r="I32" s="689">
        <f>F32</f>
        <v>0</v>
      </c>
      <c r="J32" s="699" t="s">
        <v>454</v>
      </c>
      <c r="K32" s="616"/>
      <c r="L32" s="666"/>
      <c r="M32" s="666"/>
    </row>
    <row r="33" spans="1:15" s="633" customFormat="1" ht="192.2" customHeight="1" x14ac:dyDescent="0.45">
      <c r="A33" s="796">
        <v>19</v>
      </c>
      <c r="B33" s="692" t="s">
        <v>458</v>
      </c>
      <c r="C33" s="697" t="s">
        <v>275</v>
      </c>
      <c r="D33" s="694"/>
      <c r="E33" s="695">
        <f>4.74+36</f>
        <v>40.74</v>
      </c>
      <c r="F33" s="695">
        <f t="shared" si="2"/>
        <v>40.74</v>
      </c>
      <c r="G33" s="689"/>
      <c r="H33" s="689"/>
      <c r="I33" s="689">
        <f>D33+E33</f>
        <v>40.74</v>
      </c>
      <c r="J33" s="699" t="s">
        <v>483</v>
      </c>
      <c r="K33" s="616"/>
      <c r="L33" s="666"/>
      <c r="M33" s="666"/>
    </row>
    <row r="34" spans="1:15" s="633" customFormat="1" ht="208.15" customHeight="1" x14ac:dyDescent="0.45">
      <c r="A34" s="796"/>
      <c r="B34" s="692" t="s">
        <v>485</v>
      </c>
      <c r="C34" s="697" t="s">
        <v>275</v>
      </c>
      <c r="D34" s="694"/>
      <c r="E34" s="695">
        <v>36</v>
      </c>
      <c r="F34" s="695">
        <f t="shared" si="2"/>
        <v>36</v>
      </c>
      <c r="G34" s="689"/>
      <c r="H34" s="689"/>
      <c r="I34" s="689">
        <f>E34</f>
        <v>36</v>
      </c>
      <c r="J34" s="699" t="s">
        <v>484</v>
      </c>
      <c r="K34" s="616"/>
      <c r="L34" s="666"/>
      <c r="M34" s="666"/>
    </row>
    <row r="35" spans="1:15" s="633" customFormat="1" ht="158.25" customHeight="1" x14ac:dyDescent="0.45">
      <c r="A35" s="796">
        <v>20</v>
      </c>
      <c r="B35" s="692" t="s">
        <v>453</v>
      </c>
      <c r="C35" s="697" t="s">
        <v>275</v>
      </c>
      <c r="D35" s="694"/>
      <c r="E35" s="695">
        <v>196.381</v>
      </c>
      <c r="F35" s="695">
        <f t="shared" si="2"/>
        <v>196.381</v>
      </c>
      <c r="G35" s="689"/>
      <c r="H35" s="689"/>
      <c r="I35" s="689">
        <f>D35+E35</f>
        <v>196.381</v>
      </c>
      <c r="J35" s="699" t="s">
        <v>462</v>
      </c>
      <c r="K35" s="616"/>
      <c r="L35" s="666"/>
      <c r="M35" s="666"/>
    </row>
    <row r="36" spans="1:15" s="794" customFormat="1" ht="175.7" customHeight="1" x14ac:dyDescent="0.45">
      <c r="A36" s="789">
        <v>21</v>
      </c>
      <c r="B36" s="696" t="s">
        <v>480</v>
      </c>
      <c r="C36" s="790" t="s">
        <v>481</v>
      </c>
      <c r="D36" s="702">
        <v>1170.098</v>
      </c>
      <c r="E36" s="702">
        <v>-105.09099999999999</v>
      </c>
      <c r="F36" s="702">
        <f t="shared" si="2"/>
        <v>-105.09099999999999</v>
      </c>
      <c r="G36" s="791"/>
      <c r="H36" s="791"/>
      <c r="I36" s="791">
        <f t="shared" ref="I36" si="3">D36+E36</f>
        <v>1065.0070000000001</v>
      </c>
      <c r="J36" s="696" t="s">
        <v>482</v>
      </c>
      <c r="K36" s="792"/>
      <c r="L36" s="793"/>
      <c r="M36" s="793"/>
      <c r="O36" s="793"/>
    </row>
    <row r="37" spans="1:15" ht="146.1" customHeight="1" x14ac:dyDescent="0.3">
      <c r="A37" s="796">
        <v>22</v>
      </c>
      <c r="B37" s="692" t="s">
        <v>373</v>
      </c>
      <c r="C37" s="697" t="s">
        <v>275</v>
      </c>
      <c r="D37" s="694">
        <v>39000</v>
      </c>
      <c r="E37" s="695">
        <f>-38930+62.664</f>
        <v>-38867.336000000003</v>
      </c>
      <c r="F37" s="695">
        <f t="shared" si="2"/>
        <v>-38867.336000000003</v>
      </c>
      <c r="G37" s="689"/>
      <c r="H37" s="689"/>
      <c r="I37" s="688">
        <f t="shared" si="0"/>
        <v>132.66399999999999</v>
      </c>
      <c r="J37" s="692" t="s">
        <v>470</v>
      </c>
      <c r="K37" s="23"/>
      <c r="L37" s="8"/>
      <c r="M37" s="8"/>
    </row>
    <row r="38" spans="1:15" s="440" customFormat="1" ht="146.1" customHeight="1" x14ac:dyDescent="0.3">
      <c r="A38" s="713"/>
      <c r="B38" s="706" t="s">
        <v>380</v>
      </c>
      <c r="C38" s="714"/>
      <c r="D38" s="708">
        <f>SUM(D24:D37)</f>
        <v>52894.673999999999</v>
      </c>
      <c r="E38" s="708">
        <f t="shared" ref="E38:I38" si="4">SUM(E24:E37)</f>
        <v>-45603.006000000001</v>
      </c>
      <c r="F38" s="708">
        <f t="shared" si="4"/>
        <v>-45603.006000000001</v>
      </c>
      <c r="G38" s="708">
        <f t="shared" si="4"/>
        <v>1820.876</v>
      </c>
      <c r="H38" s="708">
        <f t="shared" si="4"/>
        <v>0</v>
      </c>
      <c r="I38" s="708">
        <f t="shared" si="4"/>
        <v>7291.6679999999997</v>
      </c>
      <c r="J38" s="706"/>
      <c r="K38" s="438"/>
      <c r="L38" s="439"/>
      <c r="M38" s="439"/>
    </row>
    <row r="39" spans="1:15" s="480" customFormat="1" ht="139.9" customHeight="1" x14ac:dyDescent="0.3">
      <c r="A39" s="716">
        <v>22</v>
      </c>
      <c r="B39" s="699" t="s">
        <v>388</v>
      </c>
      <c r="C39" s="717" t="s">
        <v>448</v>
      </c>
      <c r="D39" s="698"/>
      <c r="E39" s="698">
        <v>131.846</v>
      </c>
      <c r="F39" s="698">
        <v>131.846</v>
      </c>
      <c r="G39" s="688"/>
      <c r="H39" s="688"/>
      <c r="I39" s="688">
        <f>F39</f>
        <v>131.846</v>
      </c>
      <c r="J39" s="699" t="s">
        <v>434</v>
      </c>
      <c r="K39" s="479"/>
      <c r="L39" s="476"/>
      <c r="M39" s="476"/>
    </row>
    <row r="40" spans="1:15" ht="109.35" customHeight="1" x14ac:dyDescent="0.3">
      <c r="A40" s="796">
        <v>23</v>
      </c>
      <c r="B40" s="692" t="s">
        <v>263</v>
      </c>
      <c r="C40" s="697" t="s">
        <v>282</v>
      </c>
      <c r="D40" s="694">
        <v>0</v>
      </c>
      <c r="E40" s="694">
        <v>875</v>
      </c>
      <c r="F40" s="695">
        <v>875</v>
      </c>
      <c r="G40" s="689"/>
      <c r="H40" s="689"/>
      <c r="I40" s="689">
        <f>D40+E40</f>
        <v>875</v>
      </c>
      <c r="J40" s="692" t="s">
        <v>367</v>
      </c>
      <c r="K40" s="23"/>
      <c r="L40" s="8"/>
      <c r="M40" s="8"/>
      <c r="O40" s="8"/>
    </row>
    <row r="41" spans="1:15" s="440" customFormat="1" ht="87" customHeight="1" x14ac:dyDescent="0.3">
      <c r="A41" s="713"/>
      <c r="B41" s="706" t="s">
        <v>381</v>
      </c>
      <c r="C41" s="714"/>
      <c r="D41" s="708">
        <f>SUM(D39:D40)</f>
        <v>0</v>
      </c>
      <c r="E41" s="708">
        <f>SUM(E39:E40)</f>
        <v>1006.846</v>
      </c>
      <c r="F41" s="708">
        <f t="shared" ref="F41:I41" si="5">SUM(F39:F40)</f>
        <v>1006.846</v>
      </c>
      <c r="G41" s="708">
        <f t="shared" si="5"/>
        <v>0</v>
      </c>
      <c r="H41" s="708">
        <f t="shared" si="5"/>
        <v>0</v>
      </c>
      <c r="I41" s="708">
        <f t="shared" si="5"/>
        <v>1006.846</v>
      </c>
      <c r="J41" s="706"/>
      <c r="K41" s="438"/>
      <c r="L41" s="439"/>
      <c r="M41" s="439"/>
      <c r="O41" s="439"/>
    </row>
    <row r="42" spans="1:15" ht="158.25" customHeight="1" x14ac:dyDescent="0.3">
      <c r="A42" s="796">
        <v>24</v>
      </c>
      <c r="B42" s="696" t="s">
        <v>355</v>
      </c>
      <c r="C42" s="697" t="s">
        <v>375</v>
      </c>
      <c r="D42" s="702">
        <v>300</v>
      </c>
      <c r="E42" s="698">
        <v>-150</v>
      </c>
      <c r="F42" s="698">
        <v>-150</v>
      </c>
      <c r="G42" s="689"/>
      <c r="H42" s="689"/>
      <c r="I42" s="689">
        <f>D42+E42</f>
        <v>150</v>
      </c>
      <c r="J42" s="696" t="s">
        <v>445</v>
      </c>
      <c r="K42" s="23"/>
      <c r="L42" s="8"/>
      <c r="M42" s="8"/>
    </row>
    <row r="43" spans="1:15" ht="192.75" customHeight="1" x14ac:dyDescent="0.3">
      <c r="A43" s="796">
        <v>25</v>
      </c>
      <c r="B43" s="696" t="s">
        <v>356</v>
      </c>
      <c r="C43" s="697" t="s">
        <v>375</v>
      </c>
      <c r="D43" s="702">
        <v>300</v>
      </c>
      <c r="E43" s="698">
        <v>-150</v>
      </c>
      <c r="F43" s="698">
        <v>-150</v>
      </c>
      <c r="G43" s="689"/>
      <c r="H43" s="689"/>
      <c r="I43" s="689">
        <f t="shared" ref="I43:I49" si="6">D43+E43</f>
        <v>150</v>
      </c>
      <c r="J43" s="696" t="s">
        <v>445</v>
      </c>
      <c r="K43" s="23"/>
      <c r="L43" s="8"/>
      <c r="M43" s="8"/>
    </row>
    <row r="44" spans="1:15" ht="222.75" customHeight="1" x14ac:dyDescent="0.3">
      <c r="A44" s="796">
        <v>26</v>
      </c>
      <c r="B44" s="696" t="s">
        <v>412</v>
      </c>
      <c r="C44" s="697" t="s">
        <v>281</v>
      </c>
      <c r="D44" s="702">
        <v>300</v>
      </c>
      <c r="E44" s="698">
        <v>-150</v>
      </c>
      <c r="F44" s="698">
        <v>-150</v>
      </c>
      <c r="G44" s="689"/>
      <c r="H44" s="689"/>
      <c r="I44" s="689">
        <f t="shared" si="6"/>
        <v>150</v>
      </c>
      <c r="J44" s="696" t="s">
        <v>445</v>
      </c>
      <c r="K44" s="23"/>
      <c r="L44" s="8"/>
      <c r="M44" s="8"/>
    </row>
    <row r="45" spans="1:15" ht="95.85" customHeight="1" x14ac:dyDescent="0.3">
      <c r="A45" s="796">
        <v>27</v>
      </c>
      <c r="B45" s="692" t="s">
        <v>240</v>
      </c>
      <c r="C45" s="697" t="s">
        <v>281</v>
      </c>
      <c r="D45" s="694">
        <v>2500</v>
      </c>
      <c r="E45" s="694">
        <f>-(2500-682.65)</f>
        <v>-1817.35</v>
      </c>
      <c r="F45" s="695">
        <f>-(2500-682.65)</f>
        <v>-1817.35</v>
      </c>
      <c r="G45" s="689"/>
      <c r="H45" s="689"/>
      <c r="I45" s="689">
        <f>D45+E45</f>
        <v>682.65</v>
      </c>
      <c r="J45" s="692" t="s">
        <v>435</v>
      </c>
      <c r="K45" s="23"/>
      <c r="L45" s="8"/>
      <c r="M45" s="8"/>
    </row>
    <row r="46" spans="1:15" ht="76.150000000000006" customHeight="1" x14ac:dyDescent="0.3">
      <c r="A46" s="796">
        <v>28</v>
      </c>
      <c r="B46" s="692" t="s">
        <v>342</v>
      </c>
      <c r="C46" s="697" t="s">
        <v>281</v>
      </c>
      <c r="D46" s="694">
        <v>3287.0239999999999</v>
      </c>
      <c r="E46" s="694">
        <v>-1969.674</v>
      </c>
      <c r="F46" s="695">
        <v>-1969.674</v>
      </c>
      <c r="G46" s="689"/>
      <c r="H46" s="689"/>
      <c r="I46" s="689">
        <f>D46+E46</f>
        <v>1317.35</v>
      </c>
      <c r="J46" s="692" t="s">
        <v>436</v>
      </c>
      <c r="K46" s="23"/>
      <c r="L46" s="8"/>
      <c r="M46" s="8"/>
      <c r="O46" s="476"/>
    </row>
    <row r="47" spans="1:15" ht="159" customHeight="1" x14ac:dyDescent="0.3">
      <c r="A47" s="796">
        <v>29</v>
      </c>
      <c r="B47" s="696" t="s">
        <v>358</v>
      </c>
      <c r="C47" s="697" t="s">
        <v>281</v>
      </c>
      <c r="D47" s="702">
        <v>300</v>
      </c>
      <c r="E47" s="698">
        <v>-150</v>
      </c>
      <c r="F47" s="698">
        <v>-150</v>
      </c>
      <c r="G47" s="689"/>
      <c r="H47" s="689"/>
      <c r="I47" s="689">
        <f t="shared" si="6"/>
        <v>150</v>
      </c>
      <c r="J47" s="696" t="s">
        <v>445</v>
      </c>
      <c r="K47" s="23"/>
      <c r="L47" s="8"/>
      <c r="M47" s="8"/>
    </row>
    <row r="48" spans="1:15" ht="139.9" hidden="1" customHeight="1" x14ac:dyDescent="0.3">
      <c r="A48" s="796"/>
      <c r="B48" s="696"/>
      <c r="C48" s="697"/>
      <c r="D48" s="702"/>
      <c r="E48" s="698"/>
      <c r="F48" s="698"/>
      <c r="G48" s="689"/>
      <c r="H48" s="689"/>
      <c r="I48" s="689"/>
      <c r="J48" s="696" t="s">
        <v>377</v>
      </c>
      <c r="K48" s="23"/>
      <c r="L48" s="8"/>
      <c r="M48" s="8"/>
    </row>
    <row r="49" spans="1:13" ht="127.7" hidden="1" customHeight="1" x14ac:dyDescent="0.3">
      <c r="A49" s="796"/>
      <c r="B49" s="699" t="s">
        <v>369</v>
      </c>
      <c r="C49" s="697"/>
      <c r="D49" s="694"/>
      <c r="E49" s="698"/>
      <c r="F49" s="698"/>
      <c r="G49" s="698"/>
      <c r="H49" s="689"/>
      <c r="I49" s="689">
        <f t="shared" si="6"/>
        <v>0</v>
      </c>
      <c r="J49" s="718" t="s">
        <v>361</v>
      </c>
      <c r="K49" s="23"/>
      <c r="L49" s="8"/>
      <c r="M49" s="8"/>
    </row>
    <row r="50" spans="1:13" ht="146.85" hidden="1" customHeight="1" x14ac:dyDescent="0.3">
      <c r="A50" s="796"/>
      <c r="B50" s="696" t="s">
        <v>362</v>
      </c>
      <c r="C50" s="697"/>
      <c r="D50" s="694"/>
      <c r="E50" s="698"/>
      <c r="F50" s="698"/>
      <c r="G50" s="689"/>
      <c r="H50" s="689"/>
      <c r="I50" s="689"/>
      <c r="J50" s="696" t="s">
        <v>365</v>
      </c>
      <c r="K50" s="23"/>
      <c r="L50" s="8"/>
      <c r="M50" s="8"/>
    </row>
    <row r="51" spans="1:13" ht="137.85" hidden="1" customHeight="1" x14ac:dyDescent="0.3">
      <c r="A51" s="796"/>
      <c r="B51" s="696" t="s">
        <v>363</v>
      </c>
      <c r="C51" s="697"/>
      <c r="D51" s="694"/>
      <c r="E51" s="698"/>
      <c r="F51" s="698"/>
      <c r="G51" s="689"/>
      <c r="H51" s="689"/>
      <c r="I51" s="689"/>
      <c r="J51" s="696" t="s">
        <v>364</v>
      </c>
      <c r="K51" s="23"/>
      <c r="L51" s="8"/>
      <c r="M51" s="8"/>
    </row>
    <row r="52" spans="1:13" s="440" customFormat="1" ht="137.85" customHeight="1" x14ac:dyDescent="0.3">
      <c r="A52" s="713"/>
      <c r="B52" s="719" t="s">
        <v>379</v>
      </c>
      <c r="C52" s="714"/>
      <c r="D52" s="720">
        <f>SUM(D42:D51)</f>
        <v>6987.0240000000003</v>
      </c>
      <c r="E52" s="720">
        <f>SUM(E42:E51)</f>
        <v>-4387.0240000000003</v>
      </c>
      <c r="F52" s="720">
        <f t="shared" ref="F52:I52" si="7">SUM(F42:F51)</f>
        <v>-4387.0240000000003</v>
      </c>
      <c r="G52" s="720">
        <f t="shared" si="7"/>
        <v>0</v>
      </c>
      <c r="H52" s="720">
        <f t="shared" si="7"/>
        <v>0</v>
      </c>
      <c r="I52" s="720">
        <f t="shared" si="7"/>
        <v>2600</v>
      </c>
      <c r="J52" s="719"/>
      <c r="K52" s="438"/>
      <c r="L52" s="439"/>
      <c r="M52" s="439"/>
    </row>
    <row r="53" spans="1:13" ht="178.7" customHeight="1" x14ac:dyDescent="0.3">
      <c r="A53" s="796">
        <v>30</v>
      </c>
      <c r="B53" s="721" t="s">
        <v>283</v>
      </c>
      <c r="C53" s="697" t="s">
        <v>284</v>
      </c>
      <c r="D53" s="693">
        <v>181.9</v>
      </c>
      <c r="E53" s="722">
        <v>-100</v>
      </c>
      <c r="F53" s="722">
        <v>-100</v>
      </c>
      <c r="G53" s="689"/>
      <c r="H53" s="689"/>
      <c r="I53" s="689">
        <f t="shared" si="0"/>
        <v>81.900000000000006</v>
      </c>
      <c r="J53" s="723" t="s">
        <v>457</v>
      </c>
      <c r="K53" s="23"/>
      <c r="L53" s="8"/>
      <c r="M53" s="8"/>
    </row>
    <row r="54" spans="1:13" ht="128.44999999999999" customHeight="1" x14ac:dyDescent="0.3">
      <c r="A54" s="796">
        <v>31</v>
      </c>
      <c r="B54" s="721" t="s">
        <v>285</v>
      </c>
      <c r="C54" s="693" t="s">
        <v>286</v>
      </c>
      <c r="D54" s="693">
        <f>5879.247+14874.361</f>
        <v>20753.608</v>
      </c>
      <c r="E54" s="688">
        <f>-11562.173</f>
        <v>-11562.173000000001</v>
      </c>
      <c r="F54" s="688">
        <f>-11562.173</f>
        <v>-11562.173000000001</v>
      </c>
      <c r="G54" s="688"/>
      <c r="H54" s="688"/>
      <c r="I54" s="689">
        <f t="shared" si="0"/>
        <v>9191.4349999999995</v>
      </c>
      <c r="J54" s="723" t="s">
        <v>471</v>
      </c>
      <c r="K54" s="23"/>
      <c r="L54" s="8"/>
      <c r="M54" s="8"/>
    </row>
    <row r="55" spans="1:13" ht="112.15" customHeight="1" x14ac:dyDescent="0.3">
      <c r="A55" s="796">
        <v>32</v>
      </c>
      <c r="B55" s="721" t="s">
        <v>287</v>
      </c>
      <c r="C55" s="693" t="s">
        <v>284</v>
      </c>
      <c r="D55" s="689">
        <v>221.798</v>
      </c>
      <c r="E55" s="688">
        <v>-150</v>
      </c>
      <c r="F55" s="688">
        <v>-150</v>
      </c>
      <c r="G55" s="689"/>
      <c r="H55" s="689"/>
      <c r="I55" s="689">
        <f t="shared" si="0"/>
        <v>71.798000000000002</v>
      </c>
      <c r="J55" s="723" t="s">
        <v>437</v>
      </c>
      <c r="K55" s="23"/>
      <c r="L55" s="8"/>
      <c r="M55" s="8"/>
    </row>
    <row r="56" spans="1:13" ht="93.75" customHeight="1" x14ac:dyDescent="0.45">
      <c r="A56" s="796">
        <v>33</v>
      </c>
      <c r="B56" s="724" t="s">
        <v>415</v>
      </c>
      <c r="C56" s="725" t="s">
        <v>403</v>
      </c>
      <c r="D56" s="726">
        <v>1094.864</v>
      </c>
      <c r="E56" s="727">
        <v>-874.86400000000003</v>
      </c>
      <c r="F56" s="728"/>
      <c r="G56" s="729"/>
      <c r="H56" s="729">
        <f t="shared" ref="H56:H70" si="8">E56</f>
        <v>-874.86400000000003</v>
      </c>
      <c r="I56" s="729">
        <f t="shared" si="0"/>
        <v>220</v>
      </c>
      <c r="J56" s="723" t="s">
        <v>438</v>
      </c>
      <c r="K56" s="23"/>
      <c r="L56" s="8"/>
      <c r="M56" s="8"/>
    </row>
    <row r="57" spans="1:13" ht="158.25" customHeight="1" x14ac:dyDescent="0.45">
      <c r="A57" s="796">
        <v>34</v>
      </c>
      <c r="B57" s="730" t="s">
        <v>416</v>
      </c>
      <c r="C57" s="725" t="s">
        <v>393</v>
      </c>
      <c r="D57" s="726">
        <v>420.06</v>
      </c>
      <c r="E57" s="727">
        <v>-200</v>
      </c>
      <c r="F57" s="731">
        <v>-220.06</v>
      </c>
      <c r="G57" s="728"/>
      <c r="H57" s="728">
        <v>20.059999999999999</v>
      </c>
      <c r="I57" s="729">
        <f>D57+F57+H57</f>
        <v>220.06</v>
      </c>
      <c r="J57" s="704" t="s">
        <v>446</v>
      </c>
      <c r="K57" s="23"/>
      <c r="L57" s="8"/>
      <c r="M57" s="8"/>
    </row>
    <row r="58" spans="1:13" ht="96.4" customHeight="1" x14ac:dyDescent="0.45">
      <c r="A58" s="796">
        <v>35</v>
      </c>
      <c r="B58" s="732" t="s">
        <v>417</v>
      </c>
      <c r="C58" s="693" t="s">
        <v>284</v>
      </c>
      <c r="D58" s="726">
        <v>500</v>
      </c>
      <c r="E58" s="727">
        <v>-150</v>
      </c>
      <c r="F58" s="688"/>
      <c r="G58" s="689"/>
      <c r="H58" s="689">
        <f t="shared" si="8"/>
        <v>-150</v>
      </c>
      <c r="I58" s="689">
        <f t="shared" si="0"/>
        <v>350</v>
      </c>
      <c r="J58" s="704" t="s">
        <v>461</v>
      </c>
      <c r="K58" s="23"/>
      <c r="L58" s="8"/>
      <c r="M58" s="8"/>
    </row>
    <row r="59" spans="1:13" ht="89.1" customHeight="1" x14ac:dyDescent="0.45">
      <c r="A59" s="796">
        <v>36</v>
      </c>
      <c r="B59" s="721" t="s">
        <v>418</v>
      </c>
      <c r="C59" s="693" t="s">
        <v>403</v>
      </c>
      <c r="D59" s="726">
        <v>1407.2639999999999</v>
      </c>
      <c r="E59" s="731">
        <f>-820.904</f>
        <v>-820.904</v>
      </c>
      <c r="F59" s="733"/>
      <c r="G59" s="729"/>
      <c r="H59" s="729">
        <f t="shared" si="8"/>
        <v>-820.904</v>
      </c>
      <c r="I59" s="728">
        <f t="shared" si="0"/>
        <v>586.36</v>
      </c>
      <c r="J59" s="723" t="s">
        <v>451</v>
      </c>
      <c r="K59" s="23"/>
      <c r="L59" s="8"/>
      <c r="M59" s="8"/>
    </row>
    <row r="60" spans="1:13" ht="105.95" customHeight="1" x14ac:dyDescent="0.45">
      <c r="A60" s="796">
        <v>37</v>
      </c>
      <c r="B60" s="721" t="s">
        <v>419</v>
      </c>
      <c r="C60" s="693" t="s">
        <v>403</v>
      </c>
      <c r="D60" s="726">
        <v>250.45400000000001</v>
      </c>
      <c r="E60" s="727">
        <v>-250.45400000000001</v>
      </c>
      <c r="F60" s="688"/>
      <c r="G60" s="689"/>
      <c r="H60" s="729">
        <f t="shared" si="8"/>
        <v>-250.45400000000001</v>
      </c>
      <c r="I60" s="729">
        <f t="shared" si="0"/>
        <v>0</v>
      </c>
      <c r="J60" s="723" t="s">
        <v>439</v>
      </c>
      <c r="K60" s="23"/>
      <c r="L60" s="8"/>
      <c r="M60" s="8"/>
    </row>
    <row r="61" spans="1:13" ht="51.6" customHeight="1" x14ac:dyDescent="0.45">
      <c r="A61" s="796">
        <v>38</v>
      </c>
      <c r="B61" s="721" t="s">
        <v>420</v>
      </c>
      <c r="C61" s="693" t="s">
        <v>404</v>
      </c>
      <c r="D61" s="726">
        <v>562.60299999999995</v>
      </c>
      <c r="E61" s="727">
        <v>-100</v>
      </c>
      <c r="F61" s="688"/>
      <c r="G61" s="689"/>
      <c r="H61" s="729">
        <f t="shared" si="8"/>
        <v>-100</v>
      </c>
      <c r="I61" s="729">
        <f t="shared" si="0"/>
        <v>462.60300000000001</v>
      </c>
      <c r="J61" s="723" t="s">
        <v>426</v>
      </c>
      <c r="K61" s="23"/>
      <c r="L61" s="8"/>
      <c r="M61" s="8"/>
    </row>
    <row r="62" spans="1:13" ht="95.1" customHeight="1" x14ac:dyDescent="0.45">
      <c r="A62" s="796">
        <v>39</v>
      </c>
      <c r="B62" s="721" t="s">
        <v>421</v>
      </c>
      <c r="C62" s="693" t="s">
        <v>413</v>
      </c>
      <c r="D62" s="726">
        <v>3445</v>
      </c>
      <c r="E62" s="727">
        <v>-2000</v>
      </c>
      <c r="F62" s="688"/>
      <c r="G62" s="689"/>
      <c r="H62" s="729">
        <f t="shared" si="8"/>
        <v>-2000</v>
      </c>
      <c r="I62" s="729">
        <f t="shared" si="0"/>
        <v>1445</v>
      </c>
      <c r="J62" s="723" t="s">
        <v>440</v>
      </c>
      <c r="K62" s="23"/>
      <c r="L62" s="8"/>
      <c r="M62" s="8"/>
    </row>
    <row r="63" spans="1:13" ht="67.7" customHeight="1" x14ac:dyDescent="0.45">
      <c r="A63" s="796">
        <v>40</v>
      </c>
      <c r="B63" s="732" t="s">
        <v>422</v>
      </c>
      <c r="C63" s="693" t="s">
        <v>386</v>
      </c>
      <c r="D63" s="734">
        <v>202.27</v>
      </c>
      <c r="E63" s="727">
        <v>-100</v>
      </c>
      <c r="F63" s="688"/>
      <c r="G63" s="689"/>
      <c r="H63" s="729">
        <f t="shared" si="8"/>
        <v>-100</v>
      </c>
      <c r="I63" s="729">
        <f t="shared" si="0"/>
        <v>102.27</v>
      </c>
      <c r="J63" s="704" t="s">
        <v>308</v>
      </c>
      <c r="K63" s="23"/>
      <c r="L63" s="8"/>
      <c r="M63" s="8"/>
    </row>
    <row r="64" spans="1:13" s="480" customFormat="1" ht="99.2" customHeight="1" x14ac:dyDescent="0.45">
      <c r="A64" s="716">
        <v>41</v>
      </c>
      <c r="B64" s="732" t="s">
        <v>301</v>
      </c>
      <c r="C64" s="722" t="s">
        <v>476</v>
      </c>
      <c r="D64" s="734">
        <v>1444.854</v>
      </c>
      <c r="E64" s="731">
        <f>-1444.854+76.6</f>
        <v>-1368.2539999999999</v>
      </c>
      <c r="F64" s="688"/>
      <c r="G64" s="688"/>
      <c r="H64" s="728">
        <f t="shared" si="8"/>
        <v>-1368.2539999999999</v>
      </c>
      <c r="I64" s="728">
        <f t="shared" si="0"/>
        <v>76.599999999999994</v>
      </c>
      <c r="J64" s="700" t="s">
        <v>447</v>
      </c>
      <c r="K64" s="479"/>
      <c r="L64" s="476"/>
      <c r="M64" s="476"/>
    </row>
    <row r="65" spans="1:13" ht="72" customHeight="1" x14ac:dyDescent="0.45">
      <c r="A65" s="735">
        <v>42</v>
      </c>
      <c r="B65" s="732" t="s">
        <v>423</v>
      </c>
      <c r="C65" s="693" t="s">
        <v>402</v>
      </c>
      <c r="D65" s="726">
        <v>12.5</v>
      </c>
      <c r="E65" s="727">
        <v>-12.5</v>
      </c>
      <c r="F65" s="688"/>
      <c r="G65" s="689"/>
      <c r="H65" s="729">
        <f t="shared" si="8"/>
        <v>-12.5</v>
      </c>
      <c r="I65" s="729">
        <f t="shared" si="0"/>
        <v>0</v>
      </c>
      <c r="J65" s="704" t="s">
        <v>441</v>
      </c>
      <c r="K65" s="23"/>
      <c r="L65" s="8"/>
      <c r="M65" s="8"/>
    </row>
    <row r="66" spans="1:13" ht="92.45" customHeight="1" x14ac:dyDescent="0.45">
      <c r="A66" s="735">
        <v>43</v>
      </c>
      <c r="B66" s="732" t="s">
        <v>303</v>
      </c>
      <c r="C66" s="693" t="s">
        <v>386</v>
      </c>
      <c r="D66" s="726">
        <v>211.60400000000001</v>
      </c>
      <c r="E66" s="727">
        <v>-111.55800000000001</v>
      </c>
      <c r="F66" s="722"/>
      <c r="G66" s="693"/>
      <c r="H66" s="729">
        <f t="shared" si="8"/>
        <v>-111.55800000000001</v>
      </c>
      <c r="I66" s="729">
        <f t="shared" si="0"/>
        <v>100.04600000000001</v>
      </c>
      <c r="J66" s="704" t="s">
        <v>430</v>
      </c>
      <c r="K66" s="23"/>
      <c r="L66" s="8"/>
      <c r="M66" s="8"/>
    </row>
    <row r="67" spans="1:13" ht="72" customHeight="1" x14ac:dyDescent="0.45">
      <c r="A67" s="796">
        <v>44</v>
      </c>
      <c r="B67" s="732" t="s">
        <v>424</v>
      </c>
      <c r="C67" s="693" t="s">
        <v>401</v>
      </c>
      <c r="D67" s="726">
        <v>33.19</v>
      </c>
      <c r="E67" s="727">
        <v>-33.19</v>
      </c>
      <c r="F67" s="688"/>
      <c r="G67" s="689"/>
      <c r="H67" s="729">
        <f t="shared" si="8"/>
        <v>-33.19</v>
      </c>
      <c r="I67" s="729">
        <f t="shared" si="0"/>
        <v>0</v>
      </c>
      <c r="J67" s="704" t="s">
        <v>442</v>
      </c>
      <c r="K67" s="23"/>
      <c r="L67" s="8"/>
      <c r="M67" s="8"/>
    </row>
    <row r="68" spans="1:13" ht="114" customHeight="1" x14ac:dyDescent="0.45">
      <c r="A68" s="796">
        <v>45</v>
      </c>
      <c r="B68" s="732" t="s">
        <v>425</v>
      </c>
      <c r="C68" s="693" t="s">
        <v>468</v>
      </c>
      <c r="D68" s="726">
        <v>2162.9160000000002</v>
      </c>
      <c r="E68" s="727">
        <v>-499.96199999999999</v>
      </c>
      <c r="F68" s="688"/>
      <c r="G68" s="689"/>
      <c r="H68" s="729">
        <f t="shared" si="8"/>
        <v>-499.96199999999999</v>
      </c>
      <c r="I68" s="729">
        <f t="shared" si="0"/>
        <v>1662.954</v>
      </c>
      <c r="J68" s="704" t="s">
        <v>443</v>
      </c>
      <c r="K68" s="23"/>
      <c r="L68" s="8"/>
      <c r="M68" s="8"/>
    </row>
    <row r="69" spans="1:13" ht="129.19999999999999" hidden="1" customHeight="1" x14ac:dyDescent="0.45">
      <c r="A69" s="796"/>
      <c r="B69" s="732"/>
      <c r="C69" s="693"/>
      <c r="D69" s="726"/>
      <c r="E69" s="727"/>
      <c r="F69" s="688"/>
      <c r="G69" s="689"/>
      <c r="H69" s="729">
        <f t="shared" si="8"/>
        <v>0</v>
      </c>
      <c r="I69" s="729">
        <f t="shared" si="0"/>
        <v>0</v>
      </c>
      <c r="J69" s="704"/>
      <c r="K69" s="23"/>
      <c r="L69" s="8"/>
      <c r="M69" s="8"/>
    </row>
    <row r="70" spans="1:13" ht="117" customHeight="1" x14ac:dyDescent="0.45">
      <c r="A70" s="796">
        <v>46</v>
      </c>
      <c r="B70" s="732" t="s">
        <v>473</v>
      </c>
      <c r="C70" s="693" t="s">
        <v>400</v>
      </c>
      <c r="D70" s="726">
        <v>230.55500000000001</v>
      </c>
      <c r="E70" s="727">
        <v>-114.325</v>
      </c>
      <c r="F70" s="688"/>
      <c r="G70" s="689"/>
      <c r="H70" s="729">
        <f t="shared" si="8"/>
        <v>-114.325</v>
      </c>
      <c r="I70" s="729">
        <f t="shared" si="0"/>
        <v>116.23</v>
      </c>
      <c r="J70" s="704" t="s">
        <v>354</v>
      </c>
      <c r="K70" s="23"/>
      <c r="L70" s="8"/>
      <c r="M70" s="8"/>
    </row>
    <row r="71" spans="1:13" s="416" customFormat="1" ht="116.45" hidden="1" customHeight="1" x14ac:dyDescent="0.45">
      <c r="A71" s="736"/>
      <c r="B71" s="737" t="s">
        <v>311</v>
      </c>
      <c r="C71" s="738" t="s">
        <v>323</v>
      </c>
      <c r="D71" s="739"/>
      <c r="E71" s="739"/>
      <c r="F71" s="688">
        <f>E71</f>
        <v>0</v>
      </c>
      <c r="G71" s="740"/>
      <c r="H71" s="740"/>
      <c r="I71" s="741">
        <f t="shared" si="0"/>
        <v>0</v>
      </c>
      <c r="J71" s="742" t="s">
        <v>339</v>
      </c>
      <c r="K71" s="414"/>
      <c r="L71" s="415"/>
      <c r="M71" s="415"/>
    </row>
    <row r="72" spans="1:13" ht="168" hidden="1" customHeight="1" x14ac:dyDescent="0.3">
      <c r="A72" s="796"/>
      <c r="B72" s="723"/>
      <c r="C72" s="693"/>
      <c r="D72" s="693"/>
      <c r="E72" s="693"/>
      <c r="F72" s="688"/>
      <c r="G72" s="689"/>
      <c r="H72" s="689"/>
      <c r="I72" s="689"/>
      <c r="J72" s="723"/>
      <c r="K72" s="23"/>
      <c r="L72" s="8"/>
      <c r="M72" s="8"/>
    </row>
    <row r="73" spans="1:13" ht="71.45" hidden="1" customHeight="1" x14ac:dyDescent="0.3">
      <c r="A73" s="796"/>
      <c r="B73" s="723"/>
      <c r="C73" s="693"/>
      <c r="D73" s="693"/>
      <c r="E73" s="693"/>
      <c r="F73" s="688"/>
      <c r="G73" s="689"/>
      <c r="H73" s="689"/>
      <c r="I73" s="689"/>
      <c r="J73" s="723"/>
      <c r="K73" s="23"/>
      <c r="L73" s="8"/>
      <c r="M73" s="8"/>
    </row>
    <row r="74" spans="1:13" ht="81" hidden="1" customHeight="1" x14ac:dyDescent="0.3">
      <c r="A74" s="796"/>
      <c r="B74" s="723"/>
      <c r="C74" s="693"/>
      <c r="D74" s="693"/>
      <c r="E74" s="693"/>
      <c r="F74" s="688"/>
      <c r="G74" s="689"/>
      <c r="H74" s="689"/>
      <c r="I74" s="689"/>
      <c r="J74" s="723"/>
      <c r="K74" s="23"/>
      <c r="L74" s="8"/>
      <c r="M74" s="8"/>
    </row>
    <row r="75" spans="1:13" ht="81" hidden="1" customHeight="1" x14ac:dyDescent="0.3">
      <c r="A75" s="796"/>
      <c r="B75" s="723" t="s">
        <v>390</v>
      </c>
      <c r="C75" s="693"/>
      <c r="D75" s="693"/>
      <c r="E75" s="693"/>
      <c r="F75" s="688"/>
      <c r="G75" s="689"/>
      <c r="H75" s="689"/>
      <c r="I75" s="689"/>
      <c r="J75" s="723" t="s">
        <v>392</v>
      </c>
      <c r="K75" s="23"/>
      <c r="L75" s="8"/>
      <c r="M75" s="8"/>
    </row>
    <row r="76" spans="1:13" ht="81" hidden="1" customHeight="1" x14ac:dyDescent="0.3">
      <c r="A76" s="796"/>
      <c r="B76" s="723" t="s">
        <v>391</v>
      </c>
      <c r="C76" s="693"/>
      <c r="D76" s="693"/>
      <c r="E76" s="693"/>
      <c r="F76" s="688"/>
      <c r="G76" s="689"/>
      <c r="H76" s="689"/>
      <c r="I76" s="689"/>
      <c r="J76" s="723" t="s">
        <v>392</v>
      </c>
      <c r="K76" s="23"/>
      <c r="L76" s="8"/>
      <c r="M76" s="8"/>
    </row>
    <row r="77" spans="1:13" ht="146.85" customHeight="1" x14ac:dyDescent="0.3">
      <c r="A77" s="796">
        <v>47</v>
      </c>
      <c r="B77" s="696" t="s">
        <v>362</v>
      </c>
      <c r="C77" s="697" t="s">
        <v>389</v>
      </c>
      <c r="D77" s="694">
        <v>261.92500000000001</v>
      </c>
      <c r="E77" s="698">
        <v>-47.73</v>
      </c>
      <c r="F77" s="698">
        <f>E77</f>
        <v>-47.73</v>
      </c>
      <c r="G77" s="689"/>
      <c r="H77" s="689"/>
      <c r="I77" s="689">
        <f t="shared" ref="I77" si="9">D77+E77</f>
        <v>214.19499999999999</v>
      </c>
      <c r="J77" s="696" t="s">
        <v>427</v>
      </c>
      <c r="K77" s="23"/>
      <c r="L77" s="8"/>
      <c r="M77" s="8"/>
    </row>
    <row r="78" spans="1:13" ht="137.85" customHeight="1" x14ac:dyDescent="0.3">
      <c r="A78" s="796">
        <v>48</v>
      </c>
      <c r="B78" s="696" t="s">
        <v>363</v>
      </c>
      <c r="C78" s="697" t="s">
        <v>389</v>
      </c>
      <c r="D78" s="694"/>
      <c r="E78" s="698">
        <v>47.73</v>
      </c>
      <c r="F78" s="698"/>
      <c r="G78" s="689"/>
      <c r="H78" s="689">
        <v>47.73</v>
      </c>
      <c r="I78" s="689">
        <f>H78</f>
        <v>47.73</v>
      </c>
      <c r="J78" s="696" t="s">
        <v>364</v>
      </c>
      <c r="K78" s="23"/>
      <c r="L78" s="8"/>
      <c r="M78" s="8"/>
    </row>
    <row r="79" spans="1:13" ht="137.85" hidden="1" customHeight="1" x14ac:dyDescent="0.3">
      <c r="A79" s="796">
        <v>49</v>
      </c>
      <c r="B79" s="696" t="s">
        <v>465</v>
      </c>
      <c r="C79" s="697" t="s">
        <v>466</v>
      </c>
      <c r="D79" s="694"/>
      <c r="E79" s="698"/>
      <c r="F79" s="698"/>
      <c r="G79" s="689"/>
      <c r="H79" s="689">
        <f>E79</f>
        <v>0</v>
      </c>
      <c r="I79" s="688">
        <f>H79</f>
        <v>0</v>
      </c>
      <c r="J79" s="696" t="s">
        <v>467</v>
      </c>
      <c r="K79" s="23"/>
      <c r="L79" s="8"/>
      <c r="M79" s="8"/>
    </row>
    <row r="80" spans="1:13" s="440" customFormat="1" ht="81" customHeight="1" x14ac:dyDescent="0.3">
      <c r="A80" s="743"/>
      <c r="B80" s="744" t="s">
        <v>383</v>
      </c>
      <c r="C80" s="745"/>
      <c r="D80" s="745">
        <f>SUM(D53:D79)</f>
        <v>33397.364999999998</v>
      </c>
      <c r="E80" s="745">
        <f>SUM(E53:E79)</f>
        <v>-18448.184000000001</v>
      </c>
      <c r="F80" s="745">
        <f t="shared" ref="F80:I80" si="10">SUM(F53:F79)</f>
        <v>-12079.963</v>
      </c>
      <c r="G80" s="745">
        <f t="shared" si="10"/>
        <v>0</v>
      </c>
      <c r="H80" s="745">
        <f t="shared" si="10"/>
        <v>-6368.2209999999995</v>
      </c>
      <c r="I80" s="745">
        <f t="shared" si="10"/>
        <v>14949.181</v>
      </c>
      <c r="J80" s="744"/>
      <c r="K80" s="653"/>
      <c r="L80" s="439"/>
      <c r="M80" s="439"/>
    </row>
    <row r="81" spans="1:13" s="662" customFormat="1" ht="127.7" customHeight="1" x14ac:dyDescent="0.3">
      <c r="A81" s="716">
        <v>50</v>
      </c>
      <c r="B81" s="699" t="s">
        <v>449</v>
      </c>
      <c r="C81" s="717" t="s">
        <v>368</v>
      </c>
      <c r="D81" s="695"/>
      <c r="E81" s="698">
        <f>-40916.22-594.025</f>
        <v>-41510.245000000003</v>
      </c>
      <c r="F81" s="698"/>
      <c r="G81" s="698"/>
      <c r="H81" s="688">
        <f>E81</f>
        <v>-41510.245000000003</v>
      </c>
      <c r="I81" s="688">
        <f t="shared" ref="I81" si="11">D81+E81</f>
        <v>-41510.245000000003</v>
      </c>
      <c r="J81" s="699" t="s">
        <v>450</v>
      </c>
      <c r="K81" s="479"/>
      <c r="L81" s="661"/>
      <c r="M81" s="661"/>
    </row>
    <row r="82" spans="1:13" s="664" customFormat="1" ht="127.7" customHeight="1" x14ac:dyDescent="0.3">
      <c r="A82" s="746">
        <v>51</v>
      </c>
      <c r="B82" s="699" t="s">
        <v>411</v>
      </c>
      <c r="C82" s="717" t="s">
        <v>368</v>
      </c>
      <c r="D82" s="747"/>
      <c r="E82" s="748">
        <v>40916.22</v>
      </c>
      <c r="F82" s="748"/>
      <c r="G82" s="748">
        <v>40916.22</v>
      </c>
      <c r="H82" s="749"/>
      <c r="I82" s="749">
        <f>E82</f>
        <v>40916.22</v>
      </c>
      <c r="J82" s="750" t="s">
        <v>411</v>
      </c>
      <c r="K82" s="660"/>
      <c r="L82" s="663"/>
      <c r="M82" s="663"/>
    </row>
    <row r="83" spans="1:13" s="480" customFormat="1" ht="127.7" customHeight="1" x14ac:dyDescent="0.3">
      <c r="A83" s="746">
        <v>52</v>
      </c>
      <c r="B83" s="750" t="s">
        <v>411</v>
      </c>
      <c r="C83" s="751" t="s">
        <v>368</v>
      </c>
      <c r="D83" s="747"/>
      <c r="E83" s="748">
        <v>594.02499999999998</v>
      </c>
      <c r="F83" s="748"/>
      <c r="G83" s="748">
        <f>E83</f>
        <v>594.02499999999998</v>
      </c>
      <c r="H83" s="749"/>
      <c r="I83" s="749">
        <f t="shared" ref="I83" si="12">D83+E83</f>
        <v>594.02499999999998</v>
      </c>
      <c r="J83" s="750" t="s">
        <v>411</v>
      </c>
      <c r="K83" s="660"/>
      <c r="L83" s="476"/>
      <c r="M83" s="476"/>
    </row>
    <row r="84" spans="1:13" s="473" customFormat="1" ht="58.7" customHeight="1" x14ac:dyDescent="0.35">
      <c r="A84" s="752"/>
      <c r="B84" s="753" t="s">
        <v>151</v>
      </c>
      <c r="C84" s="753"/>
      <c r="D84" s="754">
        <f>D23+D38+D41+D52+D80+D81+D82+D83</f>
        <v>96855.316999999995</v>
      </c>
      <c r="E84" s="754">
        <f t="shared" ref="E84:I84" si="13">E23+E38+E41+E52+E80+E81+E82+E83</f>
        <v>-68568.428</v>
      </c>
      <c r="F84" s="754">
        <f t="shared" si="13"/>
        <v>-62297.576999999997</v>
      </c>
      <c r="G84" s="754">
        <f t="shared" si="13"/>
        <v>43975.332999999999</v>
      </c>
      <c r="H84" s="754">
        <f t="shared" si="13"/>
        <v>-47774.453999999998</v>
      </c>
      <c r="I84" s="754">
        <f t="shared" si="13"/>
        <v>28286.888999999999</v>
      </c>
      <c r="J84" s="755"/>
      <c r="K84" s="471" t="s">
        <v>50</v>
      </c>
      <c r="L84" s="472"/>
    </row>
    <row r="85" spans="1:13" ht="25.5" customHeight="1" x14ac:dyDescent="0.3">
      <c r="A85" s="1878" t="s">
        <v>150</v>
      </c>
      <c r="B85" s="1878"/>
      <c r="C85" s="1878"/>
      <c r="D85" s="1878"/>
      <c r="E85" s="1878"/>
      <c r="F85" s="1878"/>
      <c r="G85" s="1878"/>
      <c r="H85" s="1878"/>
      <c r="I85" s="1878"/>
      <c r="J85" s="1878"/>
    </row>
    <row r="86" spans="1:13" s="15" customFormat="1" ht="110.85" customHeight="1" x14ac:dyDescent="0.35">
      <c r="A86" s="796">
        <v>53</v>
      </c>
      <c r="B86" s="796" t="s">
        <v>165</v>
      </c>
      <c r="C86" s="796" t="s">
        <v>325</v>
      </c>
      <c r="D86" s="756">
        <v>36353.714</v>
      </c>
      <c r="E86" s="756">
        <v>-3089.8780000000002</v>
      </c>
      <c r="F86" s="716">
        <v>-3089.8780000000002</v>
      </c>
      <c r="G86" s="796"/>
      <c r="H86" s="689"/>
      <c r="I86" s="689">
        <f t="shared" ref="I86:I97" si="14">D86+E86</f>
        <v>33263.836000000003</v>
      </c>
      <c r="J86" s="757" t="s">
        <v>324</v>
      </c>
    </row>
    <row r="87" spans="1:13" ht="105.95" customHeight="1" x14ac:dyDescent="0.3">
      <c r="A87" s="796">
        <v>54</v>
      </c>
      <c r="B87" s="796" t="s">
        <v>244</v>
      </c>
      <c r="C87" s="796" t="s">
        <v>326</v>
      </c>
      <c r="D87" s="756">
        <v>2107.9090000000001</v>
      </c>
      <c r="E87" s="756">
        <v>-135.24</v>
      </c>
      <c r="F87" s="716">
        <v>-135.24</v>
      </c>
      <c r="G87" s="796"/>
      <c r="H87" s="689"/>
      <c r="I87" s="689">
        <f t="shared" si="14"/>
        <v>1972.6690000000001</v>
      </c>
      <c r="J87" s="757" t="s">
        <v>324</v>
      </c>
    </row>
    <row r="88" spans="1:13" ht="78" hidden="1" customHeight="1" x14ac:dyDescent="0.3">
      <c r="A88" s="758"/>
      <c r="B88" s="759" t="s">
        <v>11</v>
      </c>
      <c r="C88" s="796" t="s">
        <v>162</v>
      </c>
      <c r="D88" s="760"/>
      <c r="E88" s="760"/>
      <c r="F88" s="716"/>
      <c r="G88" s="796"/>
      <c r="H88" s="689"/>
      <c r="I88" s="689">
        <f t="shared" si="14"/>
        <v>0</v>
      </c>
      <c r="J88" s="757" t="s">
        <v>324</v>
      </c>
    </row>
    <row r="89" spans="1:13" ht="71.45" hidden="1" customHeight="1" x14ac:dyDescent="0.3">
      <c r="A89" s="758">
        <v>2</v>
      </c>
      <c r="B89" s="759" t="s">
        <v>163</v>
      </c>
      <c r="C89" s="761" t="s">
        <v>164</v>
      </c>
      <c r="D89" s="760"/>
      <c r="E89" s="760"/>
      <c r="F89" s="716"/>
      <c r="G89" s="796"/>
      <c r="H89" s="689"/>
      <c r="I89" s="689">
        <f t="shared" si="14"/>
        <v>0</v>
      </c>
      <c r="J89" s="757" t="s">
        <v>324</v>
      </c>
    </row>
    <row r="90" spans="1:13" ht="112.7" customHeight="1" x14ac:dyDescent="0.3">
      <c r="A90" s="758">
        <v>55</v>
      </c>
      <c r="B90" s="759" t="s">
        <v>167</v>
      </c>
      <c r="C90" s="761" t="s">
        <v>327</v>
      </c>
      <c r="D90" s="760">
        <v>17239.482</v>
      </c>
      <c r="E90" s="688">
        <v>-1220.164</v>
      </c>
      <c r="F90" s="716"/>
      <c r="G90" s="796"/>
      <c r="H90" s="760">
        <f>E90</f>
        <v>-1220.164</v>
      </c>
      <c r="I90" s="688">
        <f t="shared" si="14"/>
        <v>16019.317999999999</v>
      </c>
      <c r="J90" s="757" t="s">
        <v>324</v>
      </c>
    </row>
    <row r="91" spans="1:13" ht="96.4" customHeight="1" x14ac:dyDescent="0.3">
      <c r="A91" s="758">
        <v>56</v>
      </c>
      <c r="B91" s="759" t="s">
        <v>169</v>
      </c>
      <c r="C91" s="761" t="s">
        <v>328</v>
      </c>
      <c r="D91" s="760">
        <v>8713.2559999999994</v>
      </c>
      <c r="E91" s="760">
        <v>-565.16499999999996</v>
      </c>
      <c r="F91" s="688">
        <v>-565.16499999999996</v>
      </c>
      <c r="G91" s="796"/>
      <c r="H91" s="689"/>
      <c r="I91" s="689">
        <f t="shared" si="14"/>
        <v>8148.0910000000003</v>
      </c>
      <c r="J91" s="757" t="s">
        <v>324</v>
      </c>
    </row>
    <row r="92" spans="1:13" s="480" customFormat="1" ht="101.85" customHeight="1" x14ac:dyDescent="0.3">
      <c r="A92" s="762">
        <v>57</v>
      </c>
      <c r="B92" s="763" t="s">
        <v>394</v>
      </c>
      <c r="C92" s="764" t="s">
        <v>395</v>
      </c>
      <c r="D92" s="688">
        <f>101511.545+22031.701</f>
        <v>123543.246</v>
      </c>
      <c r="E92" s="688">
        <f>-8615.976-1870.473-594.025</f>
        <v>-11080.474</v>
      </c>
      <c r="F92" s="688"/>
      <c r="G92" s="716">
        <v>-594.02499999999998</v>
      </c>
      <c r="H92" s="688">
        <f>-8615.976-1870.473</f>
        <v>-10486.449000000001</v>
      </c>
      <c r="I92" s="688">
        <f>D92+E92</f>
        <v>112462.772</v>
      </c>
      <c r="J92" s="765" t="s">
        <v>324</v>
      </c>
    </row>
    <row r="93" spans="1:13" ht="82.9" hidden="1" customHeight="1" x14ac:dyDescent="0.3">
      <c r="A93" s="758"/>
      <c r="B93" s="759"/>
      <c r="C93" s="761"/>
      <c r="D93" s="760"/>
      <c r="E93" s="760"/>
      <c r="F93" s="688"/>
      <c r="G93" s="796"/>
      <c r="H93" s="760"/>
      <c r="I93" s="689">
        <f t="shared" si="14"/>
        <v>0</v>
      </c>
      <c r="J93" s="757"/>
    </row>
    <row r="94" spans="1:13" ht="90.4" customHeight="1" x14ac:dyDescent="0.3">
      <c r="A94" s="758">
        <v>58</v>
      </c>
      <c r="B94" s="759" t="s">
        <v>337</v>
      </c>
      <c r="C94" s="761" t="s">
        <v>332</v>
      </c>
      <c r="D94" s="760">
        <v>537.30700000000002</v>
      </c>
      <c r="E94" s="760">
        <v>-36.368000000000002</v>
      </c>
      <c r="F94" s="688"/>
      <c r="G94" s="796"/>
      <c r="H94" s="760">
        <v>-36.368000000000002</v>
      </c>
      <c r="I94" s="689">
        <f t="shared" si="14"/>
        <v>500.93900000000002</v>
      </c>
      <c r="J94" s="757" t="s">
        <v>324</v>
      </c>
    </row>
    <row r="95" spans="1:13" ht="87" customHeight="1" x14ac:dyDescent="0.3">
      <c r="A95" s="758">
        <v>59</v>
      </c>
      <c r="B95" s="759" t="s">
        <v>335</v>
      </c>
      <c r="C95" s="761" t="s">
        <v>333</v>
      </c>
      <c r="D95" s="760">
        <v>93.006</v>
      </c>
      <c r="E95" s="760">
        <v>-3.048</v>
      </c>
      <c r="F95" s="688"/>
      <c r="G95" s="796"/>
      <c r="H95" s="760">
        <v>-3.048</v>
      </c>
      <c r="I95" s="689">
        <f t="shared" si="14"/>
        <v>89.957999999999998</v>
      </c>
      <c r="J95" s="757" t="s">
        <v>324</v>
      </c>
    </row>
    <row r="96" spans="1:13" ht="115.5" customHeight="1" x14ac:dyDescent="0.3">
      <c r="A96" s="758">
        <v>60</v>
      </c>
      <c r="B96" s="759" t="s">
        <v>336</v>
      </c>
      <c r="C96" s="761" t="s">
        <v>334</v>
      </c>
      <c r="D96" s="760">
        <v>566.529</v>
      </c>
      <c r="E96" s="760">
        <v>-38.139000000000003</v>
      </c>
      <c r="F96" s="688"/>
      <c r="G96" s="796"/>
      <c r="H96" s="760">
        <v>-38.139000000000003</v>
      </c>
      <c r="I96" s="689">
        <f t="shared" si="14"/>
        <v>528.39</v>
      </c>
      <c r="J96" s="757" t="s">
        <v>324</v>
      </c>
    </row>
    <row r="97" spans="1:10" ht="74.849999999999994" customHeight="1" x14ac:dyDescent="0.3">
      <c r="A97" s="758">
        <v>61</v>
      </c>
      <c r="B97" s="759" t="s">
        <v>338</v>
      </c>
      <c r="C97" s="761" t="s">
        <v>330</v>
      </c>
      <c r="D97" s="760">
        <v>5.2309999999999999</v>
      </c>
      <c r="E97" s="760">
        <v>0</v>
      </c>
      <c r="F97" s="688"/>
      <c r="G97" s="796"/>
      <c r="H97" s="689"/>
      <c r="I97" s="689">
        <f t="shared" si="14"/>
        <v>5.2309999999999999</v>
      </c>
      <c r="J97" s="757"/>
    </row>
    <row r="98" spans="1:10" ht="111.75" customHeight="1" x14ac:dyDescent="0.45">
      <c r="A98" s="796"/>
      <c r="B98" s="766" t="s">
        <v>152</v>
      </c>
      <c r="C98" s="766"/>
      <c r="D98" s="760">
        <f t="shared" ref="D98:I98" si="15">SUM(D86:D97)</f>
        <v>189159.67999999999</v>
      </c>
      <c r="E98" s="760">
        <f t="shared" si="15"/>
        <v>-16168.476000000001</v>
      </c>
      <c r="F98" s="760">
        <f t="shared" si="15"/>
        <v>-3790.2829999999999</v>
      </c>
      <c r="G98" s="760">
        <f t="shared" si="15"/>
        <v>-594.02499999999998</v>
      </c>
      <c r="H98" s="760">
        <f t="shared" si="15"/>
        <v>-11784.168</v>
      </c>
      <c r="I98" s="760">
        <f t="shared" si="15"/>
        <v>172991.204</v>
      </c>
      <c r="J98" s="675"/>
    </row>
    <row r="99" spans="1:10" ht="25.5" hidden="1" customHeight="1" x14ac:dyDescent="0.3">
      <c r="A99" s="1879" t="s">
        <v>219</v>
      </c>
      <c r="B99" s="1879"/>
      <c r="C99" s="1879"/>
      <c r="D99" s="1879"/>
      <c r="E99" s="1879"/>
      <c r="F99" s="1879"/>
      <c r="G99" s="1879"/>
      <c r="H99" s="1879"/>
      <c r="I99" s="1879"/>
      <c r="J99" s="1879"/>
    </row>
    <row r="100" spans="1:10" ht="87.75" hidden="1" customHeight="1" x14ac:dyDescent="0.3">
      <c r="A100" s="796"/>
      <c r="B100" s="766" t="s">
        <v>165</v>
      </c>
      <c r="C100" s="796" t="s">
        <v>157</v>
      </c>
      <c r="D100" s="756"/>
      <c r="E100" s="756"/>
      <c r="F100" s="716">
        <f>E100</f>
        <v>0</v>
      </c>
      <c r="G100" s="796"/>
      <c r="H100" s="689">
        <f>D100-F100</f>
        <v>0</v>
      </c>
      <c r="I100" s="689">
        <f>E100-G100</f>
        <v>0</v>
      </c>
      <c r="J100" s="710" t="s">
        <v>158</v>
      </c>
    </row>
    <row r="101" spans="1:10" ht="107.45" hidden="1" customHeight="1" x14ac:dyDescent="0.3">
      <c r="A101" s="796">
        <v>1</v>
      </c>
      <c r="B101" s="766" t="s">
        <v>233</v>
      </c>
      <c r="C101" s="796" t="s">
        <v>218</v>
      </c>
      <c r="D101" s="767"/>
      <c r="E101" s="767"/>
      <c r="F101" s="768"/>
      <c r="G101" s="769"/>
      <c r="H101" s="689">
        <f>D101</f>
        <v>0</v>
      </c>
      <c r="I101" s="689">
        <f>E101</f>
        <v>0</v>
      </c>
      <c r="J101" s="710" t="s">
        <v>234</v>
      </c>
    </row>
    <row r="102" spans="1:10" ht="78" hidden="1" customHeight="1" x14ac:dyDescent="0.45">
      <c r="A102" s="758"/>
      <c r="B102" s="770" t="s">
        <v>11</v>
      </c>
      <c r="C102" s="796" t="s">
        <v>162</v>
      </c>
      <c r="D102" s="676"/>
      <c r="E102" s="676"/>
      <c r="F102" s="716">
        <f>E102</f>
        <v>0</v>
      </c>
      <c r="G102" s="675"/>
      <c r="H102" s="689">
        <f>D102-F102</f>
        <v>0</v>
      </c>
      <c r="I102" s="689">
        <f>E102-G102</f>
        <v>0</v>
      </c>
      <c r="J102" s="766" t="s">
        <v>173</v>
      </c>
    </row>
    <row r="103" spans="1:10" ht="97.5" hidden="1" customHeight="1" x14ac:dyDescent="0.45">
      <c r="A103" s="758">
        <v>2</v>
      </c>
      <c r="B103" s="770" t="s">
        <v>235</v>
      </c>
      <c r="C103" s="796" t="s">
        <v>217</v>
      </c>
      <c r="D103" s="676"/>
      <c r="E103" s="676"/>
      <c r="F103" s="688"/>
      <c r="G103" s="675"/>
      <c r="H103" s="689">
        <f>D103</f>
        <v>0</v>
      </c>
      <c r="I103" s="689">
        <f>E103</f>
        <v>0</v>
      </c>
      <c r="J103" s="710" t="s">
        <v>236</v>
      </c>
    </row>
    <row r="104" spans="1:10" ht="63" hidden="1" customHeight="1" x14ac:dyDescent="0.45">
      <c r="A104" s="758"/>
      <c r="B104" s="770" t="s">
        <v>167</v>
      </c>
      <c r="C104" s="761" t="s">
        <v>168</v>
      </c>
      <c r="D104" s="676"/>
      <c r="E104" s="676"/>
      <c r="F104" s="771"/>
      <c r="G104" s="675"/>
      <c r="H104" s="689">
        <f>D104-F104</f>
        <v>0</v>
      </c>
      <c r="I104" s="689">
        <f>E104-G104</f>
        <v>0</v>
      </c>
      <c r="J104" s="772" t="s">
        <v>172</v>
      </c>
    </row>
    <row r="105" spans="1:10" ht="80.45" hidden="1" customHeight="1" x14ac:dyDescent="0.45">
      <c r="A105" s="758">
        <v>3</v>
      </c>
      <c r="B105" s="770" t="s">
        <v>169</v>
      </c>
      <c r="C105" s="761" t="s">
        <v>170</v>
      </c>
      <c r="D105" s="676"/>
      <c r="E105" s="676"/>
      <c r="F105" s="688"/>
      <c r="G105" s="675"/>
      <c r="H105" s="689"/>
      <c r="I105" s="689"/>
      <c r="J105" s="772" t="s">
        <v>171</v>
      </c>
    </row>
    <row r="106" spans="1:10" ht="100.5" hidden="1" customHeight="1" x14ac:dyDescent="0.45">
      <c r="A106" s="796"/>
      <c r="B106" s="766" t="s">
        <v>232</v>
      </c>
      <c r="C106" s="766"/>
      <c r="D106" s="760">
        <f t="shared" ref="D106:I106" si="16">D101+D103</f>
        <v>0</v>
      </c>
      <c r="E106" s="760">
        <f t="shared" si="16"/>
        <v>0</v>
      </c>
      <c r="F106" s="688">
        <f t="shared" si="16"/>
        <v>0</v>
      </c>
      <c r="G106" s="689">
        <f t="shared" si="16"/>
        <v>0</v>
      </c>
      <c r="H106" s="689">
        <f t="shared" si="16"/>
        <v>0</v>
      </c>
      <c r="I106" s="689">
        <f t="shared" si="16"/>
        <v>0</v>
      </c>
      <c r="J106" s="675"/>
    </row>
    <row r="107" spans="1:10" s="358" customFormat="1" ht="55.5" customHeight="1" x14ac:dyDescent="0.45">
      <c r="A107" s="758"/>
      <c r="B107" s="773" t="s">
        <v>243</v>
      </c>
      <c r="C107" s="773"/>
      <c r="D107" s="676">
        <f t="shared" ref="D107:I107" si="17">D84+D98</f>
        <v>286014.99699999997</v>
      </c>
      <c r="E107" s="676">
        <f t="shared" si="17"/>
        <v>-84736.903999999995</v>
      </c>
      <c r="F107" s="677">
        <f t="shared" si="17"/>
        <v>-66087.86</v>
      </c>
      <c r="G107" s="678">
        <f t="shared" si="17"/>
        <v>43381.307999999997</v>
      </c>
      <c r="H107" s="678">
        <f t="shared" si="17"/>
        <v>-59558.622000000003</v>
      </c>
      <c r="I107" s="678">
        <f t="shared" si="17"/>
        <v>201278.09299999999</v>
      </c>
      <c r="J107" s="675"/>
    </row>
    <row r="108" spans="1:10" ht="55.5" customHeight="1" x14ac:dyDescent="0.45">
      <c r="A108" s="774"/>
      <c r="B108" s="1880" t="s">
        <v>248</v>
      </c>
      <c r="C108" s="1881"/>
      <c r="D108" s="775"/>
      <c r="E108" s="775">
        <f>E107</f>
        <v>-84736.903999999995</v>
      </c>
      <c r="F108" s="775">
        <f>F107</f>
        <v>-66087.86</v>
      </c>
      <c r="G108" s="776"/>
      <c r="H108" s="776"/>
      <c r="I108" s="776"/>
      <c r="J108" s="777"/>
    </row>
    <row r="109" spans="1:10" ht="55.5" customHeight="1" x14ac:dyDescent="0.45">
      <c r="A109" s="774"/>
      <c r="B109" s="797" t="s">
        <v>247</v>
      </c>
      <c r="C109" s="798"/>
      <c r="D109" s="775"/>
      <c r="E109" s="775">
        <f>E84</f>
        <v>-68568.428</v>
      </c>
      <c r="F109" s="780">
        <f>F84</f>
        <v>-62297.576999999997</v>
      </c>
      <c r="G109" s="776"/>
      <c r="H109" s="776"/>
      <c r="I109" s="776"/>
      <c r="J109" s="777"/>
    </row>
    <row r="110" spans="1:10" ht="103.5" x14ac:dyDescent="0.45">
      <c r="A110" s="680"/>
      <c r="B110" s="781" t="s">
        <v>246</v>
      </c>
      <c r="C110" s="643"/>
      <c r="D110" s="644"/>
      <c r="E110" s="644">
        <f>E98</f>
        <v>-16168.476000000001</v>
      </c>
      <c r="F110" s="645">
        <f>F98</f>
        <v>-3790.2829999999999</v>
      </c>
      <c r="G110" s="646"/>
      <c r="H110" s="646"/>
      <c r="I110" s="646"/>
      <c r="J110" s="647"/>
    </row>
    <row r="111" spans="1:10" ht="35.25" x14ac:dyDescent="0.45">
      <c r="A111" s="782" t="s">
        <v>444</v>
      </c>
      <c r="B111" s="781"/>
      <c r="C111" s="643"/>
      <c r="D111" s="644"/>
      <c r="E111" s="644"/>
      <c r="F111" s="645"/>
      <c r="G111" s="646"/>
      <c r="H111" s="646"/>
      <c r="I111" s="646"/>
      <c r="J111" s="647"/>
    </row>
    <row r="112" spans="1:10" ht="35.25" x14ac:dyDescent="0.45">
      <c r="A112" s="680"/>
      <c r="B112" s="781"/>
      <c r="C112" s="643"/>
      <c r="D112" s="644"/>
      <c r="E112" s="644"/>
      <c r="F112" s="645"/>
      <c r="G112" s="646"/>
      <c r="H112" s="646"/>
      <c r="I112" s="646"/>
      <c r="J112" s="647"/>
    </row>
    <row r="113" spans="1:10" ht="35.25" x14ac:dyDescent="0.45">
      <c r="A113" s="680"/>
      <c r="B113" s="781"/>
      <c r="C113" s="643"/>
      <c r="D113" s="644"/>
      <c r="E113" s="644"/>
      <c r="F113" s="645"/>
      <c r="G113" s="646"/>
      <c r="H113" s="646"/>
      <c r="I113" s="646"/>
      <c r="J113" s="647"/>
    </row>
    <row r="114" spans="1:10" s="201" customFormat="1" ht="35.25" x14ac:dyDescent="0.45">
      <c r="A114" s="680"/>
      <c r="B114" s="643" t="s">
        <v>477</v>
      </c>
      <c r="C114" s="643"/>
      <c r="D114" s="644"/>
      <c r="E114" s="644"/>
      <c r="F114" s="645"/>
      <c r="G114" s="646"/>
      <c r="H114" s="646"/>
      <c r="I114" s="646"/>
      <c r="J114" s="647" t="s">
        <v>115</v>
      </c>
    </row>
    <row r="115" spans="1:10" ht="20.25" customHeight="1" x14ac:dyDescent="0.5">
      <c r="A115" s="680"/>
      <c r="B115" s="643" t="s">
        <v>478</v>
      </c>
      <c r="C115" s="783"/>
      <c r="D115" s="644"/>
      <c r="E115" s="644"/>
      <c r="F115" s="645"/>
      <c r="G115" s="646"/>
      <c r="H115" s="646"/>
      <c r="I115" s="646"/>
      <c r="J115" s="784"/>
    </row>
    <row r="117" spans="1:10" hidden="1" x14ac:dyDescent="0.3">
      <c r="A117" s="169" t="s">
        <v>96</v>
      </c>
      <c r="B117" s="145" t="s">
        <v>213</v>
      </c>
      <c r="C117" s="145" t="s">
        <v>214</v>
      </c>
      <c r="D117" s="345" t="s">
        <v>215</v>
      </c>
      <c r="E117" s="345" t="s">
        <v>215</v>
      </c>
      <c r="F117" s="455"/>
      <c r="J117" s="44"/>
    </row>
    <row r="118" spans="1:10" hidden="1" x14ac:dyDescent="0.3">
      <c r="A118" s="1842">
        <v>70101</v>
      </c>
      <c r="B118" s="146" t="s">
        <v>205</v>
      </c>
      <c r="C118" s="146">
        <v>3132</v>
      </c>
      <c r="D118" s="346">
        <v>-7.673</v>
      </c>
      <c r="E118" s="346">
        <v>-7.673</v>
      </c>
      <c r="F118" s="455" t="s">
        <v>208</v>
      </c>
      <c r="G118" s="195">
        <f>E118+E119+E120+E121</f>
        <v>-59.658000000000001</v>
      </c>
      <c r="H118" s="195" t="e">
        <f>F118+F124</f>
        <v>#VALUE!</v>
      </c>
      <c r="I118" s="195">
        <f>G118+G124</f>
        <v>-228.358</v>
      </c>
      <c r="J118" s="44"/>
    </row>
    <row r="119" spans="1:10" hidden="1" x14ac:dyDescent="0.3">
      <c r="A119" s="1843"/>
      <c r="B119" s="146" t="s">
        <v>206</v>
      </c>
      <c r="C119" s="146">
        <v>3132</v>
      </c>
      <c r="D119" s="347">
        <v>-27.95</v>
      </c>
      <c r="E119" s="347">
        <v>-27.95</v>
      </c>
      <c r="F119" s="455" t="s">
        <v>208</v>
      </c>
      <c r="H119" s="195" t="e">
        <f>#REF!</f>
        <v>#REF!</v>
      </c>
      <c r="I119" s="195" t="e">
        <f>#REF!</f>
        <v>#REF!</v>
      </c>
    </row>
    <row r="120" spans="1:10" hidden="1" x14ac:dyDescent="0.3">
      <c r="A120" s="1843"/>
      <c r="B120" s="146" t="s">
        <v>228</v>
      </c>
      <c r="C120" s="146">
        <v>3210</v>
      </c>
      <c r="D120" s="347"/>
      <c r="E120" s="347"/>
      <c r="F120" s="455" t="s">
        <v>208</v>
      </c>
      <c r="G120" s="195">
        <v>-100</v>
      </c>
    </row>
    <row r="121" spans="1:10" hidden="1" x14ac:dyDescent="0.3">
      <c r="A121" s="1843"/>
      <c r="B121" s="146" t="s">
        <v>229</v>
      </c>
      <c r="C121" s="146">
        <v>3210</v>
      </c>
      <c r="D121" s="347">
        <v>-24.035</v>
      </c>
      <c r="E121" s="347">
        <v>-24.035</v>
      </c>
      <c r="F121" s="455" t="s">
        <v>208</v>
      </c>
    </row>
    <row r="122" spans="1:10" hidden="1" x14ac:dyDescent="0.3">
      <c r="A122" s="1844"/>
      <c r="B122" s="146" t="s">
        <v>210</v>
      </c>
      <c r="C122" s="146">
        <v>3110</v>
      </c>
      <c r="D122" s="347">
        <v>-3.8559999999999999</v>
      </c>
      <c r="E122" s="347">
        <v>-3.8559999999999999</v>
      </c>
      <c r="F122" s="455" t="s">
        <v>209</v>
      </c>
    </row>
    <row r="123" spans="1:10" hidden="1" x14ac:dyDescent="0.3">
      <c r="A123" s="1842">
        <v>70201</v>
      </c>
      <c r="B123" s="146" t="s">
        <v>204</v>
      </c>
      <c r="C123" s="146">
        <v>3132</v>
      </c>
      <c r="D123" s="347"/>
      <c r="E123" s="347"/>
      <c r="F123" s="455" t="s">
        <v>208</v>
      </c>
      <c r="G123" s="195">
        <f>E123+E124+E127</f>
        <v>-166.34200000000001</v>
      </c>
    </row>
    <row r="124" spans="1:10" hidden="1" x14ac:dyDescent="0.3">
      <c r="A124" s="1843"/>
      <c r="B124" s="146" t="s">
        <v>224</v>
      </c>
      <c r="C124" s="146">
        <v>3132</v>
      </c>
      <c r="D124" s="347">
        <v>-148.01</v>
      </c>
      <c r="E124" s="347">
        <v>-148.01</v>
      </c>
      <c r="F124" s="455" t="s">
        <v>208</v>
      </c>
      <c r="G124" s="195">
        <f>E124+E127+E125+E126</f>
        <v>-168.7</v>
      </c>
      <c r="H124" s="195">
        <v>168.7</v>
      </c>
      <c r="I124" s="195">
        <v>168.7</v>
      </c>
    </row>
    <row r="125" spans="1:10" hidden="1" x14ac:dyDescent="0.3">
      <c r="A125" s="1843"/>
      <c r="B125" s="146" t="s">
        <v>230</v>
      </c>
      <c r="C125" s="146">
        <v>3132</v>
      </c>
      <c r="D125" s="347">
        <v>-1.9750000000000001</v>
      </c>
      <c r="E125" s="347">
        <v>-1.9750000000000001</v>
      </c>
      <c r="F125" s="455" t="s">
        <v>208</v>
      </c>
    </row>
    <row r="126" spans="1:10" hidden="1" x14ac:dyDescent="0.3">
      <c r="A126" s="1843"/>
      <c r="B126" s="146" t="s">
        <v>231</v>
      </c>
      <c r="C126" s="146">
        <v>3132</v>
      </c>
      <c r="D126" s="347">
        <v>-0.38300000000000001</v>
      </c>
      <c r="E126" s="347">
        <v>-0.38300000000000001</v>
      </c>
      <c r="F126" s="455" t="s">
        <v>208</v>
      </c>
    </row>
    <row r="127" spans="1:10" hidden="1" x14ac:dyDescent="0.3">
      <c r="A127" s="1843"/>
      <c r="B127" s="146" t="s">
        <v>212</v>
      </c>
      <c r="C127" s="146">
        <v>3132</v>
      </c>
      <c r="D127" s="347">
        <v>-18.332000000000001</v>
      </c>
      <c r="E127" s="347">
        <v>-18.332000000000001</v>
      </c>
      <c r="F127" s="455" t="s">
        <v>208</v>
      </c>
    </row>
    <row r="128" spans="1:10" hidden="1" x14ac:dyDescent="0.3">
      <c r="A128" s="1844"/>
      <c r="B128" s="146" t="s">
        <v>211</v>
      </c>
      <c r="C128" s="146">
        <v>3110</v>
      </c>
      <c r="D128" s="347">
        <v>-0.34200000000000003</v>
      </c>
      <c r="E128" s="347">
        <v>-0.34200000000000003</v>
      </c>
      <c r="F128" s="455" t="s">
        <v>209</v>
      </c>
    </row>
    <row r="129" spans="1:15" hidden="1" x14ac:dyDescent="0.3">
      <c r="A129" s="795">
        <v>150110</v>
      </c>
      <c r="B129" s="146" t="s">
        <v>226</v>
      </c>
      <c r="C129" s="146">
        <v>3142</v>
      </c>
      <c r="D129" s="347">
        <v>-370</v>
      </c>
      <c r="E129" s="347">
        <v>-370</v>
      </c>
      <c r="F129" s="455" t="s">
        <v>227</v>
      </c>
    </row>
    <row r="130" spans="1:15" hidden="1" x14ac:dyDescent="0.3">
      <c r="A130" s="169">
        <v>70501</v>
      </c>
      <c r="B130" s="146" t="s">
        <v>207</v>
      </c>
      <c r="C130" s="146">
        <v>2230</v>
      </c>
      <c r="D130" s="347">
        <v>-200</v>
      </c>
      <c r="E130" s="347">
        <v>-200</v>
      </c>
      <c r="F130" s="455" t="s">
        <v>220</v>
      </c>
    </row>
    <row r="131" spans="1:15" s="195" customFormat="1" hidden="1" x14ac:dyDescent="0.3">
      <c r="A131" s="1842">
        <v>91108</v>
      </c>
      <c r="B131" s="1852" t="s">
        <v>223</v>
      </c>
      <c r="C131" s="146">
        <v>2240</v>
      </c>
      <c r="D131" s="347">
        <v>-112.8</v>
      </c>
      <c r="E131" s="347">
        <v>-112.8</v>
      </c>
      <c r="F131" s="455" t="s">
        <v>221</v>
      </c>
      <c r="J131" s="43"/>
      <c r="K131" s="1"/>
      <c r="L131" s="1"/>
      <c r="M131" s="1"/>
      <c r="N131" s="1"/>
      <c r="O131" s="1"/>
    </row>
    <row r="132" spans="1:15" s="195" customFormat="1" hidden="1" x14ac:dyDescent="0.3">
      <c r="A132" s="1844"/>
      <c r="B132" s="1853"/>
      <c r="C132" s="146">
        <v>2730</v>
      </c>
      <c r="D132" s="347">
        <v>-23.259</v>
      </c>
      <c r="E132" s="347">
        <v>-23.259</v>
      </c>
      <c r="F132" s="455" t="s">
        <v>222</v>
      </c>
      <c r="J132" s="43"/>
      <c r="K132" s="1"/>
      <c r="L132" s="1"/>
      <c r="M132" s="1"/>
      <c r="N132" s="1"/>
      <c r="O132" s="1"/>
    </row>
    <row r="133" spans="1:15" s="195" customFormat="1" hidden="1" x14ac:dyDescent="0.3">
      <c r="A133" s="1837" t="s">
        <v>216</v>
      </c>
      <c r="B133" s="1838"/>
      <c r="C133" s="1839"/>
      <c r="D133" s="347">
        <f>SUM(D118:D132)</f>
        <v>-938.61500000000001</v>
      </c>
      <c r="E133" s="347">
        <f>SUM(E118:E132)</f>
        <v>-938.61500000000001</v>
      </c>
      <c r="F133" s="455"/>
      <c r="J133" s="43"/>
      <c r="K133" s="1"/>
      <c r="L133" s="1"/>
      <c r="M133" s="1"/>
      <c r="N133" s="1"/>
      <c r="O133" s="1"/>
    </row>
  </sheetData>
  <mergeCells count="12">
    <mergeCell ref="A133:C133"/>
    <mergeCell ref="B1:J5"/>
    <mergeCell ref="A8:J8"/>
    <mergeCell ref="J10:J11"/>
    <mergeCell ref="J13:J16"/>
    <mergeCell ref="A85:J85"/>
    <mergeCell ref="A99:J99"/>
    <mergeCell ref="B108:C108"/>
    <mergeCell ref="A118:A122"/>
    <mergeCell ref="A123:A128"/>
    <mergeCell ref="A131:A132"/>
    <mergeCell ref="B131:B132"/>
  </mergeCells>
  <pageMargins left="0.78740157480314965" right="0" top="0.59055118110236227" bottom="0.19685039370078741" header="0" footer="0.11811023622047245"/>
  <pageSetup paperSize="9" scale="19" fitToHeight="3" orientation="portrait" r:id="rId1"/>
  <headerFooter alignWithMargins="0"/>
  <rowBreaks count="2" manualBreakCount="2">
    <brk id="84" max="7" man="1"/>
    <brk id="116" max="7"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M306"/>
  <sheetViews>
    <sheetView zoomScale="70" zoomScaleNormal="70" workbookViewId="0">
      <pane xSplit="4" ySplit="243" topLeftCell="E255" activePane="bottomRight" state="frozen"/>
      <selection pane="topRight" activeCell="E1" sqref="E1"/>
      <selection pane="bottomLeft" activeCell="A244" sqref="A244"/>
      <selection pane="bottomRight" activeCell="AB275" sqref="AB275"/>
    </sheetView>
  </sheetViews>
  <sheetFormatPr defaultColWidth="9.140625" defaultRowHeight="20.25" x14ac:dyDescent="0.3"/>
  <cols>
    <col min="1" max="1" width="10.85546875" style="207" customWidth="1"/>
    <col min="2" max="2" width="13.42578125" style="375" customWidth="1"/>
    <col min="3" max="3" width="12.140625" style="207" customWidth="1"/>
    <col min="4" max="4" width="45" style="207" customWidth="1"/>
    <col min="5" max="6" width="15.42578125" style="207" customWidth="1"/>
    <col min="7" max="7" width="15.42578125" style="514" customWidth="1"/>
    <col min="8" max="8" width="15.42578125" style="207" customWidth="1"/>
    <col min="9" max="9" width="17.85546875" style="207" customWidth="1"/>
    <col min="10" max="10" width="16.7109375" style="207" customWidth="1"/>
    <col min="11" max="11" width="11.42578125" style="207" hidden="1" customWidth="1"/>
    <col min="12" max="12" width="15.7109375" style="207" hidden="1" customWidth="1"/>
    <col min="13" max="13" width="14.85546875" style="207" hidden="1" customWidth="1"/>
    <col min="14" max="14" width="15.42578125" style="207" hidden="1" customWidth="1"/>
    <col min="15" max="15" width="12.5703125" style="207" hidden="1" customWidth="1"/>
    <col min="16" max="16" width="14.85546875" style="207" hidden="1" customWidth="1"/>
    <col min="17" max="17" width="15.42578125" style="207" hidden="1" customWidth="1"/>
    <col min="18" max="18" width="14.140625" style="207" customWidth="1"/>
    <col min="19" max="19" width="17.5703125" style="207" customWidth="1"/>
    <col min="20" max="20" width="14.5703125" style="207" customWidth="1"/>
    <col min="21" max="21" width="15.140625" style="207" customWidth="1"/>
    <col min="22" max="24" width="14.42578125" style="207" customWidth="1"/>
    <col min="25" max="25" width="15.42578125" style="207" customWidth="1"/>
    <col min="26" max="26" width="17.85546875" style="207" customWidth="1"/>
    <col min="27" max="27" width="15.42578125" style="207" customWidth="1"/>
    <col min="28" max="28" width="18.140625" style="209" customWidth="1"/>
    <col min="29" max="29" width="16.7109375" style="823" customWidth="1"/>
    <col min="30" max="30" width="14.42578125" style="207" hidden="1" customWidth="1"/>
    <col min="31" max="31" width="13" style="207" customWidth="1"/>
    <col min="32" max="32" width="16.42578125" style="207" customWidth="1"/>
    <col min="33" max="33" width="15.42578125" style="207" customWidth="1"/>
    <col min="34" max="34" width="24" style="207" customWidth="1"/>
    <col min="35" max="35" width="13.42578125" style="210" customWidth="1"/>
    <col min="36" max="36" width="18.5703125" style="210" customWidth="1"/>
    <col min="37" max="37" width="9.140625" style="210" customWidth="1"/>
    <col min="38" max="16384" width="9.140625" style="207"/>
  </cols>
  <sheetData>
    <row r="1" spans="1:34" ht="24" customHeight="1" x14ac:dyDescent="0.3">
      <c r="C1" s="207" t="s">
        <v>250</v>
      </c>
    </row>
    <row r="2" spans="1:34" x14ac:dyDescent="0.3">
      <c r="D2" s="208"/>
    </row>
    <row r="3" spans="1:34" hidden="1" x14ac:dyDescent="0.3">
      <c r="A3" s="211" t="s">
        <v>56</v>
      </c>
      <c r="B3" s="376"/>
      <c r="C3" s="212"/>
      <c r="D3" s="213"/>
      <c r="E3" s="214"/>
      <c r="F3" s="214"/>
      <c r="G3" s="515"/>
      <c r="H3" s="214"/>
      <c r="I3" s="214"/>
      <c r="J3" s="214"/>
      <c r="K3" s="214"/>
      <c r="L3" s="214"/>
      <c r="M3" s="214"/>
      <c r="N3" s="214"/>
      <c r="O3" s="214"/>
      <c r="P3" s="214"/>
      <c r="Q3" s="214"/>
      <c r="R3" s="214"/>
      <c r="S3" s="214"/>
      <c r="T3" s="214"/>
      <c r="U3" s="214"/>
      <c r="V3" s="214"/>
      <c r="W3" s="214"/>
      <c r="X3" s="214"/>
      <c r="Y3" s="214"/>
      <c r="Z3" s="214"/>
      <c r="AA3" s="214"/>
      <c r="AB3" s="215"/>
      <c r="AC3" s="824"/>
      <c r="AD3" s="214"/>
      <c r="AE3" s="214"/>
      <c r="AF3" s="214"/>
      <c r="AG3" s="216"/>
    </row>
    <row r="4" spans="1:34" hidden="1" x14ac:dyDescent="0.3">
      <c r="A4" s="217" t="s">
        <v>57</v>
      </c>
      <c r="B4" s="377"/>
      <c r="C4" s="218">
        <v>2000</v>
      </c>
      <c r="D4" s="218">
        <v>2110</v>
      </c>
      <c r="E4" s="218">
        <v>2210</v>
      </c>
      <c r="F4" s="218">
        <v>2210</v>
      </c>
      <c r="G4" s="516">
        <v>2210</v>
      </c>
      <c r="H4" s="218">
        <v>2210</v>
      </c>
      <c r="I4" s="218">
        <v>2210</v>
      </c>
      <c r="J4" s="218">
        <v>2220</v>
      </c>
      <c r="K4" s="218">
        <v>2230</v>
      </c>
      <c r="L4" s="218">
        <v>2250</v>
      </c>
      <c r="M4" s="218">
        <v>2260</v>
      </c>
      <c r="N4" s="218">
        <v>2270</v>
      </c>
      <c r="O4" s="218"/>
      <c r="P4" s="218"/>
      <c r="Q4" s="218"/>
      <c r="R4" s="218">
        <v>2271</v>
      </c>
      <c r="S4" s="218"/>
      <c r="T4" s="218">
        <v>2272</v>
      </c>
      <c r="U4" s="218"/>
      <c r="V4" s="218">
        <v>2273</v>
      </c>
      <c r="W4" s="218">
        <v>2274</v>
      </c>
      <c r="X4" s="218">
        <v>2275</v>
      </c>
      <c r="Y4" s="218">
        <v>2282</v>
      </c>
      <c r="Z4" s="218"/>
      <c r="AA4" s="218"/>
      <c r="AB4" s="219">
        <v>2730</v>
      </c>
      <c r="AC4" s="307">
        <v>2800</v>
      </c>
      <c r="AD4" s="218"/>
      <c r="AE4" s="218">
        <v>3142</v>
      </c>
      <c r="AF4" s="218">
        <v>3210</v>
      </c>
      <c r="AG4" s="220" t="s">
        <v>58</v>
      </c>
    </row>
    <row r="5" spans="1:34" hidden="1" x14ac:dyDescent="0.3">
      <c r="A5" s="221" t="s">
        <v>59</v>
      </c>
      <c r="B5" s="378"/>
      <c r="C5" s="222" t="e">
        <f>#REF!+#REF!+#REF!+#REF!+#REF!+#REF!+#REF!+#REF!+#REF!+#REF!+#REF!+#REF!+#REF!</f>
        <v>#REF!</v>
      </c>
      <c r="D5" s="222" t="e">
        <f>#REF!+#REF!+#REF!+#REF!+#REF!+#REF!+#REF!+#REF!+#REF!+#REF!+#REF!+#REF!+#REF!</f>
        <v>#REF!</v>
      </c>
      <c r="E5" s="222" t="e">
        <f>#REF!+#REF!+#REF!+#REF!+#REF!+#REF!+#REF!+#REF!+#REF!+#REF!+#REF!+#REF!+#REF!</f>
        <v>#REF!</v>
      </c>
      <c r="F5" s="222" t="e">
        <f>#REF!+#REF!+#REF!+#REF!+#REF!+#REF!+#REF!+#REF!+#REF!+#REF!+#REF!+#REF!+#REF!</f>
        <v>#REF!</v>
      </c>
      <c r="G5" s="517" t="e">
        <f>#REF!+#REF!+#REF!+#REF!+#REF!+#REF!+#REF!+#REF!+#REF!+#REF!+#REF!+#REF!+#REF!</f>
        <v>#REF!</v>
      </c>
      <c r="H5" s="222" t="e">
        <f>#REF!+#REF!+#REF!+#REF!+#REF!+#REF!+#REF!+#REF!+#REF!+#REF!+#REF!+#REF!+#REF!</f>
        <v>#REF!</v>
      </c>
      <c r="I5" s="222" t="e">
        <f>#REF!+#REF!+#REF!+#REF!+#REF!+#REF!+#REF!+#REF!+#REF!+#REF!+#REF!+#REF!+#REF!</f>
        <v>#REF!</v>
      </c>
      <c r="J5" s="222" t="e">
        <f>#REF!+#REF!+#REF!+#REF!+#REF!+#REF!+#REF!+#REF!+#REF!+#REF!+#REF!+#REF!+#REF!</f>
        <v>#REF!</v>
      </c>
      <c r="K5" s="222" t="e">
        <f>#REF!+#REF!+#REF!+#REF!+#REF!+#REF!+#REF!+#REF!+#REF!+#REF!+#REF!+#REF!+#REF!</f>
        <v>#REF!</v>
      </c>
      <c r="L5" s="222" t="e">
        <f>#REF!+#REF!+#REF!+#REF!+#REF!+#REF!+#REF!+#REF!+#REF!+#REF!+#REF!+#REF!+#REF!</f>
        <v>#REF!</v>
      </c>
      <c r="M5" s="222" t="e">
        <f>#REF!+#REF!+#REF!+#REF!+#REF!+#REF!+#REF!+#REF!+#REF!+#REF!+#REF!+#REF!+#REF!</f>
        <v>#REF!</v>
      </c>
      <c r="N5" s="222" t="e">
        <f>#REF!+#REF!+#REF!+#REF!+#REF!+#REF!+#REF!+#REF!+#REF!+#REF!+#REF!+#REF!+#REF!</f>
        <v>#REF!</v>
      </c>
      <c r="O5" s="222"/>
      <c r="P5" s="222"/>
      <c r="Q5" s="222"/>
      <c r="R5" s="222" t="e">
        <f>#REF!+#REF!+#REF!+#REF!+#REF!+#REF!+#REF!+#REF!+#REF!+#REF!+#REF!+#REF!+#REF!</f>
        <v>#REF!</v>
      </c>
      <c r="S5" s="222"/>
      <c r="T5" s="222" t="e">
        <f>#REF!+#REF!+#REF!+#REF!+#REF!+#REF!+#REF!+#REF!+#REF!+#REF!+#REF!+#REF!+#REF!</f>
        <v>#REF!</v>
      </c>
      <c r="U5" s="222"/>
      <c r="V5" s="222" t="e">
        <f>#REF!+#REF!+#REF!+#REF!+#REF!+#REF!+#REF!+#REF!+#REF!+#REF!+#REF!+#REF!+#REF!</f>
        <v>#REF!</v>
      </c>
      <c r="W5" s="222" t="e">
        <f>#REF!+#REF!+#REF!+#REF!+#REF!+#REF!+#REF!+#REF!+#REF!+#REF!+#REF!+#REF!+#REF!</f>
        <v>#REF!</v>
      </c>
      <c r="X5" s="222" t="e">
        <f>#REF!+#REF!+#REF!+#REF!+#REF!+#REF!+#REF!+#REF!+#REF!+#REF!+#REF!+#REF!+#REF!</f>
        <v>#REF!</v>
      </c>
      <c r="Y5" s="222" t="e">
        <f>#REF!+#REF!+#REF!+#REF!+#REF!+#REF!+#REF!+#REF!+#REF!+#REF!+#REF!+#REF!+#REF!</f>
        <v>#REF!</v>
      </c>
      <c r="Z5" s="222"/>
      <c r="AA5" s="222"/>
      <c r="AB5" s="223" t="e">
        <f>#REF!+#REF!+#REF!+#REF!+#REF!+#REF!+#REF!+#REF!+#REF!+#REF!+#REF!+#REF!+#REF!</f>
        <v>#REF!</v>
      </c>
      <c r="AC5" s="308" t="e">
        <f>#REF!+#REF!+#REF!+#REF!+#REF!+#REF!+#REF!+#REF!+#REF!+#REF!+#REF!+#REF!+#REF!</f>
        <v>#REF!</v>
      </c>
      <c r="AD5" s="222"/>
      <c r="AE5" s="222" t="e">
        <f>#REF!+#REF!+#REF!+#REF!+#REF!+#REF!+#REF!+#REF!+#REF!+#REF!+#REF!+#REF!+#REF!</f>
        <v>#REF!</v>
      </c>
      <c r="AF5" s="222" t="e">
        <f>#REF!+#REF!+#REF!+#REF!+#REF!+#REF!+#REF!+#REF!+#REF!+#REF!+#REF!+#REF!+#REF!</f>
        <v>#REF!</v>
      </c>
      <c r="AG5" s="222" t="e">
        <f>#REF!+#REF!+#REF!+#REF!+#REF!+#REF!+#REF!+#REF!+#REF!+#REF!+#REF!+#REF!+#REF!</f>
        <v>#REF!</v>
      </c>
    </row>
    <row r="6" spans="1:34" hidden="1" x14ac:dyDescent="0.3">
      <c r="A6" s="221" t="s">
        <v>60</v>
      </c>
      <c r="B6" s="378"/>
      <c r="C6" s="222" t="e">
        <f>#REF!+#REF!+#REF!+#REF!+#REF!+#REF!+#REF!+#REF!+#REF!+#REF!+#REF!+#REF!+#REF!</f>
        <v>#REF!</v>
      </c>
      <c r="D6" s="222" t="e">
        <f>#REF!+#REF!+#REF!+#REF!+#REF!+#REF!+#REF!+#REF!+#REF!+#REF!+#REF!+#REF!+#REF!</f>
        <v>#REF!</v>
      </c>
      <c r="E6" s="222" t="e">
        <f>#REF!+#REF!+#REF!+#REF!+#REF!+#REF!+#REF!+#REF!+#REF!+#REF!+#REF!+#REF!+#REF!</f>
        <v>#REF!</v>
      </c>
      <c r="F6" s="222" t="e">
        <f>#REF!+#REF!+#REF!+#REF!+#REF!+#REF!+#REF!+#REF!+#REF!+#REF!+#REF!+#REF!+#REF!</f>
        <v>#REF!</v>
      </c>
      <c r="G6" s="517" t="e">
        <f>#REF!+#REF!+#REF!+#REF!+#REF!+#REF!+#REF!+#REF!+#REF!+#REF!+#REF!+#REF!+#REF!</f>
        <v>#REF!</v>
      </c>
      <c r="H6" s="222" t="e">
        <f>#REF!+#REF!+#REF!+#REF!+#REF!+#REF!+#REF!+#REF!+#REF!+#REF!+#REF!+#REF!+#REF!</f>
        <v>#REF!</v>
      </c>
      <c r="I6" s="222" t="e">
        <f>#REF!+#REF!+#REF!+#REF!+#REF!+#REF!+#REF!+#REF!+#REF!+#REF!+#REF!+#REF!+#REF!</f>
        <v>#REF!</v>
      </c>
      <c r="J6" s="222" t="e">
        <f>#REF!+#REF!+#REF!+#REF!+#REF!+#REF!+#REF!+#REF!+#REF!+#REF!+#REF!+#REF!+#REF!</f>
        <v>#REF!</v>
      </c>
      <c r="K6" s="222" t="e">
        <f>#REF!+#REF!+#REF!+#REF!+#REF!+#REF!+#REF!+#REF!+#REF!+#REF!+#REF!+#REF!+#REF!</f>
        <v>#REF!</v>
      </c>
      <c r="L6" s="222" t="e">
        <f>#REF!+#REF!+#REF!+#REF!+#REF!+#REF!+#REF!+#REF!+#REF!+#REF!+#REF!+#REF!+#REF!</f>
        <v>#REF!</v>
      </c>
      <c r="M6" s="222" t="e">
        <f>#REF!+#REF!+#REF!+#REF!+#REF!+#REF!+#REF!+#REF!+#REF!+#REF!+#REF!+#REF!+#REF!</f>
        <v>#REF!</v>
      </c>
      <c r="N6" s="222" t="e">
        <f>#REF!+#REF!+#REF!+#REF!+#REF!+#REF!+#REF!+#REF!+#REF!+#REF!+#REF!+#REF!+#REF!</f>
        <v>#REF!</v>
      </c>
      <c r="O6" s="222"/>
      <c r="P6" s="222"/>
      <c r="Q6" s="222"/>
      <c r="R6" s="222" t="e">
        <f>#REF!+#REF!+#REF!+#REF!+#REF!+#REF!+#REF!+#REF!+#REF!+#REF!+#REF!+#REF!+#REF!</f>
        <v>#REF!</v>
      </c>
      <c r="S6" s="222"/>
      <c r="T6" s="222" t="e">
        <f>#REF!+#REF!+#REF!+#REF!+#REF!+#REF!+#REF!+#REF!+#REF!+#REF!+#REF!+#REF!+#REF!</f>
        <v>#REF!</v>
      </c>
      <c r="U6" s="222"/>
      <c r="V6" s="222" t="e">
        <f>#REF!+#REF!+#REF!+#REF!+#REF!+#REF!+#REF!+#REF!+#REF!+#REF!+#REF!+#REF!+#REF!</f>
        <v>#REF!</v>
      </c>
      <c r="W6" s="222" t="e">
        <f>#REF!+#REF!+#REF!+#REF!+#REF!+#REF!+#REF!+#REF!+#REF!+#REF!+#REF!+#REF!+#REF!</f>
        <v>#REF!</v>
      </c>
      <c r="X6" s="222" t="e">
        <f>#REF!+#REF!+#REF!+#REF!+#REF!+#REF!+#REF!+#REF!+#REF!+#REF!+#REF!+#REF!+#REF!</f>
        <v>#REF!</v>
      </c>
      <c r="Y6" s="222" t="e">
        <f>#REF!+#REF!+#REF!+#REF!+#REF!+#REF!+#REF!+#REF!+#REF!+#REF!+#REF!+#REF!+#REF!</f>
        <v>#REF!</v>
      </c>
      <c r="Z6" s="222"/>
      <c r="AA6" s="222"/>
      <c r="AB6" s="223" t="e">
        <f>#REF!+#REF!+#REF!+#REF!+#REF!+#REF!+#REF!+#REF!+#REF!+#REF!+#REF!+#REF!+#REF!</f>
        <v>#REF!</v>
      </c>
      <c r="AC6" s="308" t="e">
        <f>#REF!+#REF!+#REF!+#REF!+#REF!+#REF!+#REF!+#REF!+#REF!+#REF!+#REF!+#REF!+#REF!</f>
        <v>#REF!</v>
      </c>
      <c r="AD6" s="222"/>
      <c r="AE6" s="222" t="e">
        <f>#REF!+#REF!+#REF!+#REF!+#REF!+#REF!+#REF!+#REF!+#REF!+#REF!+#REF!+#REF!+#REF!</f>
        <v>#REF!</v>
      </c>
      <c r="AF6" s="222" t="e">
        <f>#REF!+#REF!+#REF!+#REF!+#REF!+#REF!+#REF!+#REF!+#REF!+#REF!+#REF!+#REF!+#REF!</f>
        <v>#REF!</v>
      </c>
      <c r="AG6" s="222" t="e">
        <f>#REF!+#REF!+#REF!+#REF!+#REF!+#REF!+#REF!+#REF!+#REF!+#REF!+#REF!+#REF!+#REF!</f>
        <v>#REF!</v>
      </c>
      <c r="AH6" s="224"/>
    </row>
    <row r="7" spans="1:34" ht="101.25" hidden="1" x14ac:dyDescent="0.3">
      <c r="A7" s="225" t="s">
        <v>61</v>
      </c>
      <c r="B7" s="379"/>
      <c r="C7" s="222" t="e">
        <f>#REF!+#REF!+#REF!+#REF!+#REF!+#REF!+#REF!+#REF!+#REF!+#REF!+#REF!+#REF!+#REF!</f>
        <v>#REF!</v>
      </c>
      <c r="D7" s="222" t="e">
        <f>#REF!+#REF!+#REF!+#REF!+#REF!+#REF!+#REF!+#REF!+#REF!+#REF!+#REF!+#REF!+#REF!</f>
        <v>#REF!</v>
      </c>
      <c r="E7" s="222" t="e">
        <f>#REF!+#REF!+#REF!+#REF!+#REF!+#REF!+#REF!+#REF!+#REF!+#REF!+#REF!+#REF!+#REF!</f>
        <v>#REF!</v>
      </c>
      <c r="F7" s="222" t="e">
        <f>#REF!+#REF!+#REF!+#REF!+#REF!+#REF!+#REF!+#REF!+#REF!+#REF!+#REF!+#REF!+#REF!</f>
        <v>#REF!</v>
      </c>
      <c r="G7" s="517" t="e">
        <f>#REF!+#REF!+#REF!+#REF!+#REF!+#REF!+#REF!+#REF!+#REF!+#REF!+#REF!+#REF!+#REF!</f>
        <v>#REF!</v>
      </c>
      <c r="H7" s="222" t="e">
        <f>#REF!+#REF!+#REF!+#REF!+#REF!+#REF!+#REF!+#REF!+#REF!+#REF!+#REF!+#REF!+#REF!</f>
        <v>#REF!</v>
      </c>
      <c r="I7" s="222" t="e">
        <f>#REF!+#REF!+#REF!+#REF!+#REF!+#REF!+#REF!+#REF!+#REF!+#REF!+#REF!+#REF!+#REF!</f>
        <v>#REF!</v>
      </c>
      <c r="J7" s="222" t="e">
        <f>#REF!+#REF!+#REF!+#REF!+#REF!+#REF!+#REF!+#REF!+#REF!+#REF!+#REF!+#REF!+#REF!</f>
        <v>#REF!</v>
      </c>
      <c r="K7" s="222" t="e">
        <f>#REF!+#REF!+#REF!+#REF!+#REF!+#REF!+#REF!+#REF!+#REF!+#REF!+#REF!+#REF!+#REF!</f>
        <v>#REF!</v>
      </c>
      <c r="L7" s="222" t="e">
        <f>#REF!+#REF!+#REF!+#REF!+#REF!+#REF!+#REF!+#REF!+#REF!+#REF!+#REF!+#REF!+#REF!</f>
        <v>#REF!</v>
      </c>
      <c r="M7" s="222" t="e">
        <f>#REF!+#REF!+#REF!+#REF!+#REF!+#REF!+#REF!+#REF!+#REF!+#REF!+#REF!+#REF!+#REF!</f>
        <v>#REF!</v>
      </c>
      <c r="N7" s="222" t="e">
        <f>#REF!+#REF!+#REF!+#REF!+#REF!+#REF!+#REF!+#REF!+#REF!+#REF!+#REF!+#REF!+#REF!</f>
        <v>#REF!</v>
      </c>
      <c r="O7" s="222"/>
      <c r="P7" s="222"/>
      <c r="Q7" s="222"/>
      <c r="R7" s="222" t="e">
        <f>#REF!+#REF!+#REF!+#REF!+#REF!+#REF!+#REF!+#REF!+#REF!+#REF!+#REF!+#REF!+#REF!</f>
        <v>#REF!</v>
      </c>
      <c r="S7" s="222"/>
      <c r="T7" s="222" t="e">
        <f>#REF!+#REF!+#REF!+#REF!+#REF!+#REF!+#REF!+#REF!+#REF!+#REF!+#REF!+#REF!+#REF!</f>
        <v>#REF!</v>
      </c>
      <c r="U7" s="222"/>
      <c r="V7" s="222" t="e">
        <f>#REF!+#REF!+#REF!+#REF!+#REF!+#REF!+#REF!+#REF!+#REF!+#REF!+#REF!+#REF!+#REF!</f>
        <v>#REF!</v>
      </c>
      <c r="W7" s="222" t="e">
        <f>#REF!+#REF!+#REF!+#REF!+#REF!+#REF!+#REF!+#REF!+#REF!+#REF!+#REF!+#REF!+#REF!</f>
        <v>#REF!</v>
      </c>
      <c r="X7" s="222" t="e">
        <f>#REF!+#REF!+#REF!+#REF!+#REF!+#REF!+#REF!+#REF!+#REF!+#REF!+#REF!+#REF!+#REF!</f>
        <v>#REF!</v>
      </c>
      <c r="Y7" s="222" t="e">
        <f>#REF!+#REF!+#REF!+#REF!+#REF!+#REF!+#REF!+#REF!+#REF!+#REF!+#REF!+#REF!+#REF!</f>
        <v>#REF!</v>
      </c>
      <c r="Z7" s="222"/>
      <c r="AA7" s="222"/>
      <c r="AB7" s="223" t="e">
        <f>#REF!+#REF!+#REF!+#REF!+#REF!+#REF!+#REF!+#REF!+#REF!+#REF!+#REF!+#REF!+#REF!</f>
        <v>#REF!</v>
      </c>
      <c r="AC7" s="308" t="e">
        <f>#REF!+#REF!+#REF!+#REF!+#REF!+#REF!+#REF!+#REF!+#REF!+#REF!+#REF!+#REF!+#REF!</f>
        <v>#REF!</v>
      </c>
      <c r="AD7" s="222"/>
      <c r="AE7" s="222" t="e">
        <f>#REF!+#REF!+#REF!+#REF!+#REF!+#REF!+#REF!+#REF!+#REF!+#REF!+#REF!+#REF!+#REF!</f>
        <v>#REF!</v>
      </c>
      <c r="AF7" s="222" t="e">
        <f>#REF!+#REF!+#REF!+#REF!+#REF!+#REF!+#REF!+#REF!+#REF!+#REF!+#REF!+#REF!+#REF!</f>
        <v>#REF!</v>
      </c>
      <c r="AG7" s="222" t="e">
        <f>#REF!+#REF!+#REF!+#REF!+#REF!+#REF!+#REF!+#REF!+#REF!+#REF!+#REF!+#REF!+#REF!</f>
        <v>#REF!</v>
      </c>
      <c r="AH7" s="224"/>
    </row>
    <row r="8" spans="1:34" ht="60.75" hidden="1" x14ac:dyDescent="0.3">
      <c r="A8" s="225" t="s">
        <v>62</v>
      </c>
      <c r="B8" s="379"/>
      <c r="C8" s="222" t="e">
        <f>#REF!+#REF!+#REF!+#REF!+#REF!+#REF!+#REF!+#REF!+#REF!+#REF!+#REF!+#REF!+#REF!</f>
        <v>#REF!</v>
      </c>
      <c r="D8" s="222" t="e">
        <f>#REF!+#REF!+#REF!+#REF!+#REF!+#REF!+#REF!+#REF!+#REF!+#REF!+#REF!+#REF!+#REF!</f>
        <v>#REF!</v>
      </c>
      <c r="E8" s="222" t="e">
        <f>#REF!+#REF!+#REF!+#REF!+#REF!+#REF!+#REF!+#REF!+#REF!+#REF!+#REF!+#REF!+#REF!</f>
        <v>#REF!</v>
      </c>
      <c r="F8" s="222" t="e">
        <f>#REF!+#REF!+#REF!+#REF!+#REF!+#REF!+#REF!+#REF!+#REF!+#REF!+#REF!+#REF!+#REF!</f>
        <v>#REF!</v>
      </c>
      <c r="G8" s="517" t="e">
        <f>#REF!+#REF!+#REF!+#REF!+#REF!+#REF!+#REF!+#REF!+#REF!+#REF!+#REF!+#REF!+#REF!</f>
        <v>#REF!</v>
      </c>
      <c r="H8" s="222" t="e">
        <f>#REF!+#REF!+#REF!+#REF!+#REF!+#REF!+#REF!+#REF!+#REF!+#REF!+#REF!+#REF!+#REF!</f>
        <v>#REF!</v>
      </c>
      <c r="I8" s="222" t="e">
        <f>#REF!+#REF!+#REF!+#REF!+#REF!+#REF!+#REF!+#REF!+#REF!+#REF!+#REF!+#REF!+#REF!</f>
        <v>#REF!</v>
      </c>
      <c r="J8" s="222" t="e">
        <f>#REF!+#REF!+#REF!+#REF!+#REF!+#REF!+#REF!+#REF!+#REF!+#REF!+#REF!+#REF!+#REF!</f>
        <v>#REF!</v>
      </c>
      <c r="K8" s="222" t="e">
        <f>#REF!+#REF!+#REF!+#REF!+#REF!+#REF!+#REF!+#REF!+#REF!+#REF!+#REF!+#REF!+#REF!</f>
        <v>#REF!</v>
      </c>
      <c r="L8" s="222" t="e">
        <f>#REF!+#REF!+#REF!+#REF!+#REF!+#REF!+#REF!+#REF!+#REF!+#REF!+#REF!+#REF!+#REF!</f>
        <v>#REF!</v>
      </c>
      <c r="M8" s="222" t="e">
        <f>#REF!+#REF!+#REF!+#REF!+#REF!+#REF!+#REF!+#REF!+#REF!+#REF!+#REF!+#REF!+#REF!</f>
        <v>#REF!</v>
      </c>
      <c r="N8" s="222" t="e">
        <f>#REF!+#REF!+#REF!+#REF!+#REF!+#REF!+#REF!+#REF!+#REF!+#REF!+#REF!+#REF!+#REF!</f>
        <v>#REF!</v>
      </c>
      <c r="O8" s="222"/>
      <c r="P8" s="222"/>
      <c r="Q8" s="222"/>
      <c r="R8" s="222" t="e">
        <f>#REF!+#REF!+#REF!+#REF!+#REF!+#REF!+#REF!+#REF!+#REF!+#REF!+#REF!+#REF!+#REF!</f>
        <v>#REF!</v>
      </c>
      <c r="S8" s="222"/>
      <c r="T8" s="222" t="e">
        <f>#REF!+#REF!+#REF!+#REF!+#REF!+#REF!+#REF!+#REF!+#REF!+#REF!+#REF!+#REF!+#REF!</f>
        <v>#REF!</v>
      </c>
      <c r="U8" s="222"/>
      <c r="V8" s="222" t="e">
        <f>#REF!+#REF!+#REF!+#REF!+#REF!+#REF!+#REF!+#REF!+#REF!+#REF!+#REF!+#REF!+#REF!</f>
        <v>#REF!</v>
      </c>
      <c r="W8" s="222" t="e">
        <f>#REF!+#REF!+#REF!+#REF!+#REF!+#REF!+#REF!+#REF!+#REF!+#REF!+#REF!+#REF!+#REF!</f>
        <v>#REF!</v>
      </c>
      <c r="X8" s="222" t="e">
        <f>#REF!+#REF!+#REF!+#REF!+#REF!+#REF!+#REF!+#REF!+#REF!+#REF!+#REF!+#REF!+#REF!</f>
        <v>#REF!</v>
      </c>
      <c r="Y8" s="222" t="e">
        <f>#REF!+#REF!+#REF!+#REF!+#REF!+#REF!+#REF!+#REF!+#REF!+#REF!+#REF!+#REF!+#REF!</f>
        <v>#REF!</v>
      </c>
      <c r="Z8" s="222"/>
      <c r="AA8" s="222"/>
      <c r="AB8" s="223" t="e">
        <f>#REF!+#REF!+#REF!+#REF!+#REF!+#REF!+#REF!+#REF!+#REF!+#REF!+#REF!+#REF!+#REF!</f>
        <v>#REF!</v>
      </c>
      <c r="AC8" s="308" t="e">
        <f>#REF!+#REF!+#REF!+#REF!+#REF!+#REF!+#REF!+#REF!+#REF!+#REF!+#REF!+#REF!+#REF!</f>
        <v>#REF!</v>
      </c>
      <c r="AD8" s="222"/>
      <c r="AE8" s="222" t="e">
        <f>#REF!+#REF!+#REF!+#REF!+#REF!+#REF!+#REF!+#REF!+#REF!+#REF!+#REF!+#REF!+#REF!</f>
        <v>#REF!</v>
      </c>
      <c r="AF8" s="222" t="e">
        <f>#REF!+#REF!+#REF!+#REF!+#REF!+#REF!+#REF!+#REF!+#REF!+#REF!+#REF!+#REF!+#REF!</f>
        <v>#REF!</v>
      </c>
      <c r="AG8" s="222" t="e">
        <f>#REF!+#REF!+#REF!+#REF!+#REF!+#REF!+#REF!+#REF!+#REF!+#REF!+#REF!+#REF!+#REF!</f>
        <v>#REF!</v>
      </c>
      <c r="AH8" s="224"/>
    </row>
    <row r="9" spans="1:34" ht="60.75" hidden="1" x14ac:dyDescent="0.3">
      <c r="A9" s="225" t="s">
        <v>63</v>
      </c>
      <c r="B9" s="379"/>
      <c r="C9" s="222" t="e">
        <f>#REF!+#REF!+#REF!+#REF!+#REF!+#REF!+#REF!+#REF!+#REF!+#REF!+#REF!+#REF!+#REF!</f>
        <v>#REF!</v>
      </c>
      <c r="D9" s="222" t="e">
        <f>#REF!+#REF!+#REF!+#REF!+#REF!+#REF!+#REF!+#REF!+#REF!+#REF!+#REF!+#REF!+#REF!</f>
        <v>#REF!</v>
      </c>
      <c r="E9" s="222" t="e">
        <f>#REF!+#REF!+#REF!+#REF!+#REF!+#REF!+#REF!+#REF!+#REF!+#REF!+#REF!+#REF!+#REF!</f>
        <v>#REF!</v>
      </c>
      <c r="F9" s="222" t="e">
        <f>#REF!+#REF!+#REF!+#REF!+#REF!+#REF!+#REF!+#REF!+#REF!+#REF!+#REF!+#REF!+#REF!</f>
        <v>#REF!</v>
      </c>
      <c r="G9" s="517" t="e">
        <f>#REF!+#REF!+#REF!+#REF!+#REF!+#REF!+#REF!+#REF!+#REF!+#REF!+#REF!+#REF!+#REF!</f>
        <v>#REF!</v>
      </c>
      <c r="H9" s="222" t="e">
        <f>#REF!+#REF!+#REF!+#REF!+#REF!+#REF!+#REF!+#REF!+#REF!+#REF!+#REF!+#REF!+#REF!</f>
        <v>#REF!</v>
      </c>
      <c r="I9" s="222" t="e">
        <f>#REF!+#REF!+#REF!+#REF!+#REF!+#REF!+#REF!+#REF!+#REF!+#REF!+#REF!+#REF!+#REF!</f>
        <v>#REF!</v>
      </c>
      <c r="J9" s="222" t="e">
        <f>#REF!+#REF!+#REF!+#REF!+#REF!+#REF!+#REF!+#REF!+#REF!+#REF!+#REF!+#REF!+#REF!</f>
        <v>#REF!</v>
      </c>
      <c r="K9" s="222" t="e">
        <f>#REF!+#REF!+#REF!+#REF!+#REF!+#REF!+#REF!+#REF!+#REF!+#REF!+#REF!+#REF!+#REF!</f>
        <v>#REF!</v>
      </c>
      <c r="L9" s="222" t="e">
        <f>#REF!+#REF!+#REF!+#REF!+#REF!+#REF!+#REF!+#REF!+#REF!+#REF!+#REF!+#REF!+#REF!</f>
        <v>#REF!</v>
      </c>
      <c r="M9" s="222" t="e">
        <f>#REF!+#REF!+#REF!+#REF!+#REF!+#REF!+#REF!+#REF!+#REF!+#REF!+#REF!+#REF!+#REF!</f>
        <v>#REF!</v>
      </c>
      <c r="N9" s="222" t="e">
        <f>#REF!+#REF!+#REF!+#REF!+#REF!+#REF!+#REF!+#REF!+#REF!+#REF!+#REF!+#REF!+#REF!</f>
        <v>#REF!</v>
      </c>
      <c r="O9" s="222"/>
      <c r="P9" s="222"/>
      <c r="Q9" s="222"/>
      <c r="R9" s="222" t="e">
        <f>#REF!+#REF!+#REF!+#REF!+#REF!+#REF!+#REF!+#REF!+#REF!+#REF!+#REF!+#REF!+#REF!</f>
        <v>#REF!</v>
      </c>
      <c r="S9" s="222"/>
      <c r="T9" s="222" t="e">
        <f>#REF!+#REF!+#REF!+#REF!+#REF!+#REF!+#REF!+#REF!+#REF!+#REF!+#REF!+#REF!+#REF!</f>
        <v>#REF!</v>
      </c>
      <c r="U9" s="222"/>
      <c r="V9" s="222" t="e">
        <f>#REF!+#REF!+#REF!+#REF!+#REF!+#REF!+#REF!+#REF!+#REF!+#REF!+#REF!+#REF!+#REF!</f>
        <v>#REF!</v>
      </c>
      <c r="W9" s="222" t="e">
        <f>#REF!+#REF!+#REF!+#REF!+#REF!+#REF!+#REF!+#REF!+#REF!+#REF!+#REF!+#REF!+#REF!</f>
        <v>#REF!</v>
      </c>
      <c r="X9" s="222" t="e">
        <f>#REF!+#REF!+#REF!+#REF!+#REF!+#REF!+#REF!+#REF!+#REF!+#REF!+#REF!+#REF!+#REF!</f>
        <v>#REF!</v>
      </c>
      <c r="Y9" s="222" t="e">
        <f>#REF!+#REF!+#REF!+#REF!+#REF!+#REF!+#REF!+#REF!+#REF!+#REF!+#REF!+#REF!+#REF!</f>
        <v>#REF!</v>
      </c>
      <c r="Z9" s="222"/>
      <c r="AA9" s="222"/>
      <c r="AB9" s="223" t="e">
        <f>#REF!+#REF!+#REF!+#REF!+#REF!+#REF!+#REF!+#REF!+#REF!+#REF!+#REF!+#REF!+#REF!</f>
        <v>#REF!</v>
      </c>
      <c r="AC9" s="308" t="e">
        <f>#REF!+#REF!+#REF!+#REF!+#REF!+#REF!+#REF!+#REF!+#REF!+#REF!+#REF!+#REF!+#REF!</f>
        <v>#REF!</v>
      </c>
      <c r="AD9" s="222"/>
      <c r="AE9" s="222" t="e">
        <f>#REF!+#REF!+#REF!+#REF!+#REF!+#REF!+#REF!+#REF!+#REF!+#REF!+#REF!+#REF!+#REF!</f>
        <v>#REF!</v>
      </c>
      <c r="AF9" s="222" t="e">
        <f>#REF!+#REF!+#REF!+#REF!+#REF!+#REF!+#REF!+#REF!+#REF!+#REF!+#REF!+#REF!+#REF!</f>
        <v>#REF!</v>
      </c>
      <c r="AG9" s="222" t="e">
        <f>#REF!+#REF!+#REF!+#REF!+#REF!+#REF!+#REF!+#REF!+#REF!+#REF!+#REF!+#REF!+#REF!</f>
        <v>#REF!</v>
      </c>
      <c r="AH9" s="224"/>
    </row>
    <row r="10" spans="1:34" ht="60.75" hidden="1" x14ac:dyDescent="0.3">
      <c r="A10" s="225" t="s">
        <v>64</v>
      </c>
      <c r="B10" s="379"/>
      <c r="C10" s="222" t="e">
        <f>#REF!+#REF!+#REF!+#REF!+#REF!+#REF!+#REF!+#REF!+#REF!+#REF!+#REF!+#REF!+#REF!</f>
        <v>#REF!</v>
      </c>
      <c r="D10" s="222" t="e">
        <f>#REF!+#REF!+#REF!+#REF!+#REF!+#REF!+#REF!+#REF!+#REF!+#REF!+#REF!+#REF!+#REF!</f>
        <v>#REF!</v>
      </c>
      <c r="E10" s="222" t="e">
        <f>#REF!+#REF!+#REF!+#REF!+#REF!+#REF!+#REF!+#REF!+#REF!+#REF!+#REF!+#REF!+#REF!</f>
        <v>#REF!</v>
      </c>
      <c r="F10" s="222" t="e">
        <f>#REF!+#REF!+#REF!+#REF!+#REF!+#REF!+#REF!+#REF!+#REF!+#REF!+#REF!+#REF!+#REF!</f>
        <v>#REF!</v>
      </c>
      <c r="G10" s="517" t="e">
        <f>#REF!+#REF!+#REF!+#REF!+#REF!+#REF!+#REF!+#REF!+#REF!+#REF!+#REF!+#REF!+#REF!</f>
        <v>#REF!</v>
      </c>
      <c r="H10" s="222" t="e">
        <f>#REF!+#REF!+#REF!+#REF!+#REF!+#REF!+#REF!+#REF!+#REF!+#REF!+#REF!+#REF!+#REF!</f>
        <v>#REF!</v>
      </c>
      <c r="I10" s="222" t="e">
        <f>#REF!+#REF!+#REF!+#REF!+#REF!+#REF!+#REF!+#REF!+#REF!+#REF!+#REF!+#REF!+#REF!</f>
        <v>#REF!</v>
      </c>
      <c r="J10" s="222" t="e">
        <f>#REF!+#REF!+#REF!+#REF!+#REF!+#REF!+#REF!+#REF!+#REF!+#REF!+#REF!+#REF!+#REF!</f>
        <v>#REF!</v>
      </c>
      <c r="K10" s="222" t="e">
        <f>#REF!+#REF!+#REF!+#REF!+#REF!+#REF!+#REF!+#REF!+#REF!+#REF!+#REF!+#REF!+#REF!</f>
        <v>#REF!</v>
      </c>
      <c r="L10" s="222" t="e">
        <f>#REF!+#REF!+#REF!+#REF!+#REF!+#REF!+#REF!+#REF!+#REF!+#REF!+#REF!+#REF!+#REF!</f>
        <v>#REF!</v>
      </c>
      <c r="M10" s="222" t="e">
        <f>#REF!+#REF!+#REF!+#REF!+#REF!+#REF!+#REF!+#REF!+#REF!+#REF!+#REF!+#REF!+#REF!</f>
        <v>#REF!</v>
      </c>
      <c r="N10" s="222" t="e">
        <f>#REF!+#REF!+#REF!+#REF!+#REF!+#REF!+#REF!+#REF!+#REF!+#REF!+#REF!+#REF!+#REF!</f>
        <v>#REF!</v>
      </c>
      <c r="O10" s="222"/>
      <c r="P10" s="222"/>
      <c r="Q10" s="222"/>
      <c r="R10" s="222" t="e">
        <f>#REF!+#REF!+#REF!+#REF!+#REF!+#REF!+#REF!+#REF!+#REF!+#REF!+#REF!+#REF!+#REF!</f>
        <v>#REF!</v>
      </c>
      <c r="S10" s="222"/>
      <c r="T10" s="222" t="e">
        <f>#REF!+#REF!+#REF!+#REF!+#REF!+#REF!+#REF!+#REF!+#REF!+#REF!+#REF!+#REF!+#REF!</f>
        <v>#REF!</v>
      </c>
      <c r="U10" s="222"/>
      <c r="V10" s="222" t="e">
        <f>#REF!+#REF!+#REF!+#REF!+#REF!+#REF!+#REF!+#REF!+#REF!+#REF!+#REF!+#REF!+#REF!</f>
        <v>#REF!</v>
      </c>
      <c r="W10" s="222" t="e">
        <f>#REF!+#REF!+#REF!+#REF!+#REF!+#REF!+#REF!+#REF!+#REF!+#REF!+#REF!+#REF!+#REF!</f>
        <v>#REF!</v>
      </c>
      <c r="X10" s="222" t="e">
        <f>#REF!+#REF!+#REF!+#REF!+#REF!+#REF!+#REF!+#REF!+#REF!+#REF!+#REF!+#REF!+#REF!</f>
        <v>#REF!</v>
      </c>
      <c r="Y10" s="222" t="e">
        <f>#REF!+#REF!+#REF!+#REF!+#REF!+#REF!+#REF!+#REF!+#REF!+#REF!+#REF!+#REF!+#REF!</f>
        <v>#REF!</v>
      </c>
      <c r="Z10" s="222"/>
      <c r="AA10" s="222"/>
      <c r="AB10" s="223" t="e">
        <f>#REF!+#REF!+#REF!+#REF!+#REF!+#REF!+#REF!+#REF!+#REF!+#REF!+#REF!+#REF!+#REF!</f>
        <v>#REF!</v>
      </c>
      <c r="AC10" s="308" t="e">
        <f>#REF!+#REF!+#REF!+#REF!+#REF!+#REF!+#REF!+#REF!+#REF!+#REF!+#REF!+#REF!+#REF!</f>
        <v>#REF!</v>
      </c>
      <c r="AD10" s="222"/>
      <c r="AE10" s="222" t="e">
        <f>#REF!+#REF!+#REF!+#REF!+#REF!+#REF!+#REF!+#REF!+#REF!+#REF!+#REF!+#REF!+#REF!</f>
        <v>#REF!</v>
      </c>
      <c r="AF10" s="222" t="e">
        <f>#REF!+#REF!+#REF!+#REF!+#REF!+#REF!+#REF!+#REF!+#REF!+#REF!+#REF!+#REF!+#REF!</f>
        <v>#REF!</v>
      </c>
      <c r="AG10" s="222" t="e">
        <f>#REF!+#REF!+#REF!+#REF!+#REF!+#REF!+#REF!+#REF!+#REF!+#REF!+#REF!+#REF!+#REF!</f>
        <v>#REF!</v>
      </c>
      <c r="AH10" s="224"/>
    </row>
    <row r="11" spans="1:34" hidden="1" x14ac:dyDescent="0.3">
      <c r="A11" s="221" t="s">
        <v>65</v>
      </c>
      <c r="B11" s="378"/>
      <c r="C11" s="222" t="e">
        <f>#REF!+#REF!+#REF!+#REF!+#REF!+#REF!+#REF!+#REF!+#REF!+#REF!+#REF!+#REF!+#REF!</f>
        <v>#REF!</v>
      </c>
      <c r="D11" s="222" t="e">
        <f>#REF!+#REF!+#REF!+#REF!+#REF!+#REF!+#REF!+#REF!+#REF!+#REF!+#REF!+#REF!+#REF!</f>
        <v>#REF!</v>
      </c>
      <c r="E11" s="222" t="e">
        <f>#REF!+#REF!+#REF!+#REF!+#REF!+#REF!+#REF!+#REF!+#REF!+#REF!+#REF!+#REF!+#REF!</f>
        <v>#REF!</v>
      </c>
      <c r="F11" s="222" t="e">
        <f>#REF!+#REF!+#REF!+#REF!+#REF!+#REF!+#REF!+#REF!+#REF!+#REF!+#REF!+#REF!+#REF!</f>
        <v>#REF!</v>
      </c>
      <c r="G11" s="517" t="e">
        <f>#REF!+#REF!+#REF!+#REF!+#REF!+#REF!+#REF!+#REF!+#REF!+#REF!+#REF!+#REF!+#REF!</f>
        <v>#REF!</v>
      </c>
      <c r="H11" s="222" t="e">
        <f>#REF!+#REF!+#REF!+#REF!+#REF!+#REF!+#REF!+#REF!+#REF!+#REF!+#REF!+#REF!+#REF!</f>
        <v>#REF!</v>
      </c>
      <c r="I11" s="222" t="e">
        <f>#REF!+#REF!+#REF!+#REF!+#REF!+#REF!+#REF!+#REF!+#REF!+#REF!+#REF!+#REF!+#REF!</f>
        <v>#REF!</v>
      </c>
      <c r="J11" s="222" t="e">
        <f>#REF!+#REF!+#REF!+#REF!+#REF!+#REF!+#REF!+#REF!+#REF!+#REF!+#REF!+#REF!+#REF!</f>
        <v>#REF!</v>
      </c>
      <c r="K11" s="222" t="e">
        <f>#REF!+#REF!+#REF!+#REF!+#REF!+#REF!+#REF!+#REF!+#REF!+#REF!+#REF!+#REF!+#REF!</f>
        <v>#REF!</v>
      </c>
      <c r="L11" s="222" t="e">
        <f>#REF!+#REF!+#REF!+#REF!+#REF!+#REF!+#REF!+#REF!+#REF!+#REF!+#REF!+#REF!+#REF!</f>
        <v>#REF!</v>
      </c>
      <c r="M11" s="222" t="e">
        <f>#REF!+#REF!+#REF!+#REF!+#REF!+#REF!+#REF!+#REF!+#REF!+#REF!+#REF!+#REF!+#REF!</f>
        <v>#REF!</v>
      </c>
      <c r="N11" s="222" t="e">
        <f>#REF!+#REF!+#REF!+#REF!+#REF!+#REF!+#REF!+#REF!+#REF!+#REF!+#REF!+#REF!+#REF!</f>
        <v>#REF!</v>
      </c>
      <c r="O11" s="222"/>
      <c r="P11" s="222"/>
      <c r="Q11" s="222"/>
      <c r="R11" s="222" t="e">
        <f>#REF!+#REF!+#REF!+#REF!+#REF!+#REF!+#REF!+#REF!+#REF!+#REF!+#REF!+#REF!+#REF!</f>
        <v>#REF!</v>
      </c>
      <c r="S11" s="222"/>
      <c r="T11" s="222" t="e">
        <f>#REF!+#REF!+#REF!+#REF!+#REF!+#REF!+#REF!+#REF!+#REF!+#REF!+#REF!+#REF!+#REF!</f>
        <v>#REF!</v>
      </c>
      <c r="U11" s="222"/>
      <c r="V11" s="222" t="e">
        <f>#REF!+#REF!+#REF!+#REF!+#REF!+#REF!+#REF!+#REF!+#REF!+#REF!+#REF!+#REF!+#REF!</f>
        <v>#REF!</v>
      </c>
      <c r="W11" s="222" t="e">
        <f>#REF!+#REF!+#REF!+#REF!+#REF!+#REF!+#REF!+#REF!+#REF!+#REF!+#REF!+#REF!+#REF!</f>
        <v>#REF!</v>
      </c>
      <c r="X11" s="222" t="e">
        <f>#REF!+#REF!+#REF!+#REF!+#REF!+#REF!+#REF!+#REF!+#REF!+#REF!+#REF!+#REF!+#REF!</f>
        <v>#REF!</v>
      </c>
      <c r="Y11" s="222" t="e">
        <f>#REF!+#REF!+#REF!+#REF!+#REF!+#REF!+#REF!+#REF!+#REF!+#REF!+#REF!+#REF!+#REF!</f>
        <v>#REF!</v>
      </c>
      <c r="Z11" s="222"/>
      <c r="AA11" s="222"/>
      <c r="AB11" s="223" t="e">
        <f>#REF!+#REF!+#REF!+#REF!+#REF!+#REF!+#REF!+#REF!+#REF!+#REF!+#REF!+#REF!+#REF!</f>
        <v>#REF!</v>
      </c>
      <c r="AC11" s="308" t="e">
        <f>#REF!+#REF!+#REF!+#REF!+#REF!+#REF!+#REF!+#REF!+#REF!+#REF!+#REF!+#REF!+#REF!</f>
        <v>#REF!</v>
      </c>
      <c r="AD11" s="222"/>
      <c r="AE11" s="222" t="e">
        <f>#REF!+#REF!+#REF!+#REF!+#REF!+#REF!+#REF!+#REF!+#REF!+#REF!+#REF!+#REF!+#REF!</f>
        <v>#REF!</v>
      </c>
      <c r="AF11" s="222" t="e">
        <f>#REF!+#REF!+#REF!+#REF!+#REF!+#REF!+#REF!+#REF!+#REF!+#REF!+#REF!+#REF!+#REF!</f>
        <v>#REF!</v>
      </c>
      <c r="AG11" s="222" t="e">
        <f>#REF!+#REF!+#REF!+#REF!+#REF!+#REF!+#REF!+#REF!+#REF!+#REF!+#REF!+#REF!+#REF!</f>
        <v>#REF!</v>
      </c>
    </row>
    <row r="12" spans="1:34" ht="60.75" hidden="1" x14ac:dyDescent="0.3">
      <c r="A12" s="225" t="s">
        <v>63</v>
      </c>
      <c r="B12" s="379"/>
      <c r="C12" s="222" t="e">
        <f>#REF!+#REF!+#REF!+#REF!+#REF!+#REF!+#REF!+#REF!+#REF!+#REF!+#REF!+#REF!+#REF!</f>
        <v>#REF!</v>
      </c>
      <c r="D12" s="222" t="e">
        <f>#REF!+#REF!+#REF!+#REF!+#REF!+#REF!+#REF!+#REF!+#REF!+#REF!+#REF!+#REF!+#REF!</f>
        <v>#REF!</v>
      </c>
      <c r="E12" s="222" t="e">
        <f>#REF!+#REF!+#REF!+#REF!+#REF!+#REF!+#REF!+#REF!+#REF!+#REF!+#REF!+#REF!+#REF!</f>
        <v>#REF!</v>
      </c>
      <c r="F12" s="222" t="e">
        <f>#REF!+#REF!+#REF!+#REF!+#REF!+#REF!+#REF!+#REF!+#REF!+#REF!+#REF!+#REF!+#REF!</f>
        <v>#REF!</v>
      </c>
      <c r="G12" s="517" t="e">
        <f>#REF!+#REF!+#REF!+#REF!+#REF!+#REF!+#REF!+#REF!+#REF!+#REF!+#REF!+#REF!+#REF!</f>
        <v>#REF!</v>
      </c>
      <c r="H12" s="222" t="e">
        <f>#REF!+#REF!+#REF!+#REF!+#REF!+#REF!+#REF!+#REF!+#REF!+#REF!+#REF!+#REF!+#REF!</f>
        <v>#REF!</v>
      </c>
      <c r="I12" s="222" t="e">
        <f>#REF!+#REF!+#REF!+#REF!+#REF!+#REF!+#REF!+#REF!+#REF!+#REF!+#REF!+#REF!+#REF!</f>
        <v>#REF!</v>
      </c>
      <c r="J12" s="222" t="e">
        <f>#REF!+#REF!+#REF!+#REF!+#REF!+#REF!+#REF!+#REF!+#REF!+#REF!+#REF!+#REF!+#REF!</f>
        <v>#REF!</v>
      </c>
      <c r="K12" s="222" t="e">
        <f>#REF!+#REF!+#REF!+#REF!+#REF!+#REF!+#REF!+#REF!+#REF!+#REF!+#REF!+#REF!+#REF!</f>
        <v>#REF!</v>
      </c>
      <c r="L12" s="222" t="e">
        <f>#REF!+#REF!+#REF!+#REF!+#REF!+#REF!+#REF!+#REF!+#REF!+#REF!+#REF!+#REF!+#REF!</f>
        <v>#REF!</v>
      </c>
      <c r="M12" s="222" t="e">
        <f>#REF!+#REF!+#REF!+#REF!+#REF!+#REF!+#REF!+#REF!+#REF!+#REF!+#REF!+#REF!+#REF!</f>
        <v>#REF!</v>
      </c>
      <c r="N12" s="222" t="e">
        <f>#REF!+#REF!+#REF!+#REF!+#REF!+#REF!+#REF!+#REF!+#REF!+#REF!+#REF!+#REF!+#REF!</f>
        <v>#REF!</v>
      </c>
      <c r="O12" s="222"/>
      <c r="P12" s="222"/>
      <c r="Q12" s="222"/>
      <c r="R12" s="222" t="e">
        <f>#REF!+#REF!+#REF!+#REF!+#REF!+#REF!+#REF!+#REF!+#REF!+#REF!+#REF!+#REF!+#REF!</f>
        <v>#REF!</v>
      </c>
      <c r="S12" s="222"/>
      <c r="T12" s="222" t="e">
        <f>#REF!+#REF!+#REF!+#REF!+#REF!+#REF!+#REF!+#REF!+#REF!+#REF!+#REF!+#REF!+#REF!</f>
        <v>#REF!</v>
      </c>
      <c r="U12" s="222"/>
      <c r="V12" s="222" t="e">
        <f>#REF!+#REF!+#REF!+#REF!+#REF!+#REF!+#REF!+#REF!+#REF!+#REF!+#REF!+#REF!+#REF!</f>
        <v>#REF!</v>
      </c>
      <c r="W12" s="222" t="e">
        <f>#REF!+#REF!+#REF!+#REF!+#REF!+#REF!+#REF!+#REF!+#REF!+#REF!+#REF!+#REF!+#REF!</f>
        <v>#REF!</v>
      </c>
      <c r="X12" s="222" t="e">
        <f>#REF!+#REF!+#REF!+#REF!+#REF!+#REF!+#REF!+#REF!+#REF!+#REF!+#REF!+#REF!+#REF!</f>
        <v>#REF!</v>
      </c>
      <c r="Y12" s="222" t="e">
        <f>#REF!+#REF!+#REF!+#REF!+#REF!+#REF!+#REF!+#REF!+#REF!+#REF!+#REF!+#REF!+#REF!</f>
        <v>#REF!</v>
      </c>
      <c r="Z12" s="222"/>
      <c r="AA12" s="222"/>
      <c r="AB12" s="223" t="e">
        <f>#REF!+#REF!+#REF!+#REF!+#REF!+#REF!+#REF!+#REF!+#REF!+#REF!+#REF!+#REF!+#REF!</f>
        <v>#REF!</v>
      </c>
      <c r="AC12" s="308" t="e">
        <f>#REF!+#REF!+#REF!+#REF!+#REF!+#REF!+#REF!+#REF!+#REF!+#REF!+#REF!+#REF!+#REF!</f>
        <v>#REF!</v>
      </c>
      <c r="AD12" s="222"/>
      <c r="AE12" s="222" t="e">
        <f>#REF!+#REF!+#REF!+#REF!+#REF!+#REF!+#REF!+#REF!+#REF!+#REF!+#REF!+#REF!+#REF!</f>
        <v>#REF!</v>
      </c>
      <c r="AF12" s="222" t="e">
        <f>#REF!+#REF!+#REF!+#REF!+#REF!+#REF!+#REF!+#REF!+#REF!+#REF!+#REF!+#REF!+#REF!</f>
        <v>#REF!</v>
      </c>
      <c r="AG12" s="222" t="e">
        <f>#REF!+#REF!+#REF!+#REF!+#REF!+#REF!+#REF!+#REF!+#REF!+#REF!+#REF!+#REF!+#REF!</f>
        <v>#REF!</v>
      </c>
    </row>
    <row r="13" spans="1:34" ht="60.75" hidden="1" x14ac:dyDescent="0.3">
      <c r="A13" s="225" t="s">
        <v>64</v>
      </c>
      <c r="B13" s="379"/>
      <c r="C13" s="222" t="e">
        <f>#REF!+#REF!+#REF!+#REF!+#REF!+#REF!+#REF!+#REF!+#REF!+#REF!+#REF!+#REF!+#REF!</f>
        <v>#REF!</v>
      </c>
      <c r="D13" s="222" t="e">
        <f>#REF!+#REF!+#REF!+#REF!+#REF!+#REF!+#REF!+#REF!+#REF!+#REF!+#REF!+#REF!+#REF!</f>
        <v>#REF!</v>
      </c>
      <c r="E13" s="222" t="e">
        <f>#REF!+#REF!+#REF!+#REF!+#REF!+#REF!+#REF!+#REF!+#REF!+#REF!+#REF!+#REF!+#REF!</f>
        <v>#REF!</v>
      </c>
      <c r="F13" s="222" t="e">
        <f>#REF!+#REF!+#REF!+#REF!+#REF!+#REF!+#REF!+#REF!+#REF!+#REF!+#REF!+#REF!+#REF!</f>
        <v>#REF!</v>
      </c>
      <c r="G13" s="517" t="e">
        <f>#REF!+#REF!+#REF!+#REF!+#REF!+#REF!+#REF!+#REF!+#REF!+#REF!+#REF!+#REF!+#REF!</f>
        <v>#REF!</v>
      </c>
      <c r="H13" s="222" t="e">
        <f>#REF!+#REF!+#REF!+#REF!+#REF!+#REF!+#REF!+#REF!+#REF!+#REF!+#REF!+#REF!+#REF!</f>
        <v>#REF!</v>
      </c>
      <c r="I13" s="222" t="e">
        <f>#REF!+#REF!+#REF!+#REF!+#REF!+#REF!+#REF!+#REF!+#REF!+#REF!+#REF!+#REF!+#REF!</f>
        <v>#REF!</v>
      </c>
      <c r="J13" s="222" t="e">
        <f>#REF!+#REF!+#REF!+#REF!+#REF!+#REF!+#REF!+#REF!+#REF!+#REF!+#REF!+#REF!+#REF!</f>
        <v>#REF!</v>
      </c>
      <c r="K13" s="222" t="e">
        <f>#REF!+#REF!+#REF!+#REF!+#REF!+#REF!+#REF!+#REF!+#REF!+#REF!+#REF!+#REF!+#REF!</f>
        <v>#REF!</v>
      </c>
      <c r="L13" s="222" t="e">
        <f>#REF!+#REF!+#REF!+#REF!+#REF!+#REF!+#REF!+#REF!+#REF!+#REF!+#REF!+#REF!+#REF!</f>
        <v>#REF!</v>
      </c>
      <c r="M13" s="222" t="e">
        <f>#REF!+#REF!+#REF!+#REF!+#REF!+#REF!+#REF!+#REF!+#REF!+#REF!+#REF!+#REF!+#REF!</f>
        <v>#REF!</v>
      </c>
      <c r="N13" s="222" t="e">
        <f>#REF!+#REF!+#REF!+#REF!+#REF!+#REF!+#REF!+#REF!+#REF!+#REF!+#REF!+#REF!+#REF!</f>
        <v>#REF!</v>
      </c>
      <c r="O13" s="222"/>
      <c r="P13" s="222"/>
      <c r="Q13" s="222"/>
      <c r="R13" s="222" t="e">
        <f>#REF!+#REF!+#REF!+#REF!+#REF!+#REF!+#REF!+#REF!+#REF!+#REF!+#REF!+#REF!+#REF!</f>
        <v>#REF!</v>
      </c>
      <c r="S13" s="222"/>
      <c r="T13" s="222" t="e">
        <f>#REF!+#REF!+#REF!+#REF!+#REF!+#REF!+#REF!+#REF!+#REF!+#REF!+#REF!+#REF!+#REF!</f>
        <v>#REF!</v>
      </c>
      <c r="U13" s="222"/>
      <c r="V13" s="222" t="e">
        <f>#REF!+#REF!+#REF!+#REF!+#REF!+#REF!+#REF!+#REF!+#REF!+#REF!+#REF!+#REF!+#REF!</f>
        <v>#REF!</v>
      </c>
      <c r="W13" s="222" t="e">
        <f>#REF!+#REF!+#REF!+#REF!+#REF!+#REF!+#REF!+#REF!+#REF!+#REF!+#REF!+#REF!+#REF!</f>
        <v>#REF!</v>
      </c>
      <c r="X13" s="222" t="e">
        <f>#REF!+#REF!+#REF!+#REF!+#REF!+#REF!+#REF!+#REF!+#REF!+#REF!+#REF!+#REF!+#REF!</f>
        <v>#REF!</v>
      </c>
      <c r="Y13" s="222" t="e">
        <f>#REF!+#REF!+#REF!+#REF!+#REF!+#REF!+#REF!+#REF!+#REF!+#REF!+#REF!+#REF!+#REF!</f>
        <v>#REF!</v>
      </c>
      <c r="Z13" s="222"/>
      <c r="AA13" s="222"/>
      <c r="AB13" s="223" t="e">
        <f>#REF!+#REF!+#REF!+#REF!+#REF!+#REF!+#REF!+#REF!+#REF!+#REF!+#REF!+#REF!+#REF!</f>
        <v>#REF!</v>
      </c>
      <c r="AC13" s="308" t="e">
        <f>#REF!+#REF!+#REF!+#REF!+#REF!+#REF!+#REF!+#REF!+#REF!+#REF!+#REF!+#REF!+#REF!</f>
        <v>#REF!</v>
      </c>
      <c r="AD13" s="222"/>
      <c r="AE13" s="222" t="e">
        <f>#REF!+#REF!+#REF!+#REF!+#REF!+#REF!+#REF!+#REF!+#REF!+#REF!+#REF!+#REF!+#REF!</f>
        <v>#REF!</v>
      </c>
      <c r="AF13" s="222" t="e">
        <f>#REF!+#REF!+#REF!+#REF!+#REF!+#REF!+#REF!+#REF!+#REF!+#REF!+#REF!+#REF!+#REF!</f>
        <v>#REF!</v>
      </c>
      <c r="AG13" s="222" t="e">
        <f>#REF!+#REF!+#REF!+#REF!+#REF!+#REF!+#REF!+#REF!+#REF!+#REF!+#REF!+#REF!+#REF!</f>
        <v>#REF!</v>
      </c>
    </row>
    <row r="14" spans="1:34" hidden="1" x14ac:dyDescent="0.3">
      <c r="A14" s="221" t="s">
        <v>66</v>
      </c>
      <c r="B14" s="378"/>
      <c r="C14" s="222" t="e">
        <f>#REF!+#REF!+#REF!+#REF!+#REF!+#REF!+#REF!+#REF!+#REF!+#REF!+#REF!+#REF!+#REF!</f>
        <v>#REF!</v>
      </c>
      <c r="D14" s="222" t="e">
        <f>#REF!+#REF!+#REF!+#REF!+#REF!+#REF!+#REF!+#REF!+#REF!+#REF!+#REF!+#REF!+#REF!</f>
        <v>#REF!</v>
      </c>
      <c r="E14" s="222" t="e">
        <f>#REF!+#REF!+#REF!+#REF!+#REF!+#REF!+#REF!+#REF!+#REF!+#REF!+#REF!+#REF!+#REF!</f>
        <v>#REF!</v>
      </c>
      <c r="F14" s="222" t="e">
        <f>#REF!+#REF!+#REF!+#REF!+#REF!+#REF!+#REF!+#REF!+#REF!+#REF!+#REF!+#REF!+#REF!</f>
        <v>#REF!</v>
      </c>
      <c r="G14" s="517" t="e">
        <f>#REF!+#REF!+#REF!+#REF!+#REF!+#REF!+#REF!+#REF!+#REF!+#REF!+#REF!+#REF!+#REF!</f>
        <v>#REF!</v>
      </c>
      <c r="H14" s="222" t="e">
        <f>#REF!+#REF!+#REF!+#REF!+#REF!+#REF!+#REF!+#REF!+#REF!+#REF!+#REF!+#REF!+#REF!</f>
        <v>#REF!</v>
      </c>
      <c r="I14" s="222" t="e">
        <f>#REF!+#REF!+#REF!+#REF!+#REF!+#REF!+#REF!+#REF!+#REF!+#REF!+#REF!+#REF!+#REF!</f>
        <v>#REF!</v>
      </c>
      <c r="J14" s="222" t="e">
        <f>#REF!+#REF!+#REF!+#REF!+#REF!+#REF!+#REF!+#REF!+#REF!+#REF!+#REF!+#REF!+#REF!</f>
        <v>#REF!</v>
      </c>
      <c r="K14" s="222" t="e">
        <f>#REF!+#REF!+#REF!+#REF!+#REF!+#REF!+#REF!+#REF!+#REF!+#REF!+#REF!+#REF!+#REF!</f>
        <v>#REF!</v>
      </c>
      <c r="L14" s="222" t="e">
        <f>#REF!+#REF!+#REF!+#REF!+#REF!+#REF!+#REF!+#REF!+#REF!+#REF!+#REF!+#REF!+#REF!</f>
        <v>#REF!</v>
      </c>
      <c r="M14" s="222" t="e">
        <f>#REF!+#REF!+#REF!+#REF!+#REF!+#REF!+#REF!+#REF!+#REF!+#REF!+#REF!+#REF!+#REF!</f>
        <v>#REF!</v>
      </c>
      <c r="N14" s="222" t="e">
        <f>#REF!+#REF!+#REF!+#REF!+#REF!+#REF!+#REF!+#REF!+#REF!+#REF!+#REF!+#REF!+#REF!</f>
        <v>#REF!</v>
      </c>
      <c r="O14" s="222"/>
      <c r="P14" s="222"/>
      <c r="Q14" s="222"/>
      <c r="R14" s="222" t="e">
        <f>#REF!+#REF!+#REF!+#REF!+#REF!+#REF!+#REF!+#REF!+#REF!+#REF!+#REF!+#REF!+#REF!</f>
        <v>#REF!</v>
      </c>
      <c r="S14" s="222"/>
      <c r="T14" s="222" t="e">
        <f>#REF!+#REF!+#REF!+#REF!+#REF!+#REF!+#REF!+#REF!+#REF!+#REF!+#REF!+#REF!+#REF!</f>
        <v>#REF!</v>
      </c>
      <c r="U14" s="222"/>
      <c r="V14" s="222" t="e">
        <f>#REF!+#REF!+#REF!+#REF!+#REF!+#REF!+#REF!+#REF!+#REF!+#REF!+#REF!+#REF!+#REF!</f>
        <v>#REF!</v>
      </c>
      <c r="W14" s="222" t="e">
        <f>#REF!+#REF!+#REF!+#REF!+#REF!+#REF!+#REF!+#REF!+#REF!+#REF!+#REF!+#REF!+#REF!</f>
        <v>#REF!</v>
      </c>
      <c r="X14" s="222" t="e">
        <f>#REF!+#REF!+#REF!+#REF!+#REF!+#REF!+#REF!+#REF!+#REF!+#REF!+#REF!+#REF!+#REF!</f>
        <v>#REF!</v>
      </c>
      <c r="Y14" s="222" t="e">
        <f>#REF!+#REF!+#REF!+#REF!+#REF!+#REF!+#REF!+#REF!+#REF!+#REF!+#REF!+#REF!+#REF!</f>
        <v>#REF!</v>
      </c>
      <c r="Z14" s="222"/>
      <c r="AA14" s="222"/>
      <c r="AB14" s="223" t="e">
        <f>#REF!+#REF!+#REF!+#REF!+#REF!+#REF!+#REF!+#REF!+#REF!+#REF!+#REF!+#REF!+#REF!</f>
        <v>#REF!</v>
      </c>
      <c r="AC14" s="308" t="e">
        <f>#REF!+#REF!+#REF!+#REF!+#REF!+#REF!+#REF!+#REF!+#REF!+#REF!+#REF!+#REF!+#REF!</f>
        <v>#REF!</v>
      </c>
      <c r="AD14" s="222"/>
      <c r="AE14" s="222" t="e">
        <f>#REF!+#REF!+#REF!+#REF!+#REF!+#REF!+#REF!+#REF!+#REF!+#REF!+#REF!+#REF!+#REF!</f>
        <v>#REF!</v>
      </c>
      <c r="AF14" s="222" t="e">
        <f>#REF!+#REF!+#REF!+#REF!+#REF!+#REF!+#REF!+#REF!+#REF!+#REF!+#REF!+#REF!+#REF!</f>
        <v>#REF!</v>
      </c>
      <c r="AG14" s="222" t="e">
        <f>#REF!+#REF!+#REF!+#REF!+#REF!+#REF!+#REF!+#REF!+#REF!+#REF!+#REF!+#REF!+#REF!</f>
        <v>#REF!</v>
      </c>
    </row>
    <row r="15" spans="1:34" ht="60.75" hidden="1" x14ac:dyDescent="0.3">
      <c r="A15" s="225" t="s">
        <v>63</v>
      </c>
      <c r="B15" s="379"/>
      <c r="C15" s="222" t="e">
        <f>#REF!+#REF!+#REF!+#REF!+#REF!+#REF!+#REF!+#REF!+#REF!+#REF!+#REF!+#REF!+#REF!</f>
        <v>#REF!</v>
      </c>
      <c r="D15" s="222" t="e">
        <f>#REF!+#REF!+#REF!+#REF!+#REF!+#REF!+#REF!+#REF!+#REF!+#REF!+#REF!+#REF!+#REF!</f>
        <v>#REF!</v>
      </c>
      <c r="E15" s="222" t="e">
        <f>#REF!+#REF!+#REF!+#REF!+#REF!+#REF!+#REF!+#REF!+#REF!+#REF!+#REF!+#REF!+#REF!</f>
        <v>#REF!</v>
      </c>
      <c r="F15" s="222" t="e">
        <f>#REF!+#REF!+#REF!+#REF!+#REF!+#REF!+#REF!+#REF!+#REF!+#REF!+#REF!+#REF!+#REF!</f>
        <v>#REF!</v>
      </c>
      <c r="G15" s="517" t="e">
        <f>#REF!+#REF!+#REF!+#REF!+#REF!+#REF!+#REF!+#REF!+#REF!+#REF!+#REF!+#REF!+#REF!</f>
        <v>#REF!</v>
      </c>
      <c r="H15" s="222" t="e">
        <f>#REF!+#REF!+#REF!+#REF!+#REF!+#REF!+#REF!+#REF!+#REF!+#REF!+#REF!+#REF!+#REF!</f>
        <v>#REF!</v>
      </c>
      <c r="I15" s="222" t="e">
        <f>#REF!+#REF!+#REF!+#REF!+#REF!+#REF!+#REF!+#REF!+#REF!+#REF!+#REF!+#REF!+#REF!</f>
        <v>#REF!</v>
      </c>
      <c r="J15" s="222" t="e">
        <f>#REF!+#REF!+#REF!+#REF!+#REF!+#REF!+#REF!+#REF!+#REF!+#REF!+#REF!+#REF!+#REF!</f>
        <v>#REF!</v>
      </c>
      <c r="K15" s="222" t="e">
        <f>#REF!+#REF!+#REF!+#REF!+#REF!+#REF!+#REF!+#REF!+#REF!+#REF!+#REF!+#REF!+#REF!</f>
        <v>#REF!</v>
      </c>
      <c r="L15" s="222" t="e">
        <f>#REF!+#REF!+#REF!+#REF!+#REF!+#REF!+#REF!+#REF!+#REF!+#REF!+#REF!+#REF!+#REF!</f>
        <v>#REF!</v>
      </c>
      <c r="M15" s="222" t="e">
        <f>#REF!+#REF!+#REF!+#REF!+#REF!+#REF!+#REF!+#REF!+#REF!+#REF!+#REF!+#REF!+#REF!</f>
        <v>#REF!</v>
      </c>
      <c r="N15" s="222" t="e">
        <f>#REF!+#REF!+#REF!+#REF!+#REF!+#REF!+#REF!+#REF!+#REF!+#REF!+#REF!+#REF!+#REF!</f>
        <v>#REF!</v>
      </c>
      <c r="O15" s="222"/>
      <c r="P15" s="222"/>
      <c r="Q15" s="222"/>
      <c r="R15" s="222" t="e">
        <f>#REF!+#REF!+#REF!+#REF!+#REF!+#REF!+#REF!+#REF!+#REF!+#REF!+#REF!+#REF!+#REF!</f>
        <v>#REF!</v>
      </c>
      <c r="S15" s="222"/>
      <c r="T15" s="222" t="e">
        <f>#REF!+#REF!+#REF!+#REF!+#REF!+#REF!+#REF!+#REF!+#REF!+#REF!+#REF!+#REF!+#REF!</f>
        <v>#REF!</v>
      </c>
      <c r="U15" s="222"/>
      <c r="V15" s="222" t="e">
        <f>#REF!+#REF!+#REF!+#REF!+#REF!+#REF!+#REF!+#REF!+#REF!+#REF!+#REF!+#REF!+#REF!</f>
        <v>#REF!</v>
      </c>
      <c r="W15" s="222" t="e">
        <f>#REF!+#REF!+#REF!+#REF!+#REF!+#REF!+#REF!+#REF!+#REF!+#REF!+#REF!+#REF!+#REF!</f>
        <v>#REF!</v>
      </c>
      <c r="X15" s="222" t="e">
        <f>#REF!+#REF!+#REF!+#REF!+#REF!+#REF!+#REF!+#REF!+#REF!+#REF!+#REF!+#REF!+#REF!</f>
        <v>#REF!</v>
      </c>
      <c r="Y15" s="222" t="e">
        <f>#REF!+#REF!+#REF!+#REF!+#REF!+#REF!+#REF!+#REF!+#REF!+#REF!+#REF!+#REF!+#REF!</f>
        <v>#REF!</v>
      </c>
      <c r="Z15" s="222"/>
      <c r="AA15" s="222"/>
      <c r="AB15" s="223" t="e">
        <f>#REF!+#REF!+#REF!+#REF!+#REF!+#REF!+#REF!+#REF!+#REF!+#REF!+#REF!+#REF!+#REF!</f>
        <v>#REF!</v>
      </c>
      <c r="AC15" s="308" t="e">
        <f>#REF!+#REF!+#REF!+#REF!+#REF!+#REF!+#REF!+#REF!+#REF!+#REF!+#REF!+#REF!+#REF!</f>
        <v>#REF!</v>
      </c>
      <c r="AD15" s="222"/>
      <c r="AE15" s="222" t="e">
        <f>#REF!+#REF!+#REF!+#REF!+#REF!+#REF!+#REF!+#REF!+#REF!+#REF!+#REF!+#REF!+#REF!</f>
        <v>#REF!</v>
      </c>
      <c r="AF15" s="222" t="e">
        <f>#REF!+#REF!+#REF!+#REF!+#REF!+#REF!+#REF!+#REF!+#REF!+#REF!+#REF!+#REF!+#REF!</f>
        <v>#REF!</v>
      </c>
      <c r="AG15" s="222" t="e">
        <f>#REF!+#REF!+#REF!+#REF!+#REF!+#REF!+#REF!+#REF!+#REF!+#REF!+#REF!+#REF!+#REF!</f>
        <v>#REF!</v>
      </c>
    </row>
    <row r="16" spans="1:34" ht="60.75" hidden="1" x14ac:dyDescent="0.3">
      <c r="A16" s="225" t="s">
        <v>64</v>
      </c>
      <c r="B16" s="379"/>
      <c r="C16" s="222" t="e">
        <f>#REF!+#REF!+#REF!+#REF!+#REF!+#REF!+#REF!+#REF!+#REF!+#REF!+#REF!+#REF!+#REF!</f>
        <v>#REF!</v>
      </c>
      <c r="D16" s="222" t="e">
        <f>#REF!+#REF!+#REF!+#REF!+#REF!+#REF!+#REF!+#REF!+#REF!+#REF!+#REF!+#REF!+#REF!</f>
        <v>#REF!</v>
      </c>
      <c r="E16" s="222" t="e">
        <f>#REF!+#REF!+#REF!+#REF!+#REF!+#REF!+#REF!+#REF!+#REF!+#REF!+#REF!+#REF!+#REF!</f>
        <v>#REF!</v>
      </c>
      <c r="F16" s="222" t="e">
        <f>#REF!+#REF!+#REF!+#REF!+#REF!+#REF!+#REF!+#REF!+#REF!+#REF!+#REF!+#REF!+#REF!</f>
        <v>#REF!</v>
      </c>
      <c r="G16" s="517" t="e">
        <f>#REF!+#REF!+#REF!+#REF!+#REF!+#REF!+#REF!+#REF!+#REF!+#REF!+#REF!+#REF!+#REF!</f>
        <v>#REF!</v>
      </c>
      <c r="H16" s="222" t="e">
        <f>#REF!+#REF!+#REF!+#REF!+#REF!+#REF!+#REF!+#REF!+#REF!+#REF!+#REF!+#REF!+#REF!</f>
        <v>#REF!</v>
      </c>
      <c r="I16" s="222" t="e">
        <f>#REF!+#REF!+#REF!+#REF!+#REF!+#REF!+#REF!+#REF!+#REF!+#REF!+#REF!+#REF!+#REF!</f>
        <v>#REF!</v>
      </c>
      <c r="J16" s="222" t="e">
        <f>#REF!+#REF!+#REF!+#REF!+#REF!+#REF!+#REF!+#REF!+#REF!+#REF!+#REF!+#REF!+#REF!</f>
        <v>#REF!</v>
      </c>
      <c r="K16" s="222" t="e">
        <f>#REF!+#REF!+#REF!+#REF!+#REF!+#REF!+#REF!+#REF!+#REF!+#REF!+#REF!+#REF!+#REF!</f>
        <v>#REF!</v>
      </c>
      <c r="L16" s="222" t="e">
        <f>#REF!+#REF!+#REF!+#REF!+#REF!+#REF!+#REF!+#REF!+#REF!+#REF!+#REF!+#REF!+#REF!</f>
        <v>#REF!</v>
      </c>
      <c r="M16" s="222" t="e">
        <f>#REF!+#REF!+#REF!+#REF!+#REF!+#REF!+#REF!+#REF!+#REF!+#REF!+#REF!+#REF!+#REF!</f>
        <v>#REF!</v>
      </c>
      <c r="N16" s="222" t="e">
        <f>#REF!+#REF!+#REF!+#REF!+#REF!+#REF!+#REF!+#REF!+#REF!+#REF!+#REF!+#REF!+#REF!</f>
        <v>#REF!</v>
      </c>
      <c r="O16" s="222"/>
      <c r="P16" s="222"/>
      <c r="Q16" s="222"/>
      <c r="R16" s="222" t="e">
        <f>#REF!+#REF!+#REF!+#REF!+#REF!+#REF!+#REF!+#REF!+#REF!+#REF!+#REF!+#REF!+#REF!</f>
        <v>#REF!</v>
      </c>
      <c r="S16" s="222"/>
      <c r="T16" s="222" t="e">
        <f>#REF!+#REF!+#REF!+#REF!+#REF!+#REF!+#REF!+#REF!+#REF!+#REF!+#REF!+#REF!+#REF!</f>
        <v>#REF!</v>
      </c>
      <c r="U16" s="222"/>
      <c r="V16" s="222" t="e">
        <f>#REF!+#REF!+#REF!+#REF!+#REF!+#REF!+#REF!+#REF!+#REF!+#REF!+#REF!+#REF!+#REF!</f>
        <v>#REF!</v>
      </c>
      <c r="W16" s="222" t="e">
        <f>#REF!+#REF!+#REF!+#REF!+#REF!+#REF!+#REF!+#REF!+#REF!+#REF!+#REF!+#REF!+#REF!</f>
        <v>#REF!</v>
      </c>
      <c r="X16" s="222" t="e">
        <f>#REF!+#REF!+#REF!+#REF!+#REF!+#REF!+#REF!+#REF!+#REF!+#REF!+#REF!+#REF!+#REF!</f>
        <v>#REF!</v>
      </c>
      <c r="Y16" s="222" t="e">
        <f>#REF!+#REF!+#REF!+#REF!+#REF!+#REF!+#REF!+#REF!+#REF!+#REF!+#REF!+#REF!+#REF!</f>
        <v>#REF!</v>
      </c>
      <c r="Z16" s="222"/>
      <c r="AA16" s="222"/>
      <c r="AB16" s="223" t="e">
        <f>#REF!+#REF!+#REF!+#REF!+#REF!+#REF!+#REF!+#REF!+#REF!+#REF!+#REF!+#REF!+#REF!</f>
        <v>#REF!</v>
      </c>
      <c r="AC16" s="308" t="e">
        <f>#REF!+#REF!+#REF!+#REF!+#REF!+#REF!+#REF!+#REF!+#REF!+#REF!+#REF!+#REF!+#REF!</f>
        <v>#REF!</v>
      </c>
      <c r="AD16" s="222"/>
      <c r="AE16" s="222" t="e">
        <f>#REF!+#REF!+#REF!+#REF!+#REF!+#REF!+#REF!+#REF!+#REF!+#REF!+#REF!+#REF!+#REF!</f>
        <v>#REF!</v>
      </c>
      <c r="AF16" s="222" t="e">
        <f>#REF!+#REF!+#REF!+#REF!+#REF!+#REF!+#REF!+#REF!+#REF!+#REF!+#REF!+#REF!+#REF!</f>
        <v>#REF!</v>
      </c>
      <c r="AG16" s="222" t="e">
        <f>#REF!+#REF!+#REF!+#REF!+#REF!+#REF!+#REF!+#REF!+#REF!+#REF!+#REF!+#REF!+#REF!</f>
        <v>#REF!</v>
      </c>
    </row>
    <row r="17" spans="1:34" hidden="1" x14ac:dyDescent="0.3">
      <c r="A17" s="221" t="s">
        <v>67</v>
      </c>
      <c r="B17" s="378"/>
      <c r="C17" s="222" t="e">
        <f>#REF!+#REF!+#REF!+#REF!+#REF!+#REF!+#REF!+#REF!+#REF!+#REF!+#REF!+#REF!+#REF!</f>
        <v>#REF!</v>
      </c>
      <c r="D17" s="222" t="e">
        <f>#REF!+#REF!+#REF!+#REF!+#REF!+#REF!+#REF!+#REF!+#REF!+#REF!+#REF!+#REF!+#REF!</f>
        <v>#REF!</v>
      </c>
      <c r="E17" s="222" t="e">
        <f>#REF!+#REF!+#REF!+#REF!+#REF!+#REF!+#REF!+#REF!+#REF!+#REF!+#REF!+#REF!+#REF!</f>
        <v>#REF!</v>
      </c>
      <c r="F17" s="222" t="e">
        <f>#REF!+#REF!+#REF!+#REF!+#REF!+#REF!+#REF!+#REF!+#REF!+#REF!+#REF!+#REF!+#REF!</f>
        <v>#REF!</v>
      </c>
      <c r="G17" s="517" t="e">
        <f>#REF!+#REF!+#REF!+#REF!+#REF!+#REF!+#REF!+#REF!+#REF!+#REF!+#REF!+#REF!+#REF!</f>
        <v>#REF!</v>
      </c>
      <c r="H17" s="222" t="e">
        <f>#REF!+#REF!+#REF!+#REF!+#REF!+#REF!+#REF!+#REF!+#REF!+#REF!+#REF!+#REF!+#REF!</f>
        <v>#REF!</v>
      </c>
      <c r="I17" s="222" t="e">
        <f>#REF!+#REF!+#REF!+#REF!+#REF!+#REF!+#REF!+#REF!+#REF!+#REF!+#REF!+#REF!+#REF!</f>
        <v>#REF!</v>
      </c>
      <c r="J17" s="222" t="e">
        <f>#REF!+#REF!+#REF!+#REF!+#REF!+#REF!+#REF!+#REF!+#REF!+#REF!+#REF!+#REF!+#REF!</f>
        <v>#REF!</v>
      </c>
      <c r="K17" s="222" t="e">
        <f>#REF!+#REF!+#REF!+#REF!+#REF!+#REF!+#REF!+#REF!+#REF!+#REF!+#REF!+#REF!+#REF!</f>
        <v>#REF!</v>
      </c>
      <c r="L17" s="222" t="e">
        <f>#REF!+#REF!+#REF!+#REF!+#REF!+#REF!+#REF!+#REF!+#REF!+#REF!+#REF!+#REF!+#REF!</f>
        <v>#REF!</v>
      </c>
      <c r="M17" s="222" t="e">
        <f>#REF!+#REF!+#REF!+#REF!+#REF!+#REF!+#REF!+#REF!+#REF!+#REF!+#REF!+#REF!+#REF!</f>
        <v>#REF!</v>
      </c>
      <c r="N17" s="222" t="e">
        <f>#REF!+#REF!+#REF!+#REF!+#REF!+#REF!+#REF!+#REF!+#REF!+#REF!+#REF!+#REF!+#REF!</f>
        <v>#REF!</v>
      </c>
      <c r="O17" s="222"/>
      <c r="P17" s="222"/>
      <c r="Q17" s="222"/>
      <c r="R17" s="222" t="e">
        <f>#REF!+#REF!+#REF!+#REF!+#REF!+#REF!+#REF!+#REF!+#REF!+#REF!+#REF!+#REF!+#REF!</f>
        <v>#REF!</v>
      </c>
      <c r="S17" s="222"/>
      <c r="T17" s="222" t="e">
        <f>#REF!+#REF!+#REF!+#REF!+#REF!+#REF!+#REF!+#REF!+#REF!+#REF!+#REF!+#REF!+#REF!</f>
        <v>#REF!</v>
      </c>
      <c r="U17" s="222"/>
      <c r="V17" s="222" t="e">
        <f>#REF!+#REF!+#REF!+#REF!+#REF!+#REF!+#REF!+#REF!+#REF!+#REF!+#REF!+#REF!+#REF!</f>
        <v>#REF!</v>
      </c>
      <c r="W17" s="222" t="e">
        <f>#REF!+#REF!+#REF!+#REF!+#REF!+#REF!+#REF!+#REF!+#REF!+#REF!+#REF!+#REF!+#REF!</f>
        <v>#REF!</v>
      </c>
      <c r="X17" s="222" t="e">
        <f>#REF!+#REF!+#REF!+#REF!+#REF!+#REF!+#REF!+#REF!+#REF!+#REF!+#REF!+#REF!+#REF!</f>
        <v>#REF!</v>
      </c>
      <c r="Y17" s="222" t="e">
        <f>#REF!+#REF!+#REF!+#REF!+#REF!+#REF!+#REF!+#REF!+#REF!+#REF!+#REF!+#REF!+#REF!</f>
        <v>#REF!</v>
      </c>
      <c r="Z17" s="222"/>
      <c r="AA17" s="222"/>
      <c r="AB17" s="223" t="e">
        <f>#REF!+#REF!+#REF!+#REF!+#REF!+#REF!+#REF!+#REF!+#REF!+#REF!+#REF!+#REF!+#REF!</f>
        <v>#REF!</v>
      </c>
      <c r="AC17" s="308" t="e">
        <f>#REF!+#REF!+#REF!+#REF!+#REF!+#REF!+#REF!+#REF!+#REF!+#REF!+#REF!+#REF!+#REF!</f>
        <v>#REF!</v>
      </c>
      <c r="AD17" s="222"/>
      <c r="AE17" s="222" t="e">
        <f>#REF!+#REF!+#REF!+#REF!+#REF!+#REF!+#REF!+#REF!+#REF!+#REF!+#REF!+#REF!+#REF!</f>
        <v>#REF!</v>
      </c>
      <c r="AF17" s="222" t="e">
        <f>#REF!+#REF!+#REF!+#REF!+#REF!+#REF!+#REF!+#REF!+#REF!+#REF!+#REF!+#REF!+#REF!</f>
        <v>#REF!</v>
      </c>
      <c r="AG17" s="222" t="e">
        <f>#REF!+#REF!+#REF!+#REF!+#REF!+#REF!+#REF!+#REF!+#REF!+#REF!+#REF!+#REF!+#REF!</f>
        <v>#REF!</v>
      </c>
    </row>
    <row r="18" spans="1:34" hidden="1" x14ac:dyDescent="0.3">
      <c r="A18" s="221" t="s">
        <v>68</v>
      </c>
      <c r="B18" s="378"/>
      <c r="C18" s="222" t="e">
        <f>#REF!+#REF!+#REF!+#REF!+#REF!+#REF!+#REF!+#REF!+#REF!+#REF!+#REF!+#REF!+#REF!</f>
        <v>#REF!</v>
      </c>
      <c r="D18" s="222" t="e">
        <f>#REF!+#REF!+#REF!+#REF!+#REF!+#REF!+#REF!+#REF!+#REF!+#REF!+#REF!+#REF!+#REF!</f>
        <v>#REF!</v>
      </c>
      <c r="E18" s="222" t="e">
        <f>#REF!+#REF!+#REF!+#REF!+#REF!+#REF!+#REF!+#REF!+#REF!+#REF!+#REF!+#REF!+#REF!</f>
        <v>#REF!</v>
      </c>
      <c r="F18" s="222" t="e">
        <f>#REF!+#REF!+#REF!+#REF!+#REF!+#REF!+#REF!+#REF!+#REF!+#REF!+#REF!+#REF!+#REF!</f>
        <v>#REF!</v>
      </c>
      <c r="G18" s="517" t="e">
        <f>#REF!+#REF!+#REF!+#REF!+#REF!+#REF!+#REF!+#REF!+#REF!+#REF!+#REF!+#REF!+#REF!</f>
        <v>#REF!</v>
      </c>
      <c r="H18" s="222" t="e">
        <f>#REF!+#REF!+#REF!+#REF!+#REF!+#REF!+#REF!+#REF!+#REF!+#REF!+#REF!+#REF!+#REF!</f>
        <v>#REF!</v>
      </c>
      <c r="I18" s="222" t="e">
        <f>#REF!+#REF!+#REF!+#REF!+#REF!+#REF!+#REF!+#REF!+#REF!+#REF!+#REF!+#REF!+#REF!</f>
        <v>#REF!</v>
      </c>
      <c r="J18" s="222" t="e">
        <f>#REF!+#REF!+#REF!+#REF!+#REF!+#REF!+#REF!+#REF!+#REF!+#REF!+#REF!+#REF!+#REF!</f>
        <v>#REF!</v>
      </c>
      <c r="K18" s="222" t="e">
        <f>#REF!+#REF!+#REF!+#REF!+#REF!+#REF!+#REF!+#REF!+#REF!+#REF!+#REF!+#REF!+#REF!</f>
        <v>#REF!</v>
      </c>
      <c r="L18" s="222" t="e">
        <f>#REF!+#REF!+#REF!+#REF!+#REF!+#REF!+#REF!+#REF!+#REF!+#REF!+#REF!+#REF!+#REF!</f>
        <v>#REF!</v>
      </c>
      <c r="M18" s="222" t="e">
        <f>#REF!+#REF!+#REF!+#REF!+#REF!+#REF!+#REF!+#REF!+#REF!+#REF!+#REF!+#REF!+#REF!</f>
        <v>#REF!</v>
      </c>
      <c r="N18" s="222" t="e">
        <f>#REF!+#REF!+#REF!+#REF!+#REF!+#REF!+#REF!+#REF!+#REF!+#REF!+#REF!+#REF!+#REF!</f>
        <v>#REF!</v>
      </c>
      <c r="O18" s="222"/>
      <c r="P18" s="222"/>
      <c r="Q18" s="222"/>
      <c r="R18" s="222" t="e">
        <f>#REF!+#REF!+#REF!+#REF!+#REF!+#REF!+#REF!+#REF!+#REF!+#REF!+#REF!+#REF!+#REF!</f>
        <v>#REF!</v>
      </c>
      <c r="S18" s="222"/>
      <c r="T18" s="222" t="e">
        <f>#REF!+#REF!+#REF!+#REF!+#REF!+#REF!+#REF!+#REF!+#REF!+#REF!+#REF!+#REF!+#REF!</f>
        <v>#REF!</v>
      </c>
      <c r="U18" s="222"/>
      <c r="V18" s="222" t="e">
        <f>#REF!+#REF!+#REF!+#REF!+#REF!+#REF!+#REF!+#REF!+#REF!+#REF!+#REF!+#REF!+#REF!</f>
        <v>#REF!</v>
      </c>
      <c r="W18" s="222" t="e">
        <f>#REF!+#REF!+#REF!+#REF!+#REF!+#REF!+#REF!+#REF!+#REF!+#REF!+#REF!+#REF!+#REF!</f>
        <v>#REF!</v>
      </c>
      <c r="X18" s="222" t="e">
        <f>#REF!+#REF!+#REF!+#REF!+#REF!+#REF!+#REF!+#REF!+#REF!+#REF!+#REF!+#REF!+#REF!</f>
        <v>#REF!</v>
      </c>
      <c r="Y18" s="222" t="e">
        <f>#REF!+#REF!+#REF!+#REF!+#REF!+#REF!+#REF!+#REF!+#REF!+#REF!+#REF!+#REF!+#REF!</f>
        <v>#REF!</v>
      </c>
      <c r="Z18" s="222"/>
      <c r="AA18" s="222"/>
      <c r="AB18" s="223" t="e">
        <f>#REF!+#REF!+#REF!+#REF!+#REF!+#REF!+#REF!+#REF!+#REF!+#REF!+#REF!+#REF!+#REF!</f>
        <v>#REF!</v>
      </c>
      <c r="AC18" s="308" t="e">
        <f>#REF!+#REF!+#REF!+#REF!+#REF!+#REF!+#REF!+#REF!+#REF!+#REF!+#REF!+#REF!+#REF!</f>
        <v>#REF!</v>
      </c>
      <c r="AD18" s="222"/>
      <c r="AE18" s="222" t="e">
        <f>#REF!+#REF!+#REF!+#REF!+#REF!+#REF!+#REF!+#REF!+#REF!+#REF!+#REF!+#REF!+#REF!</f>
        <v>#REF!</v>
      </c>
      <c r="AF18" s="222" t="e">
        <f>#REF!+#REF!+#REF!+#REF!+#REF!+#REF!+#REF!+#REF!+#REF!+#REF!+#REF!+#REF!+#REF!</f>
        <v>#REF!</v>
      </c>
      <c r="AG18" s="222" t="e">
        <f>#REF!+#REF!+#REF!+#REF!+#REF!+#REF!+#REF!+#REF!+#REF!+#REF!+#REF!+#REF!+#REF!</f>
        <v>#REF!</v>
      </c>
    </row>
    <row r="19" spans="1:34" hidden="1" x14ac:dyDescent="0.3">
      <c r="A19" s="221" t="s">
        <v>69</v>
      </c>
      <c r="B19" s="378"/>
      <c r="C19" s="222" t="e">
        <f>#REF!+#REF!+#REF!+#REF!+#REF!+#REF!+#REF!+#REF!+#REF!+#REF!+#REF!+#REF!+#REF!</f>
        <v>#REF!</v>
      </c>
      <c r="D19" s="222" t="e">
        <f>#REF!+#REF!+#REF!+#REF!+#REF!+#REF!+#REF!+#REF!+#REF!+#REF!+#REF!+#REF!+#REF!</f>
        <v>#REF!</v>
      </c>
      <c r="E19" s="222" t="e">
        <f>#REF!+#REF!+#REF!+#REF!+#REF!+#REF!+#REF!+#REF!+#REF!+#REF!+#REF!+#REF!+#REF!</f>
        <v>#REF!</v>
      </c>
      <c r="F19" s="222" t="e">
        <f>#REF!+#REF!+#REF!+#REF!+#REF!+#REF!+#REF!+#REF!+#REF!+#REF!+#REF!+#REF!+#REF!</f>
        <v>#REF!</v>
      </c>
      <c r="G19" s="517" t="e">
        <f>#REF!+#REF!+#REF!+#REF!+#REF!+#REF!+#REF!+#REF!+#REF!+#REF!+#REF!+#REF!+#REF!</f>
        <v>#REF!</v>
      </c>
      <c r="H19" s="222" t="e">
        <f>#REF!+#REF!+#REF!+#REF!+#REF!+#REF!+#REF!+#REF!+#REF!+#REF!+#REF!+#REF!+#REF!</f>
        <v>#REF!</v>
      </c>
      <c r="I19" s="222" t="e">
        <f>#REF!+#REF!+#REF!+#REF!+#REF!+#REF!+#REF!+#REF!+#REF!+#REF!+#REF!+#REF!+#REF!</f>
        <v>#REF!</v>
      </c>
      <c r="J19" s="222" t="e">
        <f>#REF!+#REF!+#REF!+#REF!+#REF!+#REF!+#REF!+#REF!+#REF!+#REF!+#REF!+#REF!+#REF!</f>
        <v>#REF!</v>
      </c>
      <c r="K19" s="222" t="e">
        <f>#REF!+#REF!+#REF!+#REF!+#REF!+#REF!+#REF!+#REF!+#REF!+#REF!+#REF!+#REF!+#REF!</f>
        <v>#REF!</v>
      </c>
      <c r="L19" s="222" t="e">
        <f>#REF!+#REF!+#REF!+#REF!+#REF!+#REF!+#REF!+#REF!+#REF!+#REF!+#REF!+#REF!+#REF!</f>
        <v>#REF!</v>
      </c>
      <c r="M19" s="222" t="e">
        <f>#REF!+#REF!+#REF!+#REF!+#REF!+#REF!+#REF!+#REF!+#REF!+#REF!+#REF!+#REF!+#REF!</f>
        <v>#REF!</v>
      </c>
      <c r="N19" s="222" t="e">
        <f>#REF!+#REF!+#REF!+#REF!+#REF!+#REF!+#REF!+#REF!+#REF!+#REF!+#REF!+#REF!+#REF!</f>
        <v>#REF!</v>
      </c>
      <c r="O19" s="222"/>
      <c r="P19" s="222"/>
      <c r="Q19" s="222"/>
      <c r="R19" s="222" t="e">
        <f>#REF!+#REF!+#REF!+#REF!+#REF!+#REF!+#REF!+#REF!+#REF!+#REF!+#REF!+#REF!+#REF!</f>
        <v>#REF!</v>
      </c>
      <c r="S19" s="222"/>
      <c r="T19" s="222" t="e">
        <f>#REF!+#REF!+#REF!+#REF!+#REF!+#REF!+#REF!+#REF!+#REF!+#REF!+#REF!+#REF!+#REF!</f>
        <v>#REF!</v>
      </c>
      <c r="U19" s="222"/>
      <c r="V19" s="222" t="e">
        <f>#REF!+#REF!+#REF!+#REF!+#REF!+#REF!+#REF!+#REF!+#REF!+#REF!+#REF!+#REF!+#REF!</f>
        <v>#REF!</v>
      </c>
      <c r="W19" s="222" t="e">
        <f>#REF!+#REF!+#REF!+#REF!+#REF!+#REF!+#REF!+#REF!+#REF!+#REF!+#REF!+#REF!+#REF!</f>
        <v>#REF!</v>
      </c>
      <c r="X19" s="222" t="e">
        <f>#REF!+#REF!+#REF!+#REF!+#REF!+#REF!+#REF!+#REF!+#REF!+#REF!+#REF!+#REF!+#REF!</f>
        <v>#REF!</v>
      </c>
      <c r="Y19" s="222" t="e">
        <f>#REF!+#REF!+#REF!+#REF!+#REF!+#REF!+#REF!+#REF!+#REF!+#REF!+#REF!+#REF!+#REF!</f>
        <v>#REF!</v>
      </c>
      <c r="Z19" s="222"/>
      <c r="AA19" s="222"/>
      <c r="AB19" s="223" t="e">
        <f>#REF!+#REF!+#REF!+#REF!+#REF!+#REF!+#REF!+#REF!+#REF!+#REF!+#REF!+#REF!+#REF!</f>
        <v>#REF!</v>
      </c>
      <c r="AC19" s="308" t="e">
        <f>#REF!+#REF!+#REF!+#REF!+#REF!+#REF!+#REF!+#REF!+#REF!+#REF!+#REF!+#REF!+#REF!</f>
        <v>#REF!</v>
      </c>
      <c r="AD19" s="222"/>
      <c r="AE19" s="222" t="e">
        <f>#REF!+#REF!+#REF!+#REF!+#REF!+#REF!+#REF!+#REF!+#REF!+#REF!+#REF!+#REF!+#REF!</f>
        <v>#REF!</v>
      </c>
      <c r="AF19" s="222" t="e">
        <f>#REF!+#REF!+#REF!+#REF!+#REF!+#REF!+#REF!+#REF!+#REF!+#REF!+#REF!+#REF!+#REF!</f>
        <v>#REF!</v>
      </c>
      <c r="AG19" s="222" t="e">
        <f>#REF!+#REF!+#REF!+#REF!+#REF!+#REF!+#REF!+#REF!+#REF!+#REF!+#REF!+#REF!+#REF!</f>
        <v>#REF!</v>
      </c>
    </row>
    <row r="20" spans="1:34" hidden="1" x14ac:dyDescent="0.3">
      <c r="A20" s="221" t="s">
        <v>70</v>
      </c>
      <c r="B20" s="378"/>
      <c r="C20" s="222" t="e">
        <f>#REF!+#REF!+#REF!+#REF!+#REF!+#REF!+#REF!+#REF!+#REF!+#REF!+#REF!+#REF!+#REF!</f>
        <v>#REF!</v>
      </c>
      <c r="D20" s="222" t="e">
        <f>#REF!+#REF!+#REF!+#REF!+#REF!+#REF!+#REF!+#REF!+#REF!+#REF!+#REF!+#REF!+#REF!</f>
        <v>#REF!</v>
      </c>
      <c r="E20" s="222" t="e">
        <f>#REF!+#REF!+#REF!+#REF!+#REF!+#REF!+#REF!+#REF!+#REF!+#REF!+#REF!+#REF!+#REF!</f>
        <v>#REF!</v>
      </c>
      <c r="F20" s="222" t="e">
        <f>#REF!+#REF!+#REF!+#REF!+#REF!+#REF!+#REF!+#REF!+#REF!+#REF!+#REF!+#REF!+#REF!</f>
        <v>#REF!</v>
      </c>
      <c r="G20" s="517" t="e">
        <f>#REF!+#REF!+#REF!+#REF!+#REF!+#REF!+#REF!+#REF!+#REF!+#REF!+#REF!+#REF!+#REF!</f>
        <v>#REF!</v>
      </c>
      <c r="H20" s="222" t="e">
        <f>#REF!+#REF!+#REF!+#REF!+#REF!+#REF!+#REF!+#REF!+#REF!+#REF!+#REF!+#REF!+#REF!</f>
        <v>#REF!</v>
      </c>
      <c r="I20" s="222" t="e">
        <f>#REF!+#REF!+#REF!+#REF!+#REF!+#REF!+#REF!+#REF!+#REF!+#REF!+#REF!+#REF!+#REF!</f>
        <v>#REF!</v>
      </c>
      <c r="J20" s="222" t="e">
        <f>#REF!+#REF!+#REF!+#REF!+#REF!+#REF!+#REF!+#REF!+#REF!+#REF!+#REF!+#REF!+#REF!</f>
        <v>#REF!</v>
      </c>
      <c r="K20" s="222" t="e">
        <f>#REF!+#REF!+#REF!+#REF!+#REF!+#REF!+#REF!+#REF!+#REF!+#REF!+#REF!+#REF!+#REF!</f>
        <v>#REF!</v>
      </c>
      <c r="L20" s="222" t="e">
        <f>#REF!+#REF!+#REF!+#REF!+#REF!+#REF!+#REF!+#REF!+#REF!+#REF!+#REF!+#REF!+#REF!</f>
        <v>#REF!</v>
      </c>
      <c r="M20" s="222" t="e">
        <f>#REF!+#REF!+#REF!+#REF!+#REF!+#REF!+#REF!+#REF!+#REF!+#REF!+#REF!+#REF!+#REF!</f>
        <v>#REF!</v>
      </c>
      <c r="N20" s="222" t="e">
        <f>#REF!+#REF!+#REF!+#REF!+#REF!+#REF!+#REF!+#REF!+#REF!+#REF!+#REF!+#REF!+#REF!</f>
        <v>#REF!</v>
      </c>
      <c r="O20" s="222"/>
      <c r="P20" s="222"/>
      <c r="Q20" s="222"/>
      <c r="R20" s="222" t="e">
        <f>#REF!+#REF!+#REF!+#REF!+#REF!+#REF!+#REF!+#REF!+#REF!+#REF!+#REF!+#REF!+#REF!</f>
        <v>#REF!</v>
      </c>
      <c r="S20" s="222"/>
      <c r="T20" s="222" t="e">
        <f>#REF!+#REF!+#REF!+#REF!+#REF!+#REF!+#REF!+#REF!+#REF!+#REF!+#REF!+#REF!+#REF!</f>
        <v>#REF!</v>
      </c>
      <c r="U20" s="222"/>
      <c r="V20" s="222" t="e">
        <f>#REF!+#REF!+#REF!+#REF!+#REF!+#REF!+#REF!+#REF!+#REF!+#REF!+#REF!+#REF!+#REF!</f>
        <v>#REF!</v>
      </c>
      <c r="W20" s="222" t="e">
        <f>#REF!+#REF!+#REF!+#REF!+#REF!+#REF!+#REF!+#REF!+#REF!+#REF!+#REF!+#REF!+#REF!</f>
        <v>#REF!</v>
      </c>
      <c r="X20" s="222" t="e">
        <f>#REF!+#REF!+#REF!+#REF!+#REF!+#REF!+#REF!+#REF!+#REF!+#REF!+#REF!+#REF!+#REF!</f>
        <v>#REF!</v>
      </c>
      <c r="Y20" s="222" t="e">
        <f>#REF!+#REF!+#REF!+#REF!+#REF!+#REF!+#REF!+#REF!+#REF!+#REF!+#REF!+#REF!+#REF!</f>
        <v>#REF!</v>
      </c>
      <c r="Z20" s="222"/>
      <c r="AA20" s="222"/>
      <c r="AB20" s="223" t="e">
        <f>#REF!+#REF!+#REF!+#REF!+#REF!+#REF!+#REF!+#REF!+#REF!+#REF!+#REF!+#REF!+#REF!</f>
        <v>#REF!</v>
      </c>
      <c r="AC20" s="308" t="e">
        <f>#REF!+#REF!+#REF!+#REF!+#REF!+#REF!+#REF!+#REF!+#REF!+#REF!+#REF!+#REF!+#REF!</f>
        <v>#REF!</v>
      </c>
      <c r="AD20" s="222"/>
      <c r="AE20" s="222" t="e">
        <f>#REF!+#REF!+#REF!+#REF!+#REF!+#REF!+#REF!+#REF!+#REF!+#REF!+#REF!+#REF!+#REF!</f>
        <v>#REF!</v>
      </c>
      <c r="AF20" s="222" t="e">
        <f>#REF!+#REF!+#REF!+#REF!+#REF!+#REF!+#REF!+#REF!+#REF!+#REF!+#REF!+#REF!+#REF!</f>
        <v>#REF!</v>
      </c>
      <c r="AG20" s="222" t="e">
        <f>#REF!+#REF!+#REF!+#REF!+#REF!+#REF!+#REF!+#REF!+#REF!+#REF!+#REF!+#REF!+#REF!</f>
        <v>#REF!</v>
      </c>
    </row>
    <row r="21" spans="1:34" ht="18" hidden="1" customHeight="1" x14ac:dyDescent="0.3">
      <c r="A21" s="221" t="s">
        <v>71</v>
      </c>
      <c r="B21" s="378"/>
      <c r="C21" s="222" t="e">
        <f>#REF!+#REF!+#REF!+#REF!+#REF!+#REF!+#REF!+#REF!+#REF!+#REF!+#REF!+#REF!+#REF!</f>
        <v>#REF!</v>
      </c>
      <c r="D21" s="222" t="e">
        <f>#REF!+#REF!+#REF!+#REF!+#REF!+#REF!+#REF!+#REF!+#REF!+#REF!+#REF!+#REF!+#REF!</f>
        <v>#REF!</v>
      </c>
      <c r="E21" s="222" t="e">
        <f>#REF!+#REF!+#REF!+#REF!+#REF!+#REF!+#REF!+#REF!+#REF!+#REF!+#REF!+#REF!+#REF!</f>
        <v>#REF!</v>
      </c>
      <c r="F21" s="222" t="e">
        <f>#REF!+#REF!+#REF!+#REF!+#REF!+#REF!+#REF!+#REF!+#REF!+#REF!+#REF!+#REF!+#REF!</f>
        <v>#REF!</v>
      </c>
      <c r="G21" s="517" t="e">
        <f>#REF!+#REF!+#REF!+#REF!+#REF!+#REF!+#REF!+#REF!+#REF!+#REF!+#REF!+#REF!+#REF!</f>
        <v>#REF!</v>
      </c>
      <c r="H21" s="222" t="e">
        <f>#REF!+#REF!+#REF!+#REF!+#REF!+#REF!+#REF!+#REF!+#REF!+#REF!+#REF!+#REF!+#REF!</f>
        <v>#REF!</v>
      </c>
      <c r="I21" s="222" t="e">
        <f>#REF!+#REF!+#REF!+#REF!+#REF!+#REF!+#REF!+#REF!+#REF!+#REF!+#REF!+#REF!+#REF!</f>
        <v>#REF!</v>
      </c>
      <c r="J21" s="222" t="e">
        <f>#REF!+#REF!+#REF!+#REF!+#REF!+#REF!+#REF!+#REF!+#REF!+#REF!+#REF!+#REF!+#REF!</f>
        <v>#REF!</v>
      </c>
      <c r="K21" s="222" t="e">
        <f>#REF!+#REF!+#REF!+#REF!+#REF!+#REF!+#REF!+#REF!+#REF!+#REF!+#REF!+#REF!+#REF!</f>
        <v>#REF!</v>
      </c>
      <c r="L21" s="222" t="e">
        <f>#REF!+#REF!+#REF!+#REF!+#REF!+#REF!+#REF!+#REF!+#REF!+#REF!+#REF!+#REF!+#REF!</f>
        <v>#REF!</v>
      </c>
      <c r="M21" s="222" t="e">
        <f>#REF!+#REF!+#REF!+#REF!+#REF!+#REF!+#REF!+#REF!+#REF!+#REF!+#REF!+#REF!+#REF!</f>
        <v>#REF!</v>
      </c>
      <c r="N21" s="222" t="e">
        <f>#REF!+#REF!+#REF!+#REF!+#REF!+#REF!+#REF!+#REF!+#REF!+#REF!+#REF!+#REF!+#REF!</f>
        <v>#REF!</v>
      </c>
      <c r="O21" s="222"/>
      <c r="P21" s="222"/>
      <c r="Q21" s="222"/>
      <c r="R21" s="222" t="e">
        <f>#REF!+#REF!+#REF!+#REF!+#REF!+#REF!+#REF!+#REF!+#REF!+#REF!+#REF!+#REF!+#REF!</f>
        <v>#REF!</v>
      </c>
      <c r="S21" s="222"/>
      <c r="T21" s="222" t="e">
        <f>#REF!+#REF!+#REF!+#REF!+#REF!+#REF!+#REF!+#REF!+#REF!+#REF!+#REF!+#REF!+#REF!</f>
        <v>#REF!</v>
      </c>
      <c r="U21" s="222"/>
      <c r="V21" s="222" t="e">
        <f>#REF!+#REF!+#REF!+#REF!+#REF!+#REF!+#REF!+#REF!+#REF!+#REF!+#REF!+#REF!+#REF!</f>
        <v>#REF!</v>
      </c>
      <c r="W21" s="222" t="e">
        <f>#REF!+#REF!+#REF!+#REF!+#REF!+#REF!+#REF!+#REF!+#REF!+#REF!+#REF!+#REF!+#REF!</f>
        <v>#REF!</v>
      </c>
      <c r="X21" s="222" t="e">
        <f>#REF!+#REF!+#REF!+#REF!+#REF!+#REF!+#REF!+#REF!+#REF!+#REF!+#REF!+#REF!+#REF!</f>
        <v>#REF!</v>
      </c>
      <c r="Y21" s="222" t="e">
        <f>#REF!+#REF!+#REF!+#REF!+#REF!+#REF!+#REF!+#REF!+#REF!+#REF!+#REF!+#REF!+#REF!</f>
        <v>#REF!</v>
      </c>
      <c r="Z21" s="222"/>
      <c r="AA21" s="222"/>
      <c r="AB21" s="223" t="e">
        <f>#REF!+#REF!+#REF!+#REF!+#REF!+#REF!+#REF!+#REF!+#REF!+#REF!+#REF!+#REF!+#REF!</f>
        <v>#REF!</v>
      </c>
      <c r="AC21" s="308" t="e">
        <f>#REF!+#REF!+#REF!+#REF!+#REF!+#REF!+#REF!+#REF!+#REF!+#REF!+#REF!+#REF!+#REF!</f>
        <v>#REF!</v>
      </c>
      <c r="AD21" s="222"/>
      <c r="AE21" s="222" t="e">
        <f>#REF!+#REF!+#REF!+#REF!+#REF!+#REF!+#REF!+#REF!+#REF!+#REF!+#REF!+#REF!+#REF!</f>
        <v>#REF!</v>
      </c>
      <c r="AF21" s="222" t="e">
        <f>#REF!+#REF!+#REF!+#REF!+#REF!+#REF!+#REF!+#REF!+#REF!+#REF!+#REF!+#REF!+#REF!</f>
        <v>#REF!</v>
      </c>
      <c r="AG21" s="222" t="e">
        <f>#REF!+#REF!+#REF!+#REF!+#REF!+#REF!+#REF!+#REF!+#REF!+#REF!+#REF!+#REF!+#REF!</f>
        <v>#REF!</v>
      </c>
    </row>
    <row r="22" spans="1:34" ht="19.5" hidden="1" customHeight="1" x14ac:dyDescent="0.3">
      <c r="A22" s="221" t="s">
        <v>72</v>
      </c>
      <c r="B22" s="378"/>
      <c r="C22" s="222" t="e">
        <f>#REF!+#REF!+#REF!+#REF!+#REF!+#REF!+#REF!+#REF!+#REF!+#REF!+#REF!+#REF!+#REF!</f>
        <v>#REF!</v>
      </c>
      <c r="D22" s="222" t="e">
        <f>#REF!+#REF!+#REF!+#REF!+#REF!+#REF!+#REF!+#REF!+#REF!+#REF!+#REF!+#REF!+#REF!</f>
        <v>#REF!</v>
      </c>
      <c r="E22" s="222" t="e">
        <f>#REF!+#REF!+#REF!+#REF!+#REF!+#REF!+#REF!+#REF!+#REF!+#REF!+#REF!+#REF!+#REF!</f>
        <v>#REF!</v>
      </c>
      <c r="F22" s="222" t="e">
        <f>#REF!+#REF!+#REF!+#REF!+#REF!+#REF!+#REF!+#REF!+#REF!+#REF!+#REF!+#REF!+#REF!</f>
        <v>#REF!</v>
      </c>
      <c r="G22" s="517" t="e">
        <f>#REF!+#REF!+#REF!+#REF!+#REF!+#REF!+#REF!+#REF!+#REF!+#REF!+#REF!+#REF!+#REF!</f>
        <v>#REF!</v>
      </c>
      <c r="H22" s="222" t="e">
        <f>#REF!+#REF!+#REF!+#REF!+#REF!+#REF!+#REF!+#REF!+#REF!+#REF!+#REF!+#REF!+#REF!</f>
        <v>#REF!</v>
      </c>
      <c r="I22" s="222" t="e">
        <f>#REF!+#REF!+#REF!+#REF!+#REF!+#REF!+#REF!+#REF!+#REF!+#REF!+#REF!+#REF!+#REF!</f>
        <v>#REF!</v>
      </c>
      <c r="J22" s="222" t="e">
        <f>#REF!+#REF!+#REF!+#REF!+#REF!+#REF!+#REF!+#REF!+#REF!+#REF!+#REF!+#REF!+#REF!</f>
        <v>#REF!</v>
      </c>
      <c r="K22" s="222" t="e">
        <f>#REF!+#REF!+#REF!+#REF!+#REF!+#REF!+#REF!+#REF!+#REF!+#REF!+#REF!+#REF!+#REF!</f>
        <v>#REF!</v>
      </c>
      <c r="L22" s="222" t="e">
        <f>#REF!+#REF!+#REF!+#REF!+#REF!+#REF!+#REF!+#REF!+#REF!+#REF!+#REF!+#REF!+#REF!</f>
        <v>#REF!</v>
      </c>
      <c r="M22" s="222" t="e">
        <f>#REF!+#REF!+#REF!+#REF!+#REF!+#REF!+#REF!+#REF!+#REF!+#REF!+#REF!+#REF!+#REF!</f>
        <v>#REF!</v>
      </c>
      <c r="N22" s="222" t="e">
        <f>#REF!+#REF!+#REF!+#REF!+#REF!+#REF!+#REF!+#REF!+#REF!+#REF!+#REF!+#REF!+#REF!</f>
        <v>#REF!</v>
      </c>
      <c r="O22" s="222"/>
      <c r="P22" s="222"/>
      <c r="Q22" s="222"/>
      <c r="R22" s="222" t="e">
        <f>#REF!+#REF!+#REF!+#REF!+#REF!+#REF!+#REF!+#REF!+#REF!+#REF!+#REF!+#REF!+#REF!</f>
        <v>#REF!</v>
      </c>
      <c r="S22" s="222"/>
      <c r="T22" s="222" t="e">
        <f>#REF!+#REF!+#REF!+#REF!+#REF!+#REF!+#REF!+#REF!+#REF!+#REF!+#REF!+#REF!+#REF!</f>
        <v>#REF!</v>
      </c>
      <c r="U22" s="222"/>
      <c r="V22" s="222" t="e">
        <f>#REF!+#REF!+#REF!+#REF!+#REF!+#REF!+#REF!+#REF!+#REF!+#REF!+#REF!+#REF!+#REF!</f>
        <v>#REF!</v>
      </c>
      <c r="W22" s="222" t="e">
        <f>#REF!+#REF!+#REF!+#REF!+#REF!+#REF!+#REF!+#REF!+#REF!+#REF!+#REF!+#REF!+#REF!</f>
        <v>#REF!</v>
      </c>
      <c r="X22" s="222" t="e">
        <f>#REF!+#REF!+#REF!+#REF!+#REF!+#REF!+#REF!+#REF!+#REF!+#REF!+#REF!+#REF!+#REF!</f>
        <v>#REF!</v>
      </c>
      <c r="Y22" s="222" t="e">
        <f>#REF!+#REF!+#REF!+#REF!+#REF!+#REF!+#REF!+#REF!+#REF!+#REF!+#REF!+#REF!+#REF!</f>
        <v>#REF!</v>
      </c>
      <c r="Z22" s="222"/>
      <c r="AA22" s="222"/>
      <c r="AB22" s="223" t="e">
        <f>#REF!+#REF!+#REF!+#REF!+#REF!+#REF!+#REF!+#REF!+#REF!+#REF!+#REF!+#REF!+#REF!</f>
        <v>#REF!</v>
      </c>
      <c r="AC22" s="308" t="e">
        <f>#REF!+#REF!+#REF!+#REF!+#REF!+#REF!+#REF!+#REF!+#REF!+#REF!+#REF!+#REF!+#REF!</f>
        <v>#REF!</v>
      </c>
      <c r="AD22" s="222"/>
      <c r="AE22" s="222" t="e">
        <f>#REF!+#REF!+#REF!+#REF!+#REF!+#REF!+#REF!+#REF!+#REF!+#REF!+#REF!+#REF!+#REF!</f>
        <v>#REF!</v>
      </c>
      <c r="AF22" s="222" t="e">
        <f>#REF!+#REF!+#REF!+#REF!+#REF!+#REF!+#REF!+#REF!+#REF!+#REF!+#REF!+#REF!+#REF!</f>
        <v>#REF!</v>
      </c>
      <c r="AG22" s="222" t="e">
        <f>#REF!+#REF!+#REF!+#REF!+#REF!+#REF!+#REF!+#REF!+#REF!+#REF!+#REF!+#REF!+#REF!</f>
        <v>#REF!</v>
      </c>
    </row>
    <row r="23" spans="1:34" ht="18" hidden="1" customHeight="1" x14ac:dyDescent="0.3">
      <c r="A23" s="221" t="s">
        <v>73</v>
      </c>
      <c r="B23" s="378"/>
      <c r="C23" s="222" t="e">
        <f>#REF!+#REF!+#REF!+#REF!+#REF!+#REF!+#REF!+#REF!+#REF!+#REF!+#REF!+#REF!+#REF!</f>
        <v>#REF!</v>
      </c>
      <c r="D23" s="222" t="e">
        <f>#REF!+#REF!+#REF!+#REF!+#REF!+#REF!+#REF!+#REF!+#REF!+#REF!+#REF!+#REF!+#REF!</f>
        <v>#REF!</v>
      </c>
      <c r="E23" s="222" t="e">
        <f>#REF!+#REF!+#REF!+#REF!+#REF!+#REF!+#REF!+#REF!+#REF!+#REF!+#REF!+#REF!+#REF!</f>
        <v>#REF!</v>
      </c>
      <c r="F23" s="222" t="e">
        <f>#REF!+#REF!+#REF!+#REF!+#REF!+#REF!+#REF!+#REF!+#REF!+#REF!+#REF!+#REF!+#REF!</f>
        <v>#REF!</v>
      </c>
      <c r="G23" s="517" t="e">
        <f>#REF!+#REF!+#REF!+#REF!+#REF!+#REF!+#REF!+#REF!+#REF!+#REF!+#REF!+#REF!+#REF!</f>
        <v>#REF!</v>
      </c>
      <c r="H23" s="222" t="e">
        <f>#REF!+#REF!+#REF!+#REF!+#REF!+#REF!+#REF!+#REF!+#REF!+#REF!+#REF!+#REF!+#REF!</f>
        <v>#REF!</v>
      </c>
      <c r="I23" s="222" t="e">
        <f>#REF!+#REF!+#REF!+#REF!+#REF!+#REF!+#REF!+#REF!+#REF!+#REF!+#REF!+#REF!+#REF!</f>
        <v>#REF!</v>
      </c>
      <c r="J23" s="222" t="e">
        <f>#REF!+#REF!+#REF!+#REF!+#REF!+#REF!+#REF!+#REF!+#REF!+#REF!+#REF!+#REF!+#REF!</f>
        <v>#REF!</v>
      </c>
      <c r="K23" s="222" t="e">
        <f>#REF!+#REF!+#REF!+#REF!+#REF!+#REF!+#REF!+#REF!+#REF!+#REF!+#REF!+#REF!+#REF!</f>
        <v>#REF!</v>
      </c>
      <c r="L23" s="222" t="e">
        <f>#REF!+#REF!+#REF!+#REF!+#REF!+#REF!+#REF!+#REF!+#REF!+#REF!+#REF!+#REF!+#REF!</f>
        <v>#REF!</v>
      </c>
      <c r="M23" s="222" t="e">
        <f>#REF!+#REF!+#REF!+#REF!+#REF!+#REF!+#REF!+#REF!+#REF!+#REF!+#REF!+#REF!+#REF!</f>
        <v>#REF!</v>
      </c>
      <c r="N23" s="222" t="e">
        <f>#REF!+#REF!+#REF!+#REF!+#REF!+#REF!+#REF!+#REF!+#REF!+#REF!+#REF!+#REF!+#REF!</f>
        <v>#REF!</v>
      </c>
      <c r="O23" s="222"/>
      <c r="P23" s="222"/>
      <c r="Q23" s="222"/>
      <c r="R23" s="222" t="e">
        <f>#REF!+#REF!+#REF!+#REF!+#REF!+#REF!+#REF!+#REF!+#REF!+#REF!+#REF!+#REF!+#REF!</f>
        <v>#REF!</v>
      </c>
      <c r="S23" s="222"/>
      <c r="T23" s="222" t="e">
        <f>#REF!+#REF!+#REF!+#REF!+#REF!+#REF!+#REF!+#REF!+#REF!+#REF!+#REF!+#REF!+#REF!</f>
        <v>#REF!</v>
      </c>
      <c r="U23" s="222"/>
      <c r="V23" s="222" t="e">
        <f>#REF!+#REF!+#REF!+#REF!+#REF!+#REF!+#REF!+#REF!+#REF!+#REF!+#REF!+#REF!+#REF!</f>
        <v>#REF!</v>
      </c>
      <c r="W23" s="222" t="e">
        <f>#REF!+#REF!+#REF!+#REF!+#REF!+#REF!+#REF!+#REF!+#REF!+#REF!+#REF!+#REF!+#REF!</f>
        <v>#REF!</v>
      </c>
      <c r="X23" s="222" t="e">
        <f>#REF!+#REF!+#REF!+#REF!+#REF!+#REF!+#REF!+#REF!+#REF!+#REF!+#REF!+#REF!+#REF!</f>
        <v>#REF!</v>
      </c>
      <c r="Y23" s="222" t="e">
        <f>#REF!+#REF!+#REF!+#REF!+#REF!+#REF!+#REF!+#REF!+#REF!+#REF!+#REF!+#REF!+#REF!</f>
        <v>#REF!</v>
      </c>
      <c r="Z23" s="222"/>
      <c r="AA23" s="222"/>
      <c r="AB23" s="223" t="e">
        <f>#REF!+#REF!+#REF!+#REF!+#REF!+#REF!+#REF!+#REF!+#REF!+#REF!+#REF!+#REF!+#REF!</f>
        <v>#REF!</v>
      </c>
      <c r="AC23" s="308" t="e">
        <f>#REF!+#REF!+#REF!+#REF!+#REF!+#REF!+#REF!+#REF!+#REF!+#REF!+#REF!+#REF!+#REF!</f>
        <v>#REF!</v>
      </c>
      <c r="AD23" s="222"/>
      <c r="AE23" s="222" t="e">
        <f>#REF!+#REF!+#REF!+#REF!+#REF!+#REF!+#REF!+#REF!+#REF!+#REF!+#REF!+#REF!+#REF!</f>
        <v>#REF!</v>
      </c>
      <c r="AF23" s="222" t="e">
        <f>#REF!+#REF!+#REF!+#REF!+#REF!+#REF!+#REF!+#REF!+#REF!+#REF!+#REF!+#REF!+#REF!</f>
        <v>#REF!</v>
      </c>
      <c r="AG23" s="222" t="e">
        <f>#REF!+#REF!+#REF!+#REF!+#REF!+#REF!+#REF!+#REF!+#REF!+#REF!+#REF!+#REF!+#REF!</f>
        <v>#REF!</v>
      </c>
    </row>
    <row r="24" spans="1:34" ht="21" hidden="1" thickBot="1" x14ac:dyDescent="0.35">
      <c r="A24" s="226" t="s">
        <v>74</v>
      </c>
      <c r="B24" s="380"/>
      <c r="C24" s="227" t="e">
        <f>#REF!+#REF!+#REF!+#REF!+#REF!+#REF!+#REF!+#REF!+#REF!+#REF!+#REF!+#REF!+#REF!</f>
        <v>#REF!</v>
      </c>
      <c r="D24" s="227" t="e">
        <f>#REF!+#REF!+#REF!+#REF!+#REF!+#REF!+#REF!+#REF!+#REF!+#REF!+#REF!+#REF!+#REF!</f>
        <v>#REF!</v>
      </c>
      <c r="E24" s="227" t="e">
        <f>#REF!+#REF!+#REF!+#REF!+#REF!+#REF!+#REF!+#REF!+#REF!+#REF!+#REF!+#REF!+#REF!</f>
        <v>#REF!</v>
      </c>
      <c r="F24" s="227" t="e">
        <f>#REF!+#REF!+#REF!+#REF!+#REF!+#REF!+#REF!+#REF!+#REF!+#REF!+#REF!+#REF!+#REF!</f>
        <v>#REF!</v>
      </c>
      <c r="G24" s="518" t="e">
        <f>#REF!+#REF!+#REF!+#REF!+#REF!+#REF!+#REF!+#REF!+#REF!+#REF!+#REF!+#REF!+#REF!</f>
        <v>#REF!</v>
      </c>
      <c r="H24" s="227" t="e">
        <f>#REF!+#REF!+#REF!+#REF!+#REF!+#REF!+#REF!+#REF!+#REF!+#REF!+#REF!+#REF!+#REF!</f>
        <v>#REF!</v>
      </c>
      <c r="I24" s="227" t="e">
        <f>#REF!+#REF!+#REF!+#REF!+#REF!+#REF!+#REF!+#REF!+#REF!+#REF!+#REF!+#REF!+#REF!</f>
        <v>#REF!</v>
      </c>
      <c r="J24" s="227" t="e">
        <f>#REF!+#REF!+#REF!+#REF!+#REF!+#REF!+#REF!+#REF!+#REF!+#REF!+#REF!+#REF!+#REF!</f>
        <v>#REF!</v>
      </c>
      <c r="K24" s="227" t="e">
        <f>#REF!+#REF!+#REF!+#REF!+#REF!+#REF!+#REF!+#REF!+#REF!+#REF!+#REF!+#REF!+#REF!</f>
        <v>#REF!</v>
      </c>
      <c r="L24" s="227" t="e">
        <f>#REF!+#REF!+#REF!+#REF!+#REF!+#REF!+#REF!+#REF!+#REF!+#REF!+#REF!+#REF!+#REF!</f>
        <v>#REF!</v>
      </c>
      <c r="M24" s="227" t="e">
        <f>#REF!+#REF!+#REF!+#REF!+#REF!+#REF!+#REF!+#REF!+#REF!+#REF!+#REF!+#REF!+#REF!</f>
        <v>#REF!</v>
      </c>
      <c r="N24" s="227" t="e">
        <f>#REF!+#REF!+#REF!+#REF!+#REF!+#REF!+#REF!+#REF!+#REF!+#REF!+#REF!+#REF!+#REF!</f>
        <v>#REF!</v>
      </c>
      <c r="O24" s="227"/>
      <c r="P24" s="227"/>
      <c r="Q24" s="227"/>
      <c r="R24" s="227" t="e">
        <f>#REF!+#REF!+#REF!+#REF!+#REF!+#REF!+#REF!+#REF!+#REF!+#REF!+#REF!+#REF!+#REF!</f>
        <v>#REF!</v>
      </c>
      <c r="S24" s="227"/>
      <c r="T24" s="227" t="e">
        <f>#REF!+#REF!+#REF!+#REF!+#REF!+#REF!+#REF!+#REF!+#REF!+#REF!+#REF!+#REF!+#REF!</f>
        <v>#REF!</v>
      </c>
      <c r="U24" s="227"/>
      <c r="V24" s="227" t="e">
        <f>#REF!+#REF!+#REF!+#REF!+#REF!+#REF!+#REF!+#REF!+#REF!+#REF!+#REF!+#REF!+#REF!</f>
        <v>#REF!</v>
      </c>
      <c r="W24" s="227" t="e">
        <f>#REF!+#REF!+#REF!+#REF!+#REF!+#REF!+#REF!+#REF!+#REF!+#REF!+#REF!+#REF!+#REF!</f>
        <v>#REF!</v>
      </c>
      <c r="X24" s="227" t="e">
        <f>#REF!+#REF!+#REF!+#REF!+#REF!+#REF!+#REF!+#REF!+#REF!+#REF!+#REF!+#REF!+#REF!</f>
        <v>#REF!</v>
      </c>
      <c r="Y24" s="227" t="e">
        <f>#REF!+#REF!+#REF!+#REF!+#REF!+#REF!+#REF!+#REF!+#REF!+#REF!+#REF!+#REF!+#REF!</f>
        <v>#REF!</v>
      </c>
      <c r="Z24" s="227"/>
      <c r="AA24" s="227"/>
      <c r="AB24" s="228" t="e">
        <f>#REF!+#REF!+#REF!+#REF!+#REF!+#REF!+#REF!+#REF!+#REF!+#REF!+#REF!+#REF!+#REF!</f>
        <v>#REF!</v>
      </c>
      <c r="AC24" s="309" t="e">
        <f>#REF!+#REF!+#REF!+#REF!+#REF!+#REF!+#REF!+#REF!+#REF!+#REF!+#REF!+#REF!+#REF!</f>
        <v>#REF!</v>
      </c>
      <c r="AD24" s="227"/>
      <c r="AE24" s="227" t="e">
        <f>#REF!+#REF!+#REF!+#REF!+#REF!+#REF!+#REF!+#REF!+#REF!+#REF!+#REF!+#REF!+#REF!</f>
        <v>#REF!</v>
      </c>
      <c r="AF24" s="227" t="e">
        <f>#REF!+#REF!+#REF!+#REF!+#REF!+#REF!+#REF!+#REF!+#REF!+#REF!+#REF!+#REF!+#REF!</f>
        <v>#REF!</v>
      </c>
      <c r="AG24" s="227" t="e">
        <f>#REF!+#REF!+#REF!+#REF!+#REF!+#REF!+#REF!+#REF!+#REF!+#REF!+#REF!+#REF!+#REF!</f>
        <v>#REF!</v>
      </c>
    </row>
    <row r="25" spans="1:34" ht="21" hidden="1" thickBot="1" x14ac:dyDescent="0.35">
      <c r="A25" s="229" t="s">
        <v>75</v>
      </c>
      <c r="B25" s="381"/>
      <c r="C25" s="230" t="e">
        <f>#REF!+#REF!+#REF!+#REF!+#REF!+#REF!+#REF!+#REF!+#REF!+#REF!+#REF!+#REF!+#REF!</f>
        <v>#REF!</v>
      </c>
      <c r="D25" s="230" t="e">
        <f>#REF!+#REF!+#REF!+#REF!+#REF!+#REF!+#REF!+#REF!+#REF!+#REF!+#REF!+#REF!+#REF!</f>
        <v>#REF!</v>
      </c>
      <c r="E25" s="230" t="e">
        <f>#REF!+#REF!+#REF!+#REF!+#REF!+#REF!+#REF!+#REF!+#REF!+#REF!+#REF!+#REF!+#REF!</f>
        <v>#REF!</v>
      </c>
      <c r="F25" s="230" t="e">
        <f>#REF!+#REF!+#REF!+#REF!+#REF!+#REF!+#REF!+#REF!+#REF!+#REF!+#REF!+#REF!+#REF!</f>
        <v>#REF!</v>
      </c>
      <c r="G25" s="519" t="e">
        <f>#REF!+#REF!+#REF!+#REF!+#REF!+#REF!+#REF!+#REF!+#REF!+#REF!+#REF!+#REF!+#REF!</f>
        <v>#REF!</v>
      </c>
      <c r="H25" s="230" t="e">
        <f>#REF!+#REF!+#REF!+#REF!+#REF!+#REF!+#REF!+#REF!+#REF!+#REF!+#REF!+#REF!+#REF!</f>
        <v>#REF!</v>
      </c>
      <c r="I25" s="230" t="e">
        <f>#REF!+#REF!+#REF!+#REF!+#REF!+#REF!+#REF!+#REF!+#REF!+#REF!+#REF!+#REF!+#REF!</f>
        <v>#REF!</v>
      </c>
      <c r="J25" s="230" t="e">
        <f>#REF!+#REF!+#REF!+#REF!+#REF!+#REF!+#REF!+#REF!+#REF!+#REF!+#REF!+#REF!+#REF!</f>
        <v>#REF!</v>
      </c>
      <c r="K25" s="230" t="e">
        <f>#REF!+#REF!+#REF!+#REF!+#REF!+#REF!+#REF!+#REF!+#REF!+#REF!+#REF!+#REF!+#REF!</f>
        <v>#REF!</v>
      </c>
      <c r="L25" s="230" t="e">
        <f>#REF!+#REF!+#REF!+#REF!+#REF!+#REF!+#REF!+#REF!+#REF!+#REF!+#REF!+#REF!+#REF!</f>
        <v>#REF!</v>
      </c>
      <c r="M25" s="230" t="e">
        <f>#REF!+#REF!+#REF!+#REF!+#REF!+#REF!+#REF!+#REF!+#REF!+#REF!+#REF!+#REF!+#REF!</f>
        <v>#REF!</v>
      </c>
      <c r="N25" s="230" t="e">
        <f>#REF!+#REF!+#REF!+#REF!+#REF!+#REF!+#REF!+#REF!+#REF!+#REF!+#REF!+#REF!+#REF!</f>
        <v>#REF!</v>
      </c>
      <c r="O25" s="230"/>
      <c r="P25" s="230"/>
      <c r="Q25" s="230"/>
      <c r="R25" s="230" t="e">
        <f>#REF!+#REF!+#REF!+#REF!+#REF!+#REF!+#REF!+#REF!+#REF!+#REF!+#REF!+#REF!+#REF!</f>
        <v>#REF!</v>
      </c>
      <c r="S25" s="230"/>
      <c r="T25" s="230" t="e">
        <f>#REF!+#REF!+#REF!+#REF!+#REF!+#REF!+#REF!+#REF!+#REF!+#REF!+#REF!+#REF!+#REF!</f>
        <v>#REF!</v>
      </c>
      <c r="U25" s="230"/>
      <c r="V25" s="230" t="e">
        <f>#REF!+#REF!+#REF!+#REF!+#REF!+#REF!+#REF!+#REF!+#REF!+#REF!+#REF!+#REF!+#REF!</f>
        <v>#REF!</v>
      </c>
      <c r="W25" s="230" t="e">
        <f>#REF!+#REF!+#REF!+#REF!+#REF!+#REF!+#REF!+#REF!+#REF!+#REF!+#REF!+#REF!+#REF!</f>
        <v>#REF!</v>
      </c>
      <c r="X25" s="230" t="e">
        <f>#REF!+#REF!+#REF!+#REF!+#REF!+#REF!+#REF!+#REF!+#REF!+#REF!+#REF!+#REF!+#REF!</f>
        <v>#REF!</v>
      </c>
      <c r="Y25" s="230" t="e">
        <f>#REF!+#REF!+#REF!+#REF!+#REF!+#REF!+#REF!+#REF!+#REF!+#REF!+#REF!+#REF!+#REF!</f>
        <v>#REF!</v>
      </c>
      <c r="Z25" s="230"/>
      <c r="AA25" s="230"/>
      <c r="AB25" s="231" t="e">
        <f>#REF!+#REF!+#REF!+#REF!+#REF!+#REF!+#REF!+#REF!+#REF!+#REF!+#REF!+#REF!+#REF!</f>
        <v>#REF!</v>
      </c>
      <c r="AC25" s="310" t="e">
        <f>#REF!+#REF!+#REF!+#REF!+#REF!+#REF!+#REF!+#REF!+#REF!+#REF!+#REF!+#REF!+#REF!</f>
        <v>#REF!</v>
      </c>
      <c r="AD25" s="230"/>
      <c r="AE25" s="230" t="e">
        <f>#REF!+#REF!+#REF!+#REF!+#REF!+#REF!+#REF!+#REF!+#REF!+#REF!+#REF!+#REF!+#REF!</f>
        <v>#REF!</v>
      </c>
      <c r="AF25" s="230" t="e">
        <f>#REF!+#REF!+#REF!+#REF!+#REF!+#REF!+#REF!+#REF!+#REF!+#REF!+#REF!+#REF!+#REF!</f>
        <v>#REF!</v>
      </c>
      <c r="AG25" s="230" t="e">
        <f>#REF!+#REF!+#REF!+#REF!+#REF!+#REF!+#REF!+#REF!+#REF!+#REF!+#REF!+#REF!+#REF!</f>
        <v>#REF!</v>
      </c>
      <c r="AH25" s="232"/>
    </row>
    <row r="26" spans="1:34" ht="21" hidden="1" thickBot="1" x14ac:dyDescent="0.35">
      <c r="A26" s="233" t="s">
        <v>76</v>
      </c>
      <c r="B26" s="382"/>
      <c r="C26" s="230" t="e">
        <f>#REF!+#REF!+#REF!+#REF!+#REF!+#REF!+#REF!+#REF!+#REF!+#REF!+#REF!+#REF!+#REF!</f>
        <v>#REF!</v>
      </c>
      <c r="D26" s="230" t="e">
        <f>#REF!+#REF!+#REF!+#REF!+#REF!+#REF!+#REF!+#REF!+#REF!+#REF!+#REF!+#REF!+#REF!</f>
        <v>#REF!</v>
      </c>
      <c r="E26" s="230" t="e">
        <f>#REF!+#REF!+#REF!+#REF!+#REF!+#REF!+#REF!+#REF!+#REF!+#REF!+#REF!+#REF!+#REF!</f>
        <v>#REF!</v>
      </c>
      <c r="F26" s="230" t="e">
        <f>#REF!+#REF!+#REF!+#REF!+#REF!+#REF!+#REF!+#REF!+#REF!+#REF!+#REF!+#REF!+#REF!</f>
        <v>#REF!</v>
      </c>
      <c r="G26" s="519" t="e">
        <f>#REF!+#REF!+#REF!+#REF!+#REF!+#REF!+#REF!+#REF!+#REF!+#REF!+#REF!+#REF!+#REF!</f>
        <v>#REF!</v>
      </c>
      <c r="H26" s="230" t="e">
        <f>#REF!+#REF!+#REF!+#REF!+#REF!+#REF!+#REF!+#REF!+#REF!+#REF!+#REF!+#REF!+#REF!</f>
        <v>#REF!</v>
      </c>
      <c r="I26" s="230" t="e">
        <f>#REF!+#REF!+#REF!+#REF!+#REF!+#REF!+#REF!+#REF!+#REF!+#REF!+#REF!+#REF!+#REF!</f>
        <v>#REF!</v>
      </c>
      <c r="J26" s="230" t="e">
        <f>#REF!+#REF!+#REF!+#REF!+#REF!+#REF!+#REF!+#REF!+#REF!+#REF!+#REF!+#REF!+#REF!</f>
        <v>#REF!</v>
      </c>
      <c r="K26" s="230" t="e">
        <f>#REF!+#REF!+#REF!+#REF!+#REF!+#REF!+#REF!+#REF!+#REF!+#REF!+#REF!+#REF!+#REF!</f>
        <v>#REF!</v>
      </c>
      <c r="L26" s="230" t="e">
        <f>#REF!+#REF!+#REF!+#REF!+#REF!+#REF!+#REF!+#REF!+#REF!+#REF!+#REF!+#REF!+#REF!</f>
        <v>#REF!</v>
      </c>
      <c r="M26" s="230" t="e">
        <f>#REF!+#REF!+#REF!+#REF!+#REF!+#REF!+#REF!+#REF!+#REF!+#REF!+#REF!+#REF!+#REF!</f>
        <v>#REF!</v>
      </c>
      <c r="N26" s="230" t="e">
        <f>#REF!+#REF!+#REF!+#REF!+#REF!+#REF!+#REF!+#REF!+#REF!+#REF!+#REF!+#REF!+#REF!</f>
        <v>#REF!</v>
      </c>
      <c r="O26" s="230"/>
      <c r="P26" s="230"/>
      <c r="Q26" s="230"/>
      <c r="R26" s="230" t="e">
        <f>#REF!+#REF!+#REF!+#REF!+#REF!+#REF!+#REF!+#REF!+#REF!+#REF!+#REF!+#REF!+#REF!</f>
        <v>#REF!</v>
      </c>
      <c r="S26" s="230"/>
      <c r="T26" s="230" t="e">
        <f>#REF!+#REF!+#REF!+#REF!+#REF!+#REF!+#REF!+#REF!+#REF!+#REF!+#REF!+#REF!+#REF!</f>
        <v>#REF!</v>
      </c>
      <c r="U26" s="230"/>
      <c r="V26" s="230" t="e">
        <f>#REF!+#REF!+#REF!+#REF!+#REF!+#REF!+#REF!+#REF!+#REF!+#REF!+#REF!+#REF!+#REF!</f>
        <v>#REF!</v>
      </c>
      <c r="W26" s="230" t="e">
        <f>#REF!+#REF!+#REF!+#REF!+#REF!+#REF!+#REF!+#REF!+#REF!+#REF!+#REF!+#REF!+#REF!</f>
        <v>#REF!</v>
      </c>
      <c r="X26" s="230" t="e">
        <f>#REF!+#REF!+#REF!+#REF!+#REF!+#REF!+#REF!+#REF!+#REF!+#REF!+#REF!+#REF!+#REF!</f>
        <v>#REF!</v>
      </c>
      <c r="Y26" s="230" t="e">
        <f>#REF!+#REF!+#REF!+#REF!+#REF!+#REF!+#REF!+#REF!+#REF!+#REF!+#REF!+#REF!+#REF!</f>
        <v>#REF!</v>
      </c>
      <c r="Z26" s="230"/>
      <c r="AA26" s="230"/>
      <c r="AB26" s="231" t="e">
        <f>#REF!+#REF!+#REF!+#REF!+#REF!+#REF!+#REF!+#REF!+#REF!+#REF!+#REF!+#REF!+#REF!</f>
        <v>#REF!</v>
      </c>
      <c r="AC26" s="310" t="e">
        <f>#REF!+#REF!+#REF!+#REF!+#REF!+#REF!+#REF!+#REF!+#REF!+#REF!+#REF!+#REF!+#REF!</f>
        <v>#REF!</v>
      </c>
      <c r="AD26" s="230"/>
      <c r="AE26" s="230" t="e">
        <f>#REF!+#REF!+#REF!+#REF!+#REF!+#REF!+#REF!+#REF!+#REF!+#REF!+#REF!+#REF!+#REF!</f>
        <v>#REF!</v>
      </c>
      <c r="AF26" s="230" t="e">
        <f>#REF!+#REF!+#REF!+#REF!+#REF!+#REF!+#REF!+#REF!+#REF!+#REF!+#REF!+#REF!+#REF!</f>
        <v>#REF!</v>
      </c>
      <c r="AG26" s="230" t="e">
        <f>#REF!+#REF!+#REF!+#REF!+#REF!+#REF!+#REF!+#REF!+#REF!+#REF!+#REF!+#REF!+#REF!</f>
        <v>#REF!</v>
      </c>
      <c r="AH26" s="232"/>
    </row>
    <row r="27" spans="1:34" hidden="1" x14ac:dyDescent="0.3">
      <c r="A27" s="211" t="s">
        <v>77</v>
      </c>
      <c r="B27" s="376"/>
      <c r="C27" s="212"/>
      <c r="D27" s="213"/>
      <c r="E27" s="214"/>
      <c r="F27" s="214"/>
      <c r="G27" s="515"/>
      <c r="H27" s="214"/>
      <c r="I27" s="214"/>
      <c r="J27" s="214"/>
      <c r="K27" s="214"/>
      <c r="L27" s="214"/>
      <c r="M27" s="214"/>
      <c r="N27" s="214"/>
      <c r="O27" s="214"/>
      <c r="P27" s="214"/>
      <c r="Q27" s="214"/>
      <c r="R27" s="214"/>
      <c r="S27" s="214"/>
      <c r="T27" s="214"/>
      <c r="U27" s="214"/>
      <c r="V27" s="214"/>
      <c r="W27" s="214"/>
      <c r="X27" s="214"/>
      <c r="Y27" s="214"/>
      <c r="Z27" s="214"/>
      <c r="AA27" s="214"/>
      <c r="AB27" s="215"/>
      <c r="AC27" s="824"/>
      <c r="AD27" s="214"/>
      <c r="AE27" s="214"/>
      <c r="AF27" s="214"/>
      <c r="AG27" s="216"/>
      <c r="AH27" s="210"/>
    </row>
    <row r="28" spans="1:34" ht="15.75" hidden="1" customHeight="1" x14ac:dyDescent="0.3">
      <c r="A28" s="217" t="s">
        <v>57</v>
      </c>
      <c r="B28" s="377"/>
      <c r="C28" s="218">
        <v>2000</v>
      </c>
      <c r="D28" s="218">
        <v>2110</v>
      </c>
      <c r="E28" s="218">
        <v>2210</v>
      </c>
      <c r="F28" s="218">
        <v>2210</v>
      </c>
      <c r="G28" s="516">
        <v>2210</v>
      </c>
      <c r="H28" s="218">
        <v>2210</v>
      </c>
      <c r="I28" s="218">
        <v>2210</v>
      </c>
      <c r="J28" s="218">
        <v>2220</v>
      </c>
      <c r="K28" s="218">
        <v>2230</v>
      </c>
      <c r="L28" s="218">
        <v>2250</v>
      </c>
      <c r="M28" s="218">
        <v>2260</v>
      </c>
      <c r="N28" s="218">
        <v>2270</v>
      </c>
      <c r="O28" s="218"/>
      <c r="P28" s="218"/>
      <c r="Q28" s="218"/>
      <c r="R28" s="218">
        <v>2271</v>
      </c>
      <c r="S28" s="218"/>
      <c r="T28" s="218">
        <v>2272</v>
      </c>
      <c r="U28" s="218"/>
      <c r="V28" s="218">
        <v>2273</v>
      </c>
      <c r="W28" s="218">
        <v>2274</v>
      </c>
      <c r="X28" s="218">
        <v>2275</v>
      </c>
      <c r="Y28" s="218">
        <v>2282</v>
      </c>
      <c r="Z28" s="218"/>
      <c r="AA28" s="218"/>
      <c r="AB28" s="219">
        <v>2730</v>
      </c>
      <c r="AC28" s="307">
        <v>2800</v>
      </c>
      <c r="AD28" s="218"/>
      <c r="AE28" s="218">
        <v>3142</v>
      </c>
      <c r="AF28" s="218">
        <v>3210</v>
      </c>
      <c r="AG28" s="220" t="s">
        <v>58</v>
      </c>
    </row>
    <row r="29" spans="1:34" ht="15.75" hidden="1" customHeight="1" x14ac:dyDescent="0.3">
      <c r="A29" s="221" t="s">
        <v>59</v>
      </c>
      <c r="B29" s="378"/>
      <c r="C29" s="222" t="e">
        <f>#REF!+#REF!+#REF!+#REF!+#REF!+#REF!+#REF!+#REF!+#REF!+#REF!+#REF!+#REF!+#REF!</f>
        <v>#REF!</v>
      </c>
      <c r="D29" s="222" t="e">
        <f>#REF!+#REF!+#REF!+#REF!+#REF!+#REF!+#REF!+#REF!+#REF!+#REF!+#REF!+#REF!+#REF!</f>
        <v>#REF!</v>
      </c>
      <c r="E29" s="222" t="e">
        <f>#REF!+#REF!+#REF!+#REF!+#REF!+#REF!+#REF!+#REF!+#REF!+#REF!+#REF!+#REF!+#REF!</f>
        <v>#REF!</v>
      </c>
      <c r="F29" s="222" t="e">
        <f>#REF!+#REF!+#REF!+#REF!+#REF!+#REF!+#REF!+#REF!+#REF!+#REF!+#REF!+#REF!+#REF!</f>
        <v>#REF!</v>
      </c>
      <c r="G29" s="517" t="e">
        <f>#REF!+#REF!+#REF!+#REF!+#REF!+#REF!+#REF!+#REF!+#REF!+#REF!+#REF!+#REF!+#REF!</f>
        <v>#REF!</v>
      </c>
      <c r="H29" s="222" t="e">
        <f>#REF!+#REF!+#REF!+#REF!+#REF!+#REF!+#REF!+#REF!+#REF!+#REF!+#REF!+#REF!+#REF!</f>
        <v>#REF!</v>
      </c>
      <c r="I29" s="222" t="e">
        <f>#REF!+#REF!+#REF!+#REF!+#REF!+#REF!+#REF!+#REF!+#REF!+#REF!+#REF!+#REF!+#REF!</f>
        <v>#REF!</v>
      </c>
      <c r="J29" s="222" t="e">
        <f>#REF!+#REF!+#REF!+#REF!+#REF!+#REF!+#REF!+#REF!+#REF!+#REF!+#REF!+#REF!+#REF!</f>
        <v>#REF!</v>
      </c>
      <c r="K29" s="222" t="e">
        <f>#REF!+#REF!+#REF!+#REF!+#REF!+#REF!+#REF!+#REF!+#REF!+#REF!+#REF!+#REF!+#REF!</f>
        <v>#REF!</v>
      </c>
      <c r="L29" s="222" t="e">
        <f>#REF!+#REF!+#REF!+#REF!+#REF!+#REF!+#REF!+#REF!+#REF!+#REF!+#REF!+#REF!+#REF!</f>
        <v>#REF!</v>
      </c>
      <c r="M29" s="222" t="e">
        <f>#REF!+#REF!+#REF!+#REF!+#REF!+#REF!+#REF!+#REF!+#REF!+#REF!+#REF!+#REF!+#REF!</f>
        <v>#REF!</v>
      </c>
      <c r="N29" s="222" t="e">
        <f>#REF!+#REF!+#REF!+#REF!+#REF!+#REF!+#REF!+#REF!+#REF!+#REF!+#REF!+#REF!+#REF!</f>
        <v>#REF!</v>
      </c>
      <c r="O29" s="222"/>
      <c r="P29" s="222"/>
      <c r="Q29" s="222"/>
      <c r="R29" s="222" t="e">
        <f>#REF!+#REF!+#REF!+#REF!+#REF!+#REF!+#REF!+#REF!+#REF!+#REF!+#REF!+#REF!+#REF!</f>
        <v>#REF!</v>
      </c>
      <c r="S29" s="222"/>
      <c r="T29" s="222" t="e">
        <f>#REF!+#REF!+#REF!+#REF!+#REF!+#REF!+#REF!+#REF!+#REF!+#REF!+#REF!+#REF!+#REF!</f>
        <v>#REF!</v>
      </c>
      <c r="U29" s="222"/>
      <c r="V29" s="222" t="e">
        <f>#REF!+#REF!+#REF!+#REF!+#REF!+#REF!+#REF!+#REF!+#REF!+#REF!+#REF!+#REF!+#REF!</f>
        <v>#REF!</v>
      </c>
      <c r="W29" s="222" t="e">
        <f>#REF!+#REF!+#REF!+#REF!+#REF!+#REF!+#REF!+#REF!+#REF!+#REF!+#REF!+#REF!+#REF!</f>
        <v>#REF!</v>
      </c>
      <c r="X29" s="222" t="e">
        <f>#REF!+#REF!+#REF!+#REF!+#REF!+#REF!+#REF!+#REF!+#REF!+#REF!+#REF!+#REF!+#REF!</f>
        <v>#REF!</v>
      </c>
      <c r="Y29" s="222" t="e">
        <f>#REF!+#REF!+#REF!+#REF!+#REF!+#REF!+#REF!+#REF!+#REF!+#REF!+#REF!+#REF!+#REF!</f>
        <v>#REF!</v>
      </c>
      <c r="Z29" s="222"/>
      <c r="AA29" s="222"/>
      <c r="AB29" s="223" t="e">
        <f>#REF!+#REF!+#REF!+#REF!+#REF!+#REF!+#REF!+#REF!+#REF!+#REF!+#REF!+#REF!+#REF!</f>
        <v>#REF!</v>
      </c>
      <c r="AC29" s="308" t="e">
        <f>#REF!+#REF!+#REF!+#REF!+#REF!+#REF!+#REF!+#REF!+#REF!+#REF!+#REF!+#REF!+#REF!</f>
        <v>#REF!</v>
      </c>
      <c r="AD29" s="222"/>
      <c r="AE29" s="222" t="e">
        <f>#REF!+#REF!+#REF!+#REF!+#REF!+#REF!+#REF!+#REF!+#REF!+#REF!+#REF!+#REF!+#REF!</f>
        <v>#REF!</v>
      </c>
      <c r="AF29" s="222" t="e">
        <f>#REF!+#REF!+#REF!+#REF!+#REF!+#REF!+#REF!+#REF!+#REF!+#REF!+#REF!+#REF!+#REF!</f>
        <v>#REF!</v>
      </c>
      <c r="AG29" s="222" t="e">
        <f>#REF!+#REF!+#REF!+#REF!+#REF!+#REF!+#REF!+#REF!+#REF!+#REF!+#REF!+#REF!+#REF!</f>
        <v>#REF!</v>
      </c>
    </row>
    <row r="30" spans="1:34" ht="15.75" hidden="1" customHeight="1" x14ac:dyDescent="0.3">
      <c r="A30" s="221" t="s">
        <v>60</v>
      </c>
      <c r="B30" s="378"/>
      <c r="C30" s="222" t="e">
        <f>#REF!+#REF!+#REF!+#REF!+#REF!+#REF!+#REF!+#REF!+#REF!+#REF!+#REF!+#REF!+#REF!</f>
        <v>#REF!</v>
      </c>
      <c r="D30" s="222" t="e">
        <f>#REF!+#REF!+#REF!+#REF!+#REF!+#REF!+#REF!+#REF!+#REF!+#REF!+#REF!+#REF!+#REF!</f>
        <v>#REF!</v>
      </c>
      <c r="E30" s="222" t="e">
        <f>#REF!+#REF!+#REF!+#REF!+#REF!+#REF!+#REF!+#REF!+#REF!+#REF!+#REF!+#REF!+#REF!</f>
        <v>#REF!</v>
      </c>
      <c r="F30" s="222" t="e">
        <f>#REF!+#REF!+#REF!+#REF!+#REF!+#REF!+#REF!+#REF!+#REF!+#REF!+#REF!+#REF!+#REF!</f>
        <v>#REF!</v>
      </c>
      <c r="G30" s="517" t="e">
        <f>#REF!+#REF!+#REF!+#REF!+#REF!+#REF!+#REF!+#REF!+#REF!+#REF!+#REF!+#REF!+#REF!</f>
        <v>#REF!</v>
      </c>
      <c r="H30" s="222" t="e">
        <f>#REF!+#REF!+#REF!+#REF!+#REF!+#REF!+#REF!+#REF!+#REF!+#REF!+#REF!+#REF!+#REF!</f>
        <v>#REF!</v>
      </c>
      <c r="I30" s="222" t="e">
        <f>#REF!+#REF!+#REF!+#REF!+#REF!+#REF!+#REF!+#REF!+#REF!+#REF!+#REF!+#REF!+#REF!</f>
        <v>#REF!</v>
      </c>
      <c r="J30" s="222" t="e">
        <f>#REF!+#REF!+#REF!+#REF!+#REF!+#REF!+#REF!+#REF!+#REF!+#REF!+#REF!+#REF!+#REF!</f>
        <v>#REF!</v>
      </c>
      <c r="K30" s="222" t="e">
        <f>#REF!+#REF!+#REF!+#REF!+#REF!+#REF!+#REF!+#REF!+#REF!+#REF!+#REF!+#REF!+#REF!</f>
        <v>#REF!</v>
      </c>
      <c r="L30" s="222" t="e">
        <f>#REF!+#REF!+#REF!+#REF!+#REF!+#REF!+#REF!+#REF!+#REF!+#REF!+#REF!+#REF!+#REF!</f>
        <v>#REF!</v>
      </c>
      <c r="M30" s="222" t="e">
        <f>#REF!+#REF!+#REF!+#REF!+#REF!+#REF!+#REF!+#REF!+#REF!+#REF!+#REF!+#REF!+#REF!</f>
        <v>#REF!</v>
      </c>
      <c r="N30" s="222" t="e">
        <f>#REF!+#REF!+#REF!+#REF!+#REF!+#REF!+#REF!+#REF!+#REF!+#REF!+#REF!+#REF!+#REF!</f>
        <v>#REF!</v>
      </c>
      <c r="O30" s="222"/>
      <c r="P30" s="222"/>
      <c r="Q30" s="222"/>
      <c r="R30" s="222" t="e">
        <f>#REF!+#REF!+#REF!+#REF!+#REF!+#REF!+#REF!+#REF!+#REF!+#REF!+#REF!+#REF!+#REF!</f>
        <v>#REF!</v>
      </c>
      <c r="S30" s="222"/>
      <c r="T30" s="222" t="e">
        <f>#REF!+#REF!+#REF!+#REF!+#REF!+#REF!+#REF!+#REF!+#REF!+#REF!+#REF!+#REF!+#REF!</f>
        <v>#REF!</v>
      </c>
      <c r="U30" s="222"/>
      <c r="V30" s="222" t="e">
        <f>#REF!+#REF!+#REF!+#REF!+#REF!+#REF!+#REF!+#REF!+#REF!+#REF!+#REF!+#REF!+#REF!</f>
        <v>#REF!</v>
      </c>
      <c r="W30" s="222" t="e">
        <f>#REF!+#REF!+#REF!+#REF!+#REF!+#REF!+#REF!+#REF!+#REF!+#REF!+#REF!+#REF!+#REF!</f>
        <v>#REF!</v>
      </c>
      <c r="X30" s="222" t="e">
        <f>#REF!+#REF!+#REF!+#REF!+#REF!+#REF!+#REF!+#REF!+#REF!+#REF!+#REF!+#REF!+#REF!</f>
        <v>#REF!</v>
      </c>
      <c r="Y30" s="222" t="e">
        <f>#REF!+#REF!+#REF!+#REF!+#REF!+#REF!+#REF!+#REF!+#REF!+#REF!+#REF!+#REF!+#REF!</f>
        <v>#REF!</v>
      </c>
      <c r="Z30" s="222"/>
      <c r="AA30" s="222"/>
      <c r="AB30" s="223" t="e">
        <f>#REF!+#REF!+#REF!+#REF!+#REF!+#REF!+#REF!+#REF!+#REF!+#REF!+#REF!+#REF!+#REF!</f>
        <v>#REF!</v>
      </c>
      <c r="AC30" s="308" t="e">
        <f>#REF!+#REF!+#REF!+#REF!+#REF!+#REF!+#REF!+#REF!+#REF!+#REF!+#REF!+#REF!+#REF!</f>
        <v>#REF!</v>
      </c>
      <c r="AD30" s="222"/>
      <c r="AE30" s="222" t="e">
        <f>#REF!+#REF!+#REF!+#REF!+#REF!+#REF!+#REF!+#REF!+#REF!+#REF!+#REF!+#REF!+#REF!</f>
        <v>#REF!</v>
      </c>
      <c r="AF30" s="222" t="e">
        <f>#REF!+#REF!+#REF!+#REF!+#REF!+#REF!+#REF!+#REF!+#REF!+#REF!+#REF!+#REF!+#REF!</f>
        <v>#REF!</v>
      </c>
      <c r="AG30" s="222" t="e">
        <f>#REF!+#REF!+#REF!+#REF!+#REF!+#REF!+#REF!+#REF!+#REF!+#REF!+#REF!+#REF!+#REF!</f>
        <v>#REF!</v>
      </c>
    </row>
    <row r="31" spans="1:34" ht="26.45" hidden="1" customHeight="1" x14ac:dyDescent="0.3">
      <c r="A31" s="225" t="s">
        <v>61</v>
      </c>
      <c r="B31" s="379"/>
      <c r="C31" s="222" t="e">
        <f>#REF!+#REF!+#REF!+#REF!+#REF!+#REF!+#REF!+#REF!+#REF!+#REF!+#REF!+#REF!+#REF!</f>
        <v>#REF!</v>
      </c>
      <c r="D31" s="222" t="e">
        <f>#REF!+#REF!+#REF!+#REF!+#REF!+#REF!+#REF!+#REF!+#REF!+#REF!+#REF!+#REF!+#REF!</f>
        <v>#REF!</v>
      </c>
      <c r="E31" s="222" t="e">
        <f>#REF!+#REF!+#REF!+#REF!+#REF!+#REF!+#REF!+#REF!+#REF!+#REF!+#REF!+#REF!+#REF!</f>
        <v>#REF!</v>
      </c>
      <c r="F31" s="222" t="e">
        <f>#REF!+#REF!+#REF!+#REF!+#REF!+#REF!+#REF!+#REF!+#REF!+#REF!+#REF!+#REF!+#REF!</f>
        <v>#REF!</v>
      </c>
      <c r="G31" s="517" t="e">
        <f>#REF!+#REF!+#REF!+#REF!+#REF!+#REF!+#REF!+#REF!+#REF!+#REF!+#REF!+#REF!+#REF!</f>
        <v>#REF!</v>
      </c>
      <c r="H31" s="222" t="e">
        <f>#REF!+#REF!+#REF!+#REF!+#REF!+#REF!+#REF!+#REF!+#REF!+#REF!+#REF!+#REF!+#REF!</f>
        <v>#REF!</v>
      </c>
      <c r="I31" s="222" t="e">
        <f>#REF!+#REF!+#REF!+#REF!+#REF!+#REF!+#REF!+#REF!+#REF!+#REF!+#REF!+#REF!+#REF!</f>
        <v>#REF!</v>
      </c>
      <c r="J31" s="222" t="e">
        <f>#REF!+#REF!+#REF!+#REF!+#REF!+#REF!+#REF!+#REF!+#REF!+#REF!+#REF!+#REF!+#REF!</f>
        <v>#REF!</v>
      </c>
      <c r="K31" s="222" t="e">
        <f>#REF!+#REF!+#REF!+#REF!+#REF!+#REF!+#REF!+#REF!+#REF!+#REF!+#REF!+#REF!+#REF!</f>
        <v>#REF!</v>
      </c>
      <c r="L31" s="222" t="e">
        <f>#REF!+#REF!+#REF!+#REF!+#REF!+#REF!+#REF!+#REF!+#REF!+#REF!+#REF!+#REF!+#REF!</f>
        <v>#REF!</v>
      </c>
      <c r="M31" s="222" t="e">
        <f>#REF!+#REF!+#REF!+#REF!+#REF!+#REF!+#REF!+#REF!+#REF!+#REF!+#REF!+#REF!+#REF!</f>
        <v>#REF!</v>
      </c>
      <c r="N31" s="222" t="e">
        <f>#REF!+#REF!+#REF!+#REF!+#REF!+#REF!+#REF!+#REF!+#REF!+#REF!+#REF!+#REF!+#REF!</f>
        <v>#REF!</v>
      </c>
      <c r="O31" s="222"/>
      <c r="P31" s="222"/>
      <c r="Q31" s="222"/>
      <c r="R31" s="222" t="e">
        <f>#REF!+#REF!+#REF!+#REF!+#REF!+#REF!+#REF!+#REF!+#REF!+#REF!+#REF!+#REF!+#REF!</f>
        <v>#REF!</v>
      </c>
      <c r="S31" s="222"/>
      <c r="T31" s="222" t="e">
        <f>#REF!+#REF!+#REF!+#REF!+#REF!+#REF!+#REF!+#REF!+#REF!+#REF!+#REF!+#REF!+#REF!</f>
        <v>#REF!</v>
      </c>
      <c r="U31" s="222"/>
      <c r="V31" s="222" t="e">
        <f>#REF!+#REF!+#REF!+#REF!+#REF!+#REF!+#REF!+#REF!+#REF!+#REF!+#REF!+#REF!+#REF!</f>
        <v>#REF!</v>
      </c>
      <c r="W31" s="222" t="e">
        <f>#REF!+#REF!+#REF!+#REF!+#REF!+#REF!+#REF!+#REF!+#REF!+#REF!+#REF!+#REF!+#REF!</f>
        <v>#REF!</v>
      </c>
      <c r="X31" s="222" t="e">
        <f>#REF!+#REF!+#REF!+#REF!+#REF!+#REF!+#REF!+#REF!+#REF!+#REF!+#REF!+#REF!+#REF!</f>
        <v>#REF!</v>
      </c>
      <c r="Y31" s="222" t="e">
        <f>#REF!+#REF!+#REF!+#REF!+#REF!+#REF!+#REF!+#REF!+#REF!+#REF!+#REF!+#REF!+#REF!</f>
        <v>#REF!</v>
      </c>
      <c r="Z31" s="222"/>
      <c r="AA31" s="222"/>
      <c r="AB31" s="223" t="e">
        <f>#REF!+#REF!+#REF!+#REF!+#REF!+#REF!+#REF!+#REF!+#REF!+#REF!+#REF!+#REF!+#REF!</f>
        <v>#REF!</v>
      </c>
      <c r="AC31" s="308" t="e">
        <f>#REF!+#REF!+#REF!+#REF!+#REF!+#REF!+#REF!+#REF!+#REF!+#REF!+#REF!+#REF!+#REF!</f>
        <v>#REF!</v>
      </c>
      <c r="AD31" s="222"/>
      <c r="AE31" s="222" t="e">
        <f>#REF!+#REF!+#REF!+#REF!+#REF!+#REF!+#REF!+#REF!+#REF!+#REF!+#REF!+#REF!+#REF!</f>
        <v>#REF!</v>
      </c>
      <c r="AF31" s="222" t="e">
        <f>#REF!+#REF!+#REF!+#REF!+#REF!+#REF!+#REF!+#REF!+#REF!+#REF!+#REF!+#REF!+#REF!</f>
        <v>#REF!</v>
      </c>
      <c r="AG31" s="222" t="e">
        <f>#REF!+#REF!+#REF!+#REF!+#REF!+#REF!+#REF!+#REF!+#REF!+#REF!+#REF!+#REF!+#REF!</f>
        <v>#REF!</v>
      </c>
    </row>
    <row r="32" spans="1:34" ht="26.45" hidden="1" customHeight="1" x14ac:dyDescent="0.3">
      <c r="A32" s="225" t="s">
        <v>62</v>
      </c>
      <c r="B32" s="379"/>
      <c r="C32" s="222" t="e">
        <f>#REF!+#REF!+#REF!+#REF!+#REF!+#REF!+#REF!+#REF!+#REF!+#REF!+#REF!+#REF!+#REF!</f>
        <v>#REF!</v>
      </c>
      <c r="D32" s="222" t="e">
        <f>#REF!+#REF!+#REF!+#REF!+#REF!+#REF!+#REF!+#REF!+#REF!+#REF!+#REF!+#REF!+#REF!</f>
        <v>#REF!</v>
      </c>
      <c r="E32" s="222" t="e">
        <f>#REF!+#REF!+#REF!+#REF!+#REF!+#REF!+#REF!+#REF!+#REF!+#REF!+#REF!+#REF!+#REF!</f>
        <v>#REF!</v>
      </c>
      <c r="F32" s="222" t="e">
        <f>#REF!+#REF!+#REF!+#REF!+#REF!+#REF!+#REF!+#REF!+#REF!+#REF!+#REF!+#REF!+#REF!</f>
        <v>#REF!</v>
      </c>
      <c r="G32" s="517" t="e">
        <f>#REF!+#REF!+#REF!+#REF!+#REF!+#REF!+#REF!+#REF!+#REF!+#REF!+#REF!+#REF!+#REF!</f>
        <v>#REF!</v>
      </c>
      <c r="H32" s="222" t="e">
        <f>#REF!+#REF!+#REF!+#REF!+#REF!+#REF!+#REF!+#REF!+#REF!+#REF!+#REF!+#REF!+#REF!</f>
        <v>#REF!</v>
      </c>
      <c r="I32" s="222" t="e">
        <f>#REF!+#REF!+#REF!+#REF!+#REF!+#REF!+#REF!+#REF!+#REF!+#REF!+#REF!+#REF!+#REF!</f>
        <v>#REF!</v>
      </c>
      <c r="J32" s="222" t="e">
        <f>#REF!+#REF!+#REF!+#REF!+#REF!+#REF!+#REF!+#REF!+#REF!+#REF!+#REF!+#REF!+#REF!</f>
        <v>#REF!</v>
      </c>
      <c r="K32" s="222" t="e">
        <f>#REF!+#REF!+#REF!+#REF!+#REF!+#REF!+#REF!+#REF!+#REF!+#REF!+#REF!+#REF!+#REF!</f>
        <v>#REF!</v>
      </c>
      <c r="L32" s="222" t="e">
        <f>#REF!+#REF!+#REF!+#REF!+#REF!+#REF!+#REF!+#REF!+#REF!+#REF!+#REF!+#REF!+#REF!</f>
        <v>#REF!</v>
      </c>
      <c r="M32" s="222" t="e">
        <f>#REF!+#REF!+#REF!+#REF!+#REF!+#REF!+#REF!+#REF!+#REF!+#REF!+#REF!+#REF!+#REF!</f>
        <v>#REF!</v>
      </c>
      <c r="N32" s="222" t="e">
        <f>#REF!+#REF!+#REF!+#REF!+#REF!+#REF!+#REF!+#REF!+#REF!+#REF!+#REF!+#REF!+#REF!</f>
        <v>#REF!</v>
      </c>
      <c r="O32" s="222"/>
      <c r="P32" s="222"/>
      <c r="Q32" s="222"/>
      <c r="R32" s="222" t="e">
        <f>#REF!+#REF!+#REF!+#REF!+#REF!+#REF!+#REF!+#REF!+#REF!+#REF!+#REF!+#REF!+#REF!</f>
        <v>#REF!</v>
      </c>
      <c r="S32" s="222"/>
      <c r="T32" s="222" t="e">
        <f>#REF!+#REF!+#REF!+#REF!+#REF!+#REF!+#REF!+#REF!+#REF!+#REF!+#REF!+#REF!+#REF!</f>
        <v>#REF!</v>
      </c>
      <c r="U32" s="222"/>
      <c r="V32" s="222" t="e">
        <f>#REF!+#REF!+#REF!+#REF!+#REF!+#REF!+#REF!+#REF!+#REF!+#REF!+#REF!+#REF!+#REF!</f>
        <v>#REF!</v>
      </c>
      <c r="W32" s="222" t="e">
        <f>#REF!+#REF!+#REF!+#REF!+#REF!+#REF!+#REF!+#REF!+#REF!+#REF!+#REF!+#REF!+#REF!</f>
        <v>#REF!</v>
      </c>
      <c r="X32" s="222" t="e">
        <f>#REF!+#REF!+#REF!+#REF!+#REF!+#REF!+#REF!+#REF!+#REF!+#REF!+#REF!+#REF!+#REF!</f>
        <v>#REF!</v>
      </c>
      <c r="Y32" s="222" t="e">
        <f>#REF!+#REF!+#REF!+#REF!+#REF!+#REF!+#REF!+#REF!+#REF!+#REF!+#REF!+#REF!+#REF!</f>
        <v>#REF!</v>
      </c>
      <c r="Z32" s="222"/>
      <c r="AA32" s="222"/>
      <c r="AB32" s="223" t="e">
        <f>#REF!+#REF!+#REF!+#REF!+#REF!+#REF!+#REF!+#REF!+#REF!+#REF!+#REF!+#REF!+#REF!</f>
        <v>#REF!</v>
      </c>
      <c r="AC32" s="308" t="e">
        <f>#REF!+#REF!+#REF!+#REF!+#REF!+#REF!+#REF!+#REF!+#REF!+#REF!+#REF!+#REF!+#REF!</f>
        <v>#REF!</v>
      </c>
      <c r="AD32" s="222"/>
      <c r="AE32" s="222" t="e">
        <f>#REF!+#REF!+#REF!+#REF!+#REF!+#REF!+#REF!+#REF!+#REF!+#REF!+#REF!+#REF!+#REF!</f>
        <v>#REF!</v>
      </c>
      <c r="AF32" s="222" t="e">
        <f>#REF!+#REF!+#REF!+#REF!+#REF!+#REF!+#REF!+#REF!+#REF!+#REF!+#REF!+#REF!+#REF!</f>
        <v>#REF!</v>
      </c>
      <c r="AG32" s="222" t="e">
        <f>#REF!+#REF!+#REF!+#REF!+#REF!+#REF!+#REF!+#REF!+#REF!+#REF!+#REF!+#REF!+#REF!</f>
        <v>#REF!</v>
      </c>
    </row>
    <row r="33" spans="1:33" ht="16.5" hidden="1" customHeight="1" x14ac:dyDescent="0.3">
      <c r="A33" s="225" t="s">
        <v>63</v>
      </c>
      <c r="B33" s="379"/>
      <c r="C33" s="222" t="e">
        <f>#REF!+#REF!+#REF!+#REF!+#REF!+#REF!+#REF!+#REF!+#REF!+#REF!+#REF!+#REF!+#REF!</f>
        <v>#REF!</v>
      </c>
      <c r="D33" s="222" t="e">
        <f>#REF!+#REF!+#REF!+#REF!+#REF!+#REF!+#REF!+#REF!+#REF!+#REF!+#REF!+#REF!+#REF!</f>
        <v>#REF!</v>
      </c>
      <c r="E33" s="222" t="e">
        <f>#REF!+#REF!+#REF!+#REF!+#REF!+#REF!+#REF!+#REF!+#REF!+#REF!+#REF!+#REF!+#REF!</f>
        <v>#REF!</v>
      </c>
      <c r="F33" s="222" t="e">
        <f>#REF!+#REF!+#REF!+#REF!+#REF!+#REF!+#REF!+#REF!+#REF!+#REF!+#REF!+#REF!+#REF!</f>
        <v>#REF!</v>
      </c>
      <c r="G33" s="517" t="e">
        <f>#REF!+#REF!+#REF!+#REF!+#REF!+#REF!+#REF!+#REF!+#REF!+#REF!+#REF!+#REF!+#REF!</f>
        <v>#REF!</v>
      </c>
      <c r="H33" s="222" t="e">
        <f>#REF!+#REF!+#REF!+#REF!+#REF!+#REF!+#REF!+#REF!+#REF!+#REF!+#REF!+#REF!+#REF!</f>
        <v>#REF!</v>
      </c>
      <c r="I33" s="222" t="e">
        <f>#REF!+#REF!+#REF!+#REF!+#REF!+#REF!+#REF!+#REF!+#REF!+#REF!+#REF!+#REF!+#REF!</f>
        <v>#REF!</v>
      </c>
      <c r="J33" s="222" t="e">
        <f>#REF!+#REF!+#REF!+#REF!+#REF!+#REF!+#REF!+#REF!+#REF!+#REF!+#REF!+#REF!+#REF!</f>
        <v>#REF!</v>
      </c>
      <c r="K33" s="222" t="e">
        <f>#REF!+#REF!+#REF!+#REF!+#REF!+#REF!+#REF!+#REF!+#REF!+#REF!+#REF!+#REF!+#REF!</f>
        <v>#REF!</v>
      </c>
      <c r="L33" s="222" t="e">
        <f>#REF!+#REF!+#REF!+#REF!+#REF!+#REF!+#REF!+#REF!+#REF!+#REF!+#REF!+#REF!+#REF!</f>
        <v>#REF!</v>
      </c>
      <c r="M33" s="222" t="e">
        <f>#REF!+#REF!+#REF!+#REF!+#REF!+#REF!+#REF!+#REF!+#REF!+#REF!+#REF!+#REF!+#REF!</f>
        <v>#REF!</v>
      </c>
      <c r="N33" s="222" t="e">
        <f>#REF!+#REF!+#REF!+#REF!+#REF!+#REF!+#REF!+#REF!+#REF!+#REF!+#REF!+#REF!+#REF!</f>
        <v>#REF!</v>
      </c>
      <c r="O33" s="222"/>
      <c r="P33" s="222"/>
      <c r="Q33" s="222"/>
      <c r="R33" s="222" t="e">
        <f>#REF!+#REF!+#REF!+#REF!+#REF!+#REF!+#REF!+#REF!+#REF!+#REF!+#REF!+#REF!+#REF!</f>
        <v>#REF!</v>
      </c>
      <c r="S33" s="222"/>
      <c r="T33" s="222" t="e">
        <f>#REF!+#REF!+#REF!+#REF!+#REF!+#REF!+#REF!+#REF!+#REF!+#REF!+#REF!+#REF!+#REF!</f>
        <v>#REF!</v>
      </c>
      <c r="U33" s="222"/>
      <c r="V33" s="222" t="e">
        <f>#REF!+#REF!+#REF!+#REF!+#REF!+#REF!+#REF!+#REF!+#REF!+#REF!+#REF!+#REF!+#REF!</f>
        <v>#REF!</v>
      </c>
      <c r="W33" s="222" t="e">
        <f>#REF!+#REF!+#REF!+#REF!+#REF!+#REF!+#REF!+#REF!+#REF!+#REF!+#REF!+#REF!+#REF!</f>
        <v>#REF!</v>
      </c>
      <c r="X33" s="222" t="e">
        <f>#REF!+#REF!+#REF!+#REF!+#REF!+#REF!+#REF!+#REF!+#REF!+#REF!+#REF!+#REF!+#REF!</f>
        <v>#REF!</v>
      </c>
      <c r="Y33" s="222" t="e">
        <f>#REF!+#REF!+#REF!+#REF!+#REF!+#REF!+#REF!+#REF!+#REF!+#REF!+#REF!+#REF!+#REF!</f>
        <v>#REF!</v>
      </c>
      <c r="Z33" s="222"/>
      <c r="AA33" s="222"/>
      <c r="AB33" s="223" t="e">
        <f>#REF!+#REF!+#REF!+#REF!+#REF!+#REF!+#REF!+#REF!+#REF!+#REF!+#REF!+#REF!+#REF!</f>
        <v>#REF!</v>
      </c>
      <c r="AC33" s="308" t="e">
        <f>#REF!+#REF!+#REF!+#REF!+#REF!+#REF!+#REF!+#REF!+#REF!+#REF!+#REF!+#REF!+#REF!</f>
        <v>#REF!</v>
      </c>
      <c r="AD33" s="222"/>
      <c r="AE33" s="222" t="e">
        <f>#REF!+#REF!+#REF!+#REF!+#REF!+#REF!+#REF!+#REF!+#REF!+#REF!+#REF!+#REF!+#REF!</f>
        <v>#REF!</v>
      </c>
      <c r="AF33" s="222" t="e">
        <f>#REF!+#REF!+#REF!+#REF!+#REF!+#REF!+#REF!+#REF!+#REF!+#REF!+#REF!+#REF!+#REF!</f>
        <v>#REF!</v>
      </c>
      <c r="AG33" s="222" t="e">
        <f>#REF!+#REF!+#REF!+#REF!+#REF!+#REF!+#REF!+#REF!+#REF!+#REF!+#REF!+#REF!+#REF!</f>
        <v>#REF!</v>
      </c>
    </row>
    <row r="34" spans="1:33" ht="26.45" hidden="1" customHeight="1" x14ac:dyDescent="0.3">
      <c r="A34" s="225" t="s">
        <v>64</v>
      </c>
      <c r="B34" s="379"/>
      <c r="C34" s="222" t="e">
        <f>#REF!+#REF!+#REF!+#REF!+#REF!+#REF!+#REF!+#REF!+#REF!+#REF!+#REF!+#REF!+#REF!</f>
        <v>#REF!</v>
      </c>
      <c r="D34" s="222" t="e">
        <f>#REF!+#REF!+#REF!+#REF!+#REF!+#REF!+#REF!+#REF!+#REF!+#REF!+#REF!+#REF!+#REF!</f>
        <v>#REF!</v>
      </c>
      <c r="E34" s="222" t="e">
        <f>#REF!+#REF!+#REF!+#REF!+#REF!+#REF!+#REF!+#REF!+#REF!+#REF!+#REF!+#REF!+#REF!</f>
        <v>#REF!</v>
      </c>
      <c r="F34" s="222" t="e">
        <f>#REF!+#REF!+#REF!+#REF!+#REF!+#REF!+#REF!+#REF!+#REF!+#REF!+#REF!+#REF!+#REF!</f>
        <v>#REF!</v>
      </c>
      <c r="G34" s="517" t="e">
        <f>#REF!+#REF!+#REF!+#REF!+#REF!+#REF!+#REF!+#REF!+#REF!+#REF!+#REF!+#REF!+#REF!</f>
        <v>#REF!</v>
      </c>
      <c r="H34" s="222" t="e">
        <f>#REF!+#REF!+#REF!+#REF!+#REF!+#REF!+#REF!+#REF!+#REF!+#REF!+#REF!+#REF!+#REF!</f>
        <v>#REF!</v>
      </c>
      <c r="I34" s="222" t="e">
        <f>#REF!+#REF!+#REF!+#REF!+#REF!+#REF!+#REF!+#REF!+#REF!+#REF!+#REF!+#REF!+#REF!</f>
        <v>#REF!</v>
      </c>
      <c r="J34" s="222" t="e">
        <f>#REF!+#REF!+#REF!+#REF!+#REF!+#REF!+#REF!+#REF!+#REF!+#REF!+#REF!+#REF!+#REF!</f>
        <v>#REF!</v>
      </c>
      <c r="K34" s="222" t="e">
        <f>#REF!+#REF!+#REF!+#REF!+#REF!+#REF!+#REF!+#REF!+#REF!+#REF!+#REF!+#REF!+#REF!</f>
        <v>#REF!</v>
      </c>
      <c r="L34" s="222" t="e">
        <f>#REF!+#REF!+#REF!+#REF!+#REF!+#REF!+#REF!+#REF!+#REF!+#REF!+#REF!+#REF!+#REF!</f>
        <v>#REF!</v>
      </c>
      <c r="M34" s="222" t="e">
        <f>#REF!+#REF!+#REF!+#REF!+#REF!+#REF!+#REF!+#REF!+#REF!+#REF!+#REF!+#REF!+#REF!</f>
        <v>#REF!</v>
      </c>
      <c r="N34" s="222" t="e">
        <f>#REF!+#REF!+#REF!+#REF!+#REF!+#REF!+#REF!+#REF!+#REF!+#REF!+#REF!+#REF!+#REF!</f>
        <v>#REF!</v>
      </c>
      <c r="O34" s="222"/>
      <c r="P34" s="222"/>
      <c r="Q34" s="222"/>
      <c r="R34" s="222" t="e">
        <f>#REF!+#REF!+#REF!+#REF!+#REF!+#REF!+#REF!+#REF!+#REF!+#REF!+#REF!+#REF!+#REF!</f>
        <v>#REF!</v>
      </c>
      <c r="S34" s="222"/>
      <c r="T34" s="222" t="e">
        <f>#REF!+#REF!+#REF!+#REF!+#REF!+#REF!+#REF!+#REF!+#REF!+#REF!+#REF!+#REF!+#REF!</f>
        <v>#REF!</v>
      </c>
      <c r="U34" s="222"/>
      <c r="V34" s="222" t="e">
        <f>#REF!+#REF!+#REF!+#REF!+#REF!+#REF!+#REF!+#REF!+#REF!+#REF!+#REF!+#REF!+#REF!</f>
        <v>#REF!</v>
      </c>
      <c r="W34" s="222" t="e">
        <f>#REF!+#REF!+#REF!+#REF!+#REF!+#REF!+#REF!+#REF!+#REF!+#REF!+#REF!+#REF!+#REF!</f>
        <v>#REF!</v>
      </c>
      <c r="X34" s="222" t="e">
        <f>#REF!+#REF!+#REF!+#REF!+#REF!+#REF!+#REF!+#REF!+#REF!+#REF!+#REF!+#REF!+#REF!</f>
        <v>#REF!</v>
      </c>
      <c r="Y34" s="222" t="e">
        <f>#REF!+#REF!+#REF!+#REF!+#REF!+#REF!+#REF!+#REF!+#REF!+#REF!+#REF!+#REF!+#REF!</f>
        <v>#REF!</v>
      </c>
      <c r="Z34" s="222"/>
      <c r="AA34" s="222"/>
      <c r="AB34" s="223" t="e">
        <f>#REF!+#REF!+#REF!+#REF!+#REF!+#REF!+#REF!+#REF!+#REF!+#REF!+#REF!+#REF!+#REF!</f>
        <v>#REF!</v>
      </c>
      <c r="AC34" s="308" t="e">
        <f>#REF!+#REF!+#REF!+#REF!+#REF!+#REF!+#REF!+#REF!+#REF!+#REF!+#REF!+#REF!+#REF!</f>
        <v>#REF!</v>
      </c>
      <c r="AD34" s="222"/>
      <c r="AE34" s="222" t="e">
        <f>#REF!+#REF!+#REF!+#REF!+#REF!+#REF!+#REF!+#REF!+#REF!+#REF!+#REF!+#REF!+#REF!</f>
        <v>#REF!</v>
      </c>
      <c r="AF34" s="222" t="e">
        <f>#REF!+#REF!+#REF!+#REF!+#REF!+#REF!+#REF!+#REF!+#REF!+#REF!+#REF!+#REF!+#REF!</f>
        <v>#REF!</v>
      </c>
      <c r="AG34" s="222" t="e">
        <f>#REF!+#REF!+#REF!+#REF!+#REF!+#REF!+#REF!+#REF!+#REF!+#REF!+#REF!+#REF!+#REF!</f>
        <v>#REF!</v>
      </c>
    </row>
    <row r="35" spans="1:33" ht="15.75" hidden="1" customHeight="1" x14ac:dyDescent="0.3">
      <c r="A35" s="221" t="s">
        <v>65</v>
      </c>
      <c r="B35" s="378"/>
      <c r="C35" s="222" t="e">
        <f>#REF!+#REF!+#REF!+#REF!+#REF!+#REF!+#REF!+#REF!+#REF!+#REF!+#REF!+#REF!+#REF!</f>
        <v>#REF!</v>
      </c>
      <c r="D35" s="222" t="e">
        <f>#REF!+#REF!+#REF!+#REF!+#REF!+#REF!+#REF!+#REF!+#REF!+#REF!+#REF!+#REF!+#REF!</f>
        <v>#REF!</v>
      </c>
      <c r="E35" s="222" t="e">
        <f>#REF!+#REF!+#REF!+#REF!+#REF!+#REF!+#REF!+#REF!+#REF!+#REF!+#REF!+#REF!+#REF!</f>
        <v>#REF!</v>
      </c>
      <c r="F35" s="222" t="e">
        <f>#REF!+#REF!+#REF!+#REF!+#REF!+#REF!+#REF!+#REF!+#REF!+#REF!+#REF!+#REF!+#REF!</f>
        <v>#REF!</v>
      </c>
      <c r="G35" s="517" t="e">
        <f>#REF!+#REF!+#REF!+#REF!+#REF!+#REF!+#REF!+#REF!+#REF!+#REF!+#REF!+#REF!+#REF!</f>
        <v>#REF!</v>
      </c>
      <c r="H35" s="222" t="e">
        <f>#REF!+#REF!+#REF!+#REF!+#REF!+#REF!+#REF!+#REF!+#REF!+#REF!+#REF!+#REF!+#REF!</f>
        <v>#REF!</v>
      </c>
      <c r="I35" s="222" t="e">
        <f>#REF!+#REF!+#REF!+#REF!+#REF!+#REF!+#REF!+#REF!+#REF!+#REF!+#REF!+#REF!+#REF!</f>
        <v>#REF!</v>
      </c>
      <c r="J35" s="222" t="e">
        <f>#REF!+#REF!+#REF!+#REF!+#REF!+#REF!+#REF!+#REF!+#REF!+#REF!+#REF!+#REF!+#REF!</f>
        <v>#REF!</v>
      </c>
      <c r="K35" s="222" t="e">
        <f>#REF!+#REF!+#REF!+#REF!+#REF!+#REF!+#REF!+#REF!+#REF!+#REF!+#REF!+#REF!+#REF!</f>
        <v>#REF!</v>
      </c>
      <c r="L35" s="222" t="e">
        <f>#REF!+#REF!+#REF!+#REF!+#REF!+#REF!+#REF!+#REF!+#REF!+#REF!+#REF!+#REF!+#REF!</f>
        <v>#REF!</v>
      </c>
      <c r="M35" s="222" t="e">
        <f>#REF!+#REF!+#REF!+#REF!+#REF!+#REF!+#REF!+#REF!+#REF!+#REF!+#REF!+#REF!+#REF!</f>
        <v>#REF!</v>
      </c>
      <c r="N35" s="222" t="e">
        <f>#REF!+#REF!+#REF!+#REF!+#REF!+#REF!+#REF!+#REF!+#REF!+#REF!+#REF!+#REF!+#REF!</f>
        <v>#REF!</v>
      </c>
      <c r="O35" s="222"/>
      <c r="P35" s="222"/>
      <c r="Q35" s="222"/>
      <c r="R35" s="222" t="e">
        <f>#REF!+#REF!+#REF!+#REF!+#REF!+#REF!+#REF!+#REF!+#REF!+#REF!+#REF!+#REF!+#REF!</f>
        <v>#REF!</v>
      </c>
      <c r="S35" s="222"/>
      <c r="T35" s="222" t="e">
        <f>#REF!+#REF!+#REF!+#REF!+#REF!+#REF!+#REF!+#REF!+#REF!+#REF!+#REF!+#REF!+#REF!</f>
        <v>#REF!</v>
      </c>
      <c r="U35" s="222"/>
      <c r="V35" s="222" t="e">
        <f>#REF!+#REF!+#REF!+#REF!+#REF!+#REF!+#REF!+#REF!+#REF!+#REF!+#REF!+#REF!+#REF!</f>
        <v>#REF!</v>
      </c>
      <c r="W35" s="222" t="e">
        <f>#REF!+#REF!+#REF!+#REF!+#REF!+#REF!+#REF!+#REF!+#REF!+#REF!+#REF!+#REF!+#REF!</f>
        <v>#REF!</v>
      </c>
      <c r="X35" s="222" t="e">
        <f>#REF!+#REF!+#REF!+#REF!+#REF!+#REF!+#REF!+#REF!+#REF!+#REF!+#REF!+#REF!+#REF!</f>
        <v>#REF!</v>
      </c>
      <c r="Y35" s="222" t="e">
        <f>#REF!+#REF!+#REF!+#REF!+#REF!+#REF!+#REF!+#REF!+#REF!+#REF!+#REF!+#REF!+#REF!</f>
        <v>#REF!</v>
      </c>
      <c r="Z35" s="222"/>
      <c r="AA35" s="222"/>
      <c r="AB35" s="223" t="e">
        <f>#REF!+#REF!+#REF!+#REF!+#REF!+#REF!+#REF!+#REF!+#REF!+#REF!+#REF!+#REF!+#REF!</f>
        <v>#REF!</v>
      </c>
      <c r="AC35" s="308" t="e">
        <f>#REF!+#REF!+#REF!+#REF!+#REF!+#REF!+#REF!+#REF!+#REF!+#REF!+#REF!+#REF!+#REF!</f>
        <v>#REF!</v>
      </c>
      <c r="AD35" s="222"/>
      <c r="AE35" s="222" t="e">
        <f>#REF!+#REF!+#REF!+#REF!+#REF!+#REF!+#REF!+#REF!+#REF!+#REF!+#REF!+#REF!+#REF!</f>
        <v>#REF!</v>
      </c>
      <c r="AF35" s="222" t="e">
        <f>#REF!+#REF!+#REF!+#REF!+#REF!+#REF!+#REF!+#REF!+#REF!+#REF!+#REF!+#REF!+#REF!</f>
        <v>#REF!</v>
      </c>
      <c r="AG35" s="222" t="e">
        <f>#REF!+#REF!+#REF!+#REF!+#REF!+#REF!+#REF!+#REF!+#REF!+#REF!+#REF!+#REF!+#REF!</f>
        <v>#REF!</v>
      </c>
    </row>
    <row r="36" spans="1:33" ht="15.75" hidden="1" customHeight="1" x14ac:dyDescent="0.3">
      <c r="A36" s="225" t="s">
        <v>63</v>
      </c>
      <c r="B36" s="379"/>
      <c r="C36" s="222" t="e">
        <f>#REF!+#REF!+#REF!+#REF!+#REF!+#REF!+#REF!+#REF!+#REF!+#REF!+#REF!+#REF!+#REF!</f>
        <v>#REF!</v>
      </c>
      <c r="D36" s="222" t="e">
        <f>#REF!+#REF!+#REF!+#REF!+#REF!+#REF!+#REF!+#REF!+#REF!+#REF!+#REF!+#REF!+#REF!</f>
        <v>#REF!</v>
      </c>
      <c r="E36" s="222" t="e">
        <f>#REF!+#REF!+#REF!+#REF!+#REF!+#REF!+#REF!+#REF!+#REF!+#REF!+#REF!+#REF!+#REF!</f>
        <v>#REF!</v>
      </c>
      <c r="F36" s="222" t="e">
        <f>#REF!+#REF!+#REF!+#REF!+#REF!+#REF!+#REF!+#REF!+#REF!+#REF!+#REF!+#REF!+#REF!</f>
        <v>#REF!</v>
      </c>
      <c r="G36" s="517" t="e">
        <f>#REF!+#REF!+#REF!+#REF!+#REF!+#REF!+#REF!+#REF!+#REF!+#REF!+#REF!+#REF!+#REF!</f>
        <v>#REF!</v>
      </c>
      <c r="H36" s="222" t="e">
        <f>#REF!+#REF!+#REF!+#REF!+#REF!+#REF!+#REF!+#REF!+#REF!+#REF!+#REF!+#REF!+#REF!</f>
        <v>#REF!</v>
      </c>
      <c r="I36" s="222" t="e">
        <f>#REF!+#REF!+#REF!+#REF!+#REF!+#REF!+#REF!+#REF!+#REF!+#REF!+#REF!+#REF!+#REF!</f>
        <v>#REF!</v>
      </c>
      <c r="J36" s="222" t="e">
        <f>#REF!+#REF!+#REF!+#REF!+#REF!+#REF!+#REF!+#REF!+#REF!+#REF!+#REF!+#REF!+#REF!</f>
        <v>#REF!</v>
      </c>
      <c r="K36" s="222" t="e">
        <f>#REF!+#REF!+#REF!+#REF!+#REF!+#REF!+#REF!+#REF!+#REF!+#REF!+#REF!+#REF!+#REF!</f>
        <v>#REF!</v>
      </c>
      <c r="L36" s="222" t="e">
        <f>#REF!+#REF!+#REF!+#REF!+#REF!+#REF!+#REF!+#REF!+#REF!+#REF!+#REF!+#REF!+#REF!</f>
        <v>#REF!</v>
      </c>
      <c r="M36" s="222" t="e">
        <f>#REF!+#REF!+#REF!+#REF!+#REF!+#REF!+#REF!+#REF!+#REF!+#REF!+#REF!+#REF!+#REF!</f>
        <v>#REF!</v>
      </c>
      <c r="N36" s="222" t="e">
        <f>#REF!+#REF!+#REF!+#REF!+#REF!+#REF!+#REF!+#REF!+#REF!+#REF!+#REF!+#REF!+#REF!</f>
        <v>#REF!</v>
      </c>
      <c r="O36" s="222"/>
      <c r="P36" s="222"/>
      <c r="Q36" s="222"/>
      <c r="R36" s="222" t="e">
        <f>#REF!+#REF!+#REF!+#REF!+#REF!+#REF!+#REF!+#REF!+#REF!+#REF!+#REF!+#REF!+#REF!</f>
        <v>#REF!</v>
      </c>
      <c r="S36" s="222"/>
      <c r="T36" s="222" t="e">
        <f>#REF!+#REF!+#REF!+#REF!+#REF!+#REF!+#REF!+#REF!+#REF!+#REF!+#REF!+#REF!+#REF!</f>
        <v>#REF!</v>
      </c>
      <c r="U36" s="222"/>
      <c r="V36" s="222" t="e">
        <f>#REF!+#REF!+#REF!+#REF!+#REF!+#REF!+#REF!+#REF!+#REF!+#REF!+#REF!+#REF!+#REF!</f>
        <v>#REF!</v>
      </c>
      <c r="W36" s="222" t="e">
        <f>#REF!+#REF!+#REF!+#REF!+#REF!+#REF!+#REF!+#REF!+#REF!+#REF!+#REF!+#REF!+#REF!</f>
        <v>#REF!</v>
      </c>
      <c r="X36" s="222" t="e">
        <f>#REF!+#REF!+#REF!+#REF!+#REF!+#REF!+#REF!+#REF!+#REF!+#REF!+#REF!+#REF!+#REF!</f>
        <v>#REF!</v>
      </c>
      <c r="Y36" s="222" t="e">
        <f>#REF!+#REF!+#REF!+#REF!+#REF!+#REF!+#REF!+#REF!+#REF!+#REF!+#REF!+#REF!+#REF!</f>
        <v>#REF!</v>
      </c>
      <c r="Z36" s="222"/>
      <c r="AA36" s="222"/>
      <c r="AB36" s="223" t="e">
        <f>#REF!+#REF!+#REF!+#REF!+#REF!+#REF!+#REF!+#REF!+#REF!+#REF!+#REF!+#REF!+#REF!</f>
        <v>#REF!</v>
      </c>
      <c r="AC36" s="308" t="e">
        <f>#REF!+#REF!+#REF!+#REF!+#REF!+#REF!+#REF!+#REF!+#REF!+#REF!+#REF!+#REF!+#REF!</f>
        <v>#REF!</v>
      </c>
      <c r="AD36" s="222"/>
      <c r="AE36" s="222" t="e">
        <f>#REF!+#REF!+#REF!+#REF!+#REF!+#REF!+#REF!+#REF!+#REF!+#REF!+#REF!+#REF!+#REF!</f>
        <v>#REF!</v>
      </c>
      <c r="AF36" s="222" t="e">
        <f>#REF!+#REF!+#REF!+#REF!+#REF!+#REF!+#REF!+#REF!+#REF!+#REF!+#REF!+#REF!+#REF!</f>
        <v>#REF!</v>
      </c>
      <c r="AG36" s="222" t="e">
        <f>#REF!+#REF!+#REF!+#REF!+#REF!+#REF!+#REF!+#REF!+#REF!+#REF!+#REF!+#REF!+#REF!</f>
        <v>#REF!</v>
      </c>
    </row>
    <row r="37" spans="1:33" ht="31.7" hidden="1" customHeight="1" x14ac:dyDescent="0.3">
      <c r="A37" s="225" t="s">
        <v>64</v>
      </c>
      <c r="B37" s="379"/>
      <c r="C37" s="222" t="e">
        <f>#REF!+#REF!+#REF!+#REF!+#REF!+#REF!+#REF!+#REF!+#REF!+#REF!+#REF!+#REF!+#REF!</f>
        <v>#REF!</v>
      </c>
      <c r="D37" s="222" t="e">
        <f>#REF!+#REF!+#REF!+#REF!+#REF!+#REF!+#REF!+#REF!+#REF!+#REF!+#REF!+#REF!+#REF!</f>
        <v>#REF!</v>
      </c>
      <c r="E37" s="222" t="e">
        <f>#REF!+#REF!+#REF!+#REF!+#REF!+#REF!+#REF!+#REF!+#REF!+#REF!+#REF!+#REF!+#REF!</f>
        <v>#REF!</v>
      </c>
      <c r="F37" s="222" t="e">
        <f>#REF!+#REF!+#REF!+#REF!+#REF!+#REF!+#REF!+#REF!+#REF!+#REF!+#REF!+#REF!+#REF!</f>
        <v>#REF!</v>
      </c>
      <c r="G37" s="517" t="e">
        <f>#REF!+#REF!+#REF!+#REF!+#REF!+#REF!+#REF!+#REF!+#REF!+#REF!+#REF!+#REF!+#REF!</f>
        <v>#REF!</v>
      </c>
      <c r="H37" s="222" t="e">
        <f>#REF!+#REF!+#REF!+#REF!+#REF!+#REF!+#REF!+#REF!+#REF!+#REF!+#REF!+#REF!+#REF!</f>
        <v>#REF!</v>
      </c>
      <c r="I37" s="222" t="e">
        <f>#REF!+#REF!+#REF!+#REF!+#REF!+#REF!+#REF!+#REF!+#REF!+#REF!+#REF!+#REF!+#REF!</f>
        <v>#REF!</v>
      </c>
      <c r="J37" s="222" t="e">
        <f>#REF!+#REF!+#REF!+#REF!+#REF!+#REF!+#REF!+#REF!+#REF!+#REF!+#REF!+#REF!+#REF!</f>
        <v>#REF!</v>
      </c>
      <c r="K37" s="222" t="e">
        <f>#REF!+#REF!+#REF!+#REF!+#REF!+#REF!+#REF!+#REF!+#REF!+#REF!+#REF!+#REF!+#REF!</f>
        <v>#REF!</v>
      </c>
      <c r="L37" s="222" t="e">
        <f>#REF!+#REF!+#REF!+#REF!+#REF!+#REF!+#REF!+#REF!+#REF!+#REF!+#REF!+#REF!+#REF!</f>
        <v>#REF!</v>
      </c>
      <c r="M37" s="222" t="e">
        <f>#REF!+#REF!+#REF!+#REF!+#REF!+#REF!+#REF!+#REF!+#REF!+#REF!+#REF!+#REF!+#REF!</f>
        <v>#REF!</v>
      </c>
      <c r="N37" s="222" t="e">
        <f>#REF!+#REF!+#REF!+#REF!+#REF!+#REF!+#REF!+#REF!+#REF!+#REF!+#REF!+#REF!+#REF!</f>
        <v>#REF!</v>
      </c>
      <c r="O37" s="222"/>
      <c r="P37" s="222"/>
      <c r="Q37" s="222"/>
      <c r="R37" s="222" t="e">
        <f>#REF!+#REF!+#REF!+#REF!+#REF!+#REF!+#REF!+#REF!+#REF!+#REF!+#REF!+#REF!+#REF!</f>
        <v>#REF!</v>
      </c>
      <c r="S37" s="222"/>
      <c r="T37" s="222" t="e">
        <f>#REF!+#REF!+#REF!+#REF!+#REF!+#REF!+#REF!+#REF!+#REF!+#REF!+#REF!+#REF!+#REF!</f>
        <v>#REF!</v>
      </c>
      <c r="U37" s="222"/>
      <c r="V37" s="222" t="e">
        <f>#REF!+#REF!+#REF!+#REF!+#REF!+#REF!+#REF!+#REF!+#REF!+#REF!+#REF!+#REF!+#REF!</f>
        <v>#REF!</v>
      </c>
      <c r="W37" s="222" t="e">
        <f>#REF!+#REF!+#REF!+#REF!+#REF!+#REF!+#REF!+#REF!+#REF!+#REF!+#REF!+#REF!+#REF!</f>
        <v>#REF!</v>
      </c>
      <c r="X37" s="222" t="e">
        <f>#REF!+#REF!+#REF!+#REF!+#REF!+#REF!+#REF!+#REF!+#REF!+#REF!+#REF!+#REF!+#REF!</f>
        <v>#REF!</v>
      </c>
      <c r="Y37" s="222" t="e">
        <f>#REF!+#REF!+#REF!+#REF!+#REF!+#REF!+#REF!+#REF!+#REF!+#REF!+#REF!+#REF!+#REF!</f>
        <v>#REF!</v>
      </c>
      <c r="Z37" s="222"/>
      <c r="AA37" s="222"/>
      <c r="AB37" s="223" t="e">
        <f>#REF!+#REF!+#REF!+#REF!+#REF!+#REF!+#REF!+#REF!+#REF!+#REF!+#REF!+#REF!+#REF!</f>
        <v>#REF!</v>
      </c>
      <c r="AC37" s="308" t="e">
        <f>#REF!+#REF!+#REF!+#REF!+#REF!+#REF!+#REF!+#REF!+#REF!+#REF!+#REF!+#REF!+#REF!</f>
        <v>#REF!</v>
      </c>
      <c r="AD37" s="222"/>
      <c r="AE37" s="222" t="e">
        <f>#REF!+#REF!+#REF!+#REF!+#REF!+#REF!+#REF!+#REF!+#REF!+#REF!+#REF!+#REF!+#REF!</f>
        <v>#REF!</v>
      </c>
      <c r="AF37" s="222" t="e">
        <f>#REF!+#REF!+#REF!+#REF!+#REF!+#REF!+#REF!+#REF!+#REF!+#REF!+#REF!+#REF!+#REF!</f>
        <v>#REF!</v>
      </c>
      <c r="AG37" s="222" t="e">
        <f>#REF!+#REF!+#REF!+#REF!+#REF!+#REF!+#REF!+#REF!+#REF!+#REF!+#REF!+#REF!+#REF!</f>
        <v>#REF!</v>
      </c>
    </row>
    <row r="38" spans="1:33" ht="15.75" hidden="1" customHeight="1" x14ac:dyDescent="0.3">
      <c r="A38" s="221" t="s">
        <v>66</v>
      </c>
      <c r="B38" s="378"/>
      <c r="C38" s="222" t="e">
        <f>#REF!+#REF!+#REF!+#REF!+#REF!+#REF!+#REF!+#REF!+#REF!+#REF!+#REF!+#REF!+#REF!</f>
        <v>#REF!</v>
      </c>
      <c r="D38" s="222" t="e">
        <f>#REF!+#REF!+#REF!+#REF!+#REF!+#REF!+#REF!+#REF!+#REF!+#REF!+#REF!+#REF!+#REF!</f>
        <v>#REF!</v>
      </c>
      <c r="E38" s="222" t="e">
        <f>#REF!+#REF!+#REF!+#REF!+#REF!+#REF!+#REF!+#REF!+#REF!+#REF!+#REF!+#REF!+#REF!</f>
        <v>#REF!</v>
      </c>
      <c r="F38" s="222" t="e">
        <f>#REF!+#REF!+#REF!+#REF!+#REF!+#REF!+#REF!+#REF!+#REF!+#REF!+#REF!+#REF!+#REF!</f>
        <v>#REF!</v>
      </c>
      <c r="G38" s="517" t="e">
        <f>#REF!+#REF!+#REF!+#REF!+#REF!+#REF!+#REF!+#REF!+#REF!+#REF!+#REF!+#REF!+#REF!</f>
        <v>#REF!</v>
      </c>
      <c r="H38" s="222" t="e">
        <f>#REF!+#REF!+#REF!+#REF!+#REF!+#REF!+#REF!+#REF!+#REF!+#REF!+#REF!+#REF!+#REF!</f>
        <v>#REF!</v>
      </c>
      <c r="I38" s="222" t="e">
        <f>#REF!+#REF!+#REF!+#REF!+#REF!+#REF!+#REF!+#REF!+#REF!+#REF!+#REF!+#REF!+#REF!</f>
        <v>#REF!</v>
      </c>
      <c r="J38" s="222" t="e">
        <f>#REF!+#REF!+#REF!+#REF!+#REF!+#REF!+#REF!+#REF!+#REF!+#REF!+#REF!+#REF!+#REF!</f>
        <v>#REF!</v>
      </c>
      <c r="K38" s="222" t="e">
        <f>#REF!+#REF!+#REF!+#REF!+#REF!+#REF!+#REF!+#REF!+#REF!+#REF!+#REF!+#REF!+#REF!</f>
        <v>#REF!</v>
      </c>
      <c r="L38" s="222" t="e">
        <f>#REF!+#REF!+#REF!+#REF!+#REF!+#REF!+#REF!+#REF!+#REF!+#REF!+#REF!+#REF!+#REF!</f>
        <v>#REF!</v>
      </c>
      <c r="M38" s="222" t="e">
        <f>#REF!+#REF!+#REF!+#REF!+#REF!+#REF!+#REF!+#REF!+#REF!+#REF!+#REF!+#REF!+#REF!</f>
        <v>#REF!</v>
      </c>
      <c r="N38" s="222" t="e">
        <f>#REF!+#REF!+#REF!+#REF!+#REF!+#REF!+#REF!+#REF!+#REF!+#REF!+#REF!+#REF!+#REF!</f>
        <v>#REF!</v>
      </c>
      <c r="O38" s="222"/>
      <c r="P38" s="222"/>
      <c r="Q38" s="222"/>
      <c r="R38" s="222" t="e">
        <f>#REF!+#REF!+#REF!+#REF!+#REF!+#REF!+#REF!+#REF!+#REF!+#REF!+#REF!+#REF!+#REF!</f>
        <v>#REF!</v>
      </c>
      <c r="S38" s="222"/>
      <c r="T38" s="222" t="e">
        <f>#REF!+#REF!+#REF!+#REF!+#REF!+#REF!+#REF!+#REF!+#REF!+#REF!+#REF!+#REF!+#REF!</f>
        <v>#REF!</v>
      </c>
      <c r="U38" s="222"/>
      <c r="V38" s="222" t="e">
        <f>#REF!+#REF!+#REF!+#REF!+#REF!+#REF!+#REF!+#REF!+#REF!+#REF!+#REF!+#REF!+#REF!</f>
        <v>#REF!</v>
      </c>
      <c r="W38" s="222" t="e">
        <f>#REF!+#REF!+#REF!+#REF!+#REF!+#REF!+#REF!+#REF!+#REF!+#REF!+#REF!+#REF!+#REF!</f>
        <v>#REF!</v>
      </c>
      <c r="X38" s="222" t="e">
        <f>#REF!+#REF!+#REF!+#REF!+#REF!+#REF!+#REF!+#REF!+#REF!+#REF!+#REF!+#REF!+#REF!</f>
        <v>#REF!</v>
      </c>
      <c r="Y38" s="222" t="e">
        <f>#REF!+#REF!+#REF!+#REF!+#REF!+#REF!+#REF!+#REF!+#REF!+#REF!+#REF!+#REF!+#REF!</f>
        <v>#REF!</v>
      </c>
      <c r="Z38" s="222"/>
      <c r="AA38" s="222"/>
      <c r="AB38" s="223" t="e">
        <f>#REF!+#REF!+#REF!+#REF!+#REF!+#REF!+#REF!+#REF!+#REF!+#REF!+#REF!+#REF!+#REF!</f>
        <v>#REF!</v>
      </c>
      <c r="AC38" s="308" t="e">
        <f>#REF!+#REF!+#REF!+#REF!+#REF!+#REF!+#REF!+#REF!+#REF!+#REF!+#REF!+#REF!+#REF!</f>
        <v>#REF!</v>
      </c>
      <c r="AD38" s="222"/>
      <c r="AE38" s="222" t="e">
        <f>#REF!+#REF!+#REF!+#REF!+#REF!+#REF!+#REF!+#REF!+#REF!+#REF!+#REF!+#REF!+#REF!</f>
        <v>#REF!</v>
      </c>
      <c r="AF38" s="222" t="e">
        <f>#REF!+#REF!+#REF!+#REF!+#REF!+#REF!+#REF!+#REF!+#REF!+#REF!+#REF!+#REF!+#REF!</f>
        <v>#REF!</v>
      </c>
      <c r="AG38" s="222" t="e">
        <f>#REF!+#REF!+#REF!+#REF!+#REF!+#REF!+#REF!+#REF!+#REF!+#REF!+#REF!+#REF!+#REF!</f>
        <v>#REF!</v>
      </c>
    </row>
    <row r="39" spans="1:33" ht="15.75" hidden="1" customHeight="1" x14ac:dyDescent="0.3">
      <c r="A39" s="225" t="s">
        <v>63</v>
      </c>
      <c r="B39" s="379"/>
      <c r="C39" s="222" t="e">
        <f>#REF!+#REF!+#REF!+#REF!+#REF!+#REF!+#REF!+#REF!+#REF!+#REF!+#REF!+#REF!+#REF!</f>
        <v>#REF!</v>
      </c>
      <c r="D39" s="222" t="e">
        <f>#REF!+#REF!+#REF!+#REF!+#REF!+#REF!+#REF!+#REF!+#REF!+#REF!+#REF!+#REF!+#REF!</f>
        <v>#REF!</v>
      </c>
      <c r="E39" s="222" t="e">
        <f>#REF!+#REF!+#REF!+#REF!+#REF!+#REF!+#REF!+#REF!+#REF!+#REF!+#REF!+#REF!+#REF!</f>
        <v>#REF!</v>
      </c>
      <c r="F39" s="222" t="e">
        <f>#REF!+#REF!+#REF!+#REF!+#REF!+#REF!+#REF!+#REF!+#REF!+#REF!+#REF!+#REF!+#REF!</f>
        <v>#REF!</v>
      </c>
      <c r="G39" s="517" t="e">
        <f>#REF!+#REF!+#REF!+#REF!+#REF!+#REF!+#REF!+#REF!+#REF!+#REF!+#REF!+#REF!+#REF!</f>
        <v>#REF!</v>
      </c>
      <c r="H39" s="222" t="e">
        <f>#REF!+#REF!+#REF!+#REF!+#REF!+#REF!+#REF!+#REF!+#REF!+#REF!+#REF!+#REF!+#REF!</f>
        <v>#REF!</v>
      </c>
      <c r="I39" s="222" t="e">
        <f>#REF!+#REF!+#REF!+#REF!+#REF!+#REF!+#REF!+#REF!+#REF!+#REF!+#REF!+#REF!+#REF!</f>
        <v>#REF!</v>
      </c>
      <c r="J39" s="222" t="e">
        <f>#REF!+#REF!+#REF!+#REF!+#REF!+#REF!+#REF!+#REF!+#REF!+#REF!+#REF!+#REF!+#REF!</f>
        <v>#REF!</v>
      </c>
      <c r="K39" s="222" t="e">
        <f>#REF!+#REF!+#REF!+#REF!+#REF!+#REF!+#REF!+#REF!+#REF!+#REF!+#REF!+#REF!+#REF!</f>
        <v>#REF!</v>
      </c>
      <c r="L39" s="222" t="e">
        <f>#REF!+#REF!+#REF!+#REF!+#REF!+#REF!+#REF!+#REF!+#REF!+#REF!+#REF!+#REF!+#REF!</f>
        <v>#REF!</v>
      </c>
      <c r="M39" s="222" t="e">
        <f>#REF!+#REF!+#REF!+#REF!+#REF!+#REF!+#REF!+#REF!+#REF!+#REF!+#REF!+#REF!+#REF!</f>
        <v>#REF!</v>
      </c>
      <c r="N39" s="222" t="e">
        <f>#REF!+#REF!+#REF!+#REF!+#REF!+#REF!+#REF!+#REF!+#REF!+#REF!+#REF!+#REF!+#REF!</f>
        <v>#REF!</v>
      </c>
      <c r="O39" s="222"/>
      <c r="P39" s="222"/>
      <c r="Q39" s="222"/>
      <c r="R39" s="222" t="e">
        <f>#REF!+#REF!+#REF!+#REF!+#REF!+#REF!+#REF!+#REF!+#REF!+#REF!+#REF!+#REF!+#REF!</f>
        <v>#REF!</v>
      </c>
      <c r="S39" s="222"/>
      <c r="T39" s="222" t="e">
        <f>#REF!+#REF!+#REF!+#REF!+#REF!+#REF!+#REF!+#REF!+#REF!+#REF!+#REF!+#REF!+#REF!</f>
        <v>#REF!</v>
      </c>
      <c r="U39" s="222"/>
      <c r="V39" s="222" t="e">
        <f>#REF!+#REF!+#REF!+#REF!+#REF!+#REF!+#REF!+#REF!+#REF!+#REF!+#REF!+#REF!+#REF!</f>
        <v>#REF!</v>
      </c>
      <c r="W39" s="222" t="e">
        <f>#REF!+#REF!+#REF!+#REF!+#REF!+#REF!+#REF!+#REF!+#REF!+#REF!+#REF!+#REF!+#REF!</f>
        <v>#REF!</v>
      </c>
      <c r="X39" s="222" t="e">
        <f>#REF!+#REF!+#REF!+#REF!+#REF!+#REF!+#REF!+#REF!+#REF!+#REF!+#REF!+#REF!+#REF!</f>
        <v>#REF!</v>
      </c>
      <c r="Y39" s="222" t="e">
        <f>#REF!+#REF!+#REF!+#REF!+#REF!+#REF!+#REF!+#REF!+#REF!+#REF!+#REF!+#REF!+#REF!</f>
        <v>#REF!</v>
      </c>
      <c r="Z39" s="222"/>
      <c r="AA39" s="222"/>
      <c r="AB39" s="223" t="e">
        <f>#REF!+#REF!+#REF!+#REF!+#REF!+#REF!+#REF!+#REF!+#REF!+#REF!+#REF!+#REF!+#REF!</f>
        <v>#REF!</v>
      </c>
      <c r="AC39" s="308" t="e">
        <f>#REF!+#REF!+#REF!+#REF!+#REF!+#REF!+#REF!+#REF!+#REF!+#REF!+#REF!+#REF!+#REF!</f>
        <v>#REF!</v>
      </c>
      <c r="AD39" s="222"/>
      <c r="AE39" s="222" t="e">
        <f>#REF!+#REF!+#REF!+#REF!+#REF!+#REF!+#REF!+#REF!+#REF!+#REF!+#REF!+#REF!+#REF!</f>
        <v>#REF!</v>
      </c>
      <c r="AF39" s="222" t="e">
        <f>#REF!+#REF!+#REF!+#REF!+#REF!+#REF!+#REF!+#REF!+#REF!+#REF!+#REF!+#REF!+#REF!</f>
        <v>#REF!</v>
      </c>
      <c r="AG39" s="222" t="e">
        <f>#REF!+#REF!+#REF!+#REF!+#REF!+#REF!+#REF!+#REF!+#REF!+#REF!+#REF!+#REF!+#REF!</f>
        <v>#REF!</v>
      </c>
    </row>
    <row r="40" spans="1:33" ht="29.25" hidden="1" customHeight="1" x14ac:dyDescent="0.3">
      <c r="A40" s="225" t="s">
        <v>64</v>
      </c>
      <c r="B40" s="379"/>
      <c r="C40" s="222" t="e">
        <f>#REF!+#REF!+#REF!+#REF!+#REF!+#REF!+#REF!+#REF!+#REF!+#REF!+#REF!+#REF!+#REF!</f>
        <v>#REF!</v>
      </c>
      <c r="D40" s="222" t="e">
        <f>#REF!+#REF!+#REF!+#REF!+#REF!+#REF!+#REF!+#REF!+#REF!+#REF!+#REF!+#REF!+#REF!</f>
        <v>#REF!</v>
      </c>
      <c r="E40" s="222" t="e">
        <f>#REF!+#REF!+#REF!+#REF!+#REF!+#REF!+#REF!+#REF!+#REF!+#REF!+#REF!+#REF!+#REF!</f>
        <v>#REF!</v>
      </c>
      <c r="F40" s="222" t="e">
        <f>#REF!+#REF!+#REF!+#REF!+#REF!+#REF!+#REF!+#REF!+#REF!+#REF!+#REF!+#REF!+#REF!</f>
        <v>#REF!</v>
      </c>
      <c r="G40" s="517" t="e">
        <f>#REF!+#REF!+#REF!+#REF!+#REF!+#REF!+#REF!+#REF!+#REF!+#REF!+#REF!+#REF!+#REF!</f>
        <v>#REF!</v>
      </c>
      <c r="H40" s="222" t="e">
        <f>#REF!+#REF!+#REF!+#REF!+#REF!+#REF!+#REF!+#REF!+#REF!+#REF!+#REF!+#REF!+#REF!</f>
        <v>#REF!</v>
      </c>
      <c r="I40" s="222" t="e">
        <f>#REF!+#REF!+#REF!+#REF!+#REF!+#REF!+#REF!+#REF!+#REF!+#REF!+#REF!+#REF!+#REF!</f>
        <v>#REF!</v>
      </c>
      <c r="J40" s="222" t="e">
        <f>#REF!+#REF!+#REF!+#REF!+#REF!+#REF!+#REF!+#REF!+#REF!+#REF!+#REF!+#REF!+#REF!</f>
        <v>#REF!</v>
      </c>
      <c r="K40" s="222" t="e">
        <f>#REF!+#REF!+#REF!+#REF!+#REF!+#REF!+#REF!+#REF!+#REF!+#REF!+#REF!+#REF!+#REF!</f>
        <v>#REF!</v>
      </c>
      <c r="L40" s="222" t="e">
        <f>#REF!+#REF!+#REF!+#REF!+#REF!+#REF!+#REF!+#REF!+#REF!+#REF!+#REF!+#REF!+#REF!</f>
        <v>#REF!</v>
      </c>
      <c r="M40" s="222" t="e">
        <f>#REF!+#REF!+#REF!+#REF!+#REF!+#REF!+#REF!+#REF!+#REF!+#REF!+#REF!+#REF!+#REF!</f>
        <v>#REF!</v>
      </c>
      <c r="N40" s="222" t="e">
        <f>#REF!+#REF!+#REF!+#REF!+#REF!+#REF!+#REF!+#REF!+#REF!+#REF!+#REF!+#REF!+#REF!</f>
        <v>#REF!</v>
      </c>
      <c r="O40" s="222"/>
      <c r="P40" s="222"/>
      <c r="Q40" s="222"/>
      <c r="R40" s="222" t="e">
        <f>#REF!+#REF!+#REF!+#REF!+#REF!+#REF!+#REF!+#REF!+#REF!+#REF!+#REF!+#REF!+#REF!</f>
        <v>#REF!</v>
      </c>
      <c r="S40" s="222"/>
      <c r="T40" s="222" t="e">
        <f>#REF!+#REF!+#REF!+#REF!+#REF!+#REF!+#REF!+#REF!+#REF!+#REF!+#REF!+#REF!+#REF!</f>
        <v>#REF!</v>
      </c>
      <c r="U40" s="222"/>
      <c r="V40" s="222" t="e">
        <f>#REF!+#REF!+#REF!+#REF!+#REF!+#REF!+#REF!+#REF!+#REF!+#REF!+#REF!+#REF!+#REF!</f>
        <v>#REF!</v>
      </c>
      <c r="W40" s="222" t="e">
        <f>#REF!+#REF!+#REF!+#REF!+#REF!+#REF!+#REF!+#REF!+#REF!+#REF!+#REF!+#REF!+#REF!</f>
        <v>#REF!</v>
      </c>
      <c r="X40" s="222" t="e">
        <f>#REF!+#REF!+#REF!+#REF!+#REF!+#REF!+#REF!+#REF!+#REF!+#REF!+#REF!+#REF!+#REF!</f>
        <v>#REF!</v>
      </c>
      <c r="Y40" s="222" t="e">
        <f>#REF!+#REF!+#REF!+#REF!+#REF!+#REF!+#REF!+#REF!+#REF!+#REF!+#REF!+#REF!+#REF!</f>
        <v>#REF!</v>
      </c>
      <c r="Z40" s="222"/>
      <c r="AA40" s="222"/>
      <c r="AB40" s="223" t="e">
        <f>#REF!+#REF!+#REF!+#REF!+#REF!+#REF!+#REF!+#REF!+#REF!+#REF!+#REF!+#REF!+#REF!</f>
        <v>#REF!</v>
      </c>
      <c r="AC40" s="308" t="e">
        <f>#REF!+#REF!+#REF!+#REF!+#REF!+#REF!+#REF!+#REF!+#REF!+#REF!+#REF!+#REF!+#REF!</f>
        <v>#REF!</v>
      </c>
      <c r="AD40" s="222"/>
      <c r="AE40" s="222" t="e">
        <f>#REF!+#REF!+#REF!+#REF!+#REF!+#REF!+#REF!+#REF!+#REF!+#REF!+#REF!+#REF!+#REF!</f>
        <v>#REF!</v>
      </c>
      <c r="AF40" s="222" t="e">
        <f>#REF!+#REF!+#REF!+#REF!+#REF!+#REF!+#REF!+#REF!+#REF!+#REF!+#REF!+#REF!+#REF!</f>
        <v>#REF!</v>
      </c>
      <c r="AG40" s="222" t="e">
        <f>#REF!+#REF!+#REF!+#REF!+#REF!+#REF!+#REF!+#REF!+#REF!+#REF!+#REF!+#REF!+#REF!</f>
        <v>#REF!</v>
      </c>
    </row>
    <row r="41" spans="1:33" ht="15.75" hidden="1" customHeight="1" x14ac:dyDescent="0.3">
      <c r="A41" s="221" t="s">
        <v>67</v>
      </c>
      <c r="B41" s="378"/>
      <c r="C41" s="222" t="e">
        <f>#REF!+#REF!+#REF!+#REF!+#REF!+#REF!+#REF!+#REF!+#REF!+#REF!+#REF!+#REF!+#REF!</f>
        <v>#REF!</v>
      </c>
      <c r="D41" s="222" t="e">
        <f>#REF!+#REF!+#REF!+#REF!+#REF!+#REF!+#REF!+#REF!+#REF!+#REF!+#REF!+#REF!+#REF!</f>
        <v>#REF!</v>
      </c>
      <c r="E41" s="222" t="e">
        <f>#REF!+#REF!+#REF!+#REF!+#REF!+#REF!+#REF!+#REF!+#REF!+#REF!+#REF!+#REF!+#REF!</f>
        <v>#REF!</v>
      </c>
      <c r="F41" s="222" t="e">
        <f>#REF!+#REF!+#REF!+#REF!+#REF!+#REF!+#REF!+#REF!+#REF!+#REF!+#REF!+#REF!+#REF!</f>
        <v>#REF!</v>
      </c>
      <c r="G41" s="517" t="e">
        <f>#REF!+#REF!+#REF!+#REF!+#REF!+#REF!+#REF!+#REF!+#REF!+#REF!+#REF!+#REF!+#REF!</f>
        <v>#REF!</v>
      </c>
      <c r="H41" s="222" t="e">
        <f>#REF!+#REF!+#REF!+#REF!+#REF!+#REF!+#REF!+#REF!+#REF!+#REF!+#REF!+#REF!+#REF!</f>
        <v>#REF!</v>
      </c>
      <c r="I41" s="222" t="e">
        <f>#REF!+#REF!+#REF!+#REF!+#REF!+#REF!+#REF!+#REF!+#REF!+#REF!+#REF!+#REF!+#REF!</f>
        <v>#REF!</v>
      </c>
      <c r="J41" s="222" t="e">
        <f>#REF!+#REF!+#REF!+#REF!+#REF!+#REF!+#REF!+#REF!+#REF!+#REF!+#REF!+#REF!+#REF!</f>
        <v>#REF!</v>
      </c>
      <c r="K41" s="222" t="e">
        <f>#REF!+#REF!+#REF!+#REF!+#REF!+#REF!+#REF!+#REF!+#REF!+#REF!+#REF!+#REF!+#REF!</f>
        <v>#REF!</v>
      </c>
      <c r="L41" s="222" t="e">
        <f>#REF!+#REF!+#REF!+#REF!+#REF!+#REF!+#REF!+#REF!+#REF!+#REF!+#REF!+#REF!+#REF!</f>
        <v>#REF!</v>
      </c>
      <c r="M41" s="222" t="e">
        <f>#REF!+#REF!+#REF!+#REF!+#REF!+#REF!+#REF!+#REF!+#REF!+#REF!+#REF!+#REF!+#REF!</f>
        <v>#REF!</v>
      </c>
      <c r="N41" s="222" t="e">
        <f>#REF!+#REF!+#REF!+#REF!+#REF!+#REF!+#REF!+#REF!+#REF!+#REF!+#REF!+#REF!+#REF!</f>
        <v>#REF!</v>
      </c>
      <c r="O41" s="222"/>
      <c r="P41" s="222"/>
      <c r="Q41" s="222"/>
      <c r="R41" s="222" t="e">
        <f>#REF!+#REF!+#REF!+#REF!+#REF!+#REF!+#REF!+#REF!+#REF!+#REF!+#REF!+#REF!+#REF!</f>
        <v>#REF!</v>
      </c>
      <c r="S41" s="222"/>
      <c r="T41" s="222" t="e">
        <f>#REF!+#REF!+#REF!+#REF!+#REF!+#REF!+#REF!+#REF!+#REF!+#REF!+#REF!+#REF!+#REF!</f>
        <v>#REF!</v>
      </c>
      <c r="U41" s="222"/>
      <c r="V41" s="222" t="e">
        <f>#REF!+#REF!+#REF!+#REF!+#REF!+#REF!+#REF!+#REF!+#REF!+#REF!+#REF!+#REF!+#REF!</f>
        <v>#REF!</v>
      </c>
      <c r="W41" s="222" t="e">
        <f>#REF!+#REF!+#REF!+#REF!+#REF!+#REF!+#REF!+#REF!+#REF!+#REF!+#REF!+#REF!+#REF!</f>
        <v>#REF!</v>
      </c>
      <c r="X41" s="222" t="e">
        <f>#REF!+#REF!+#REF!+#REF!+#REF!+#REF!+#REF!+#REF!+#REF!+#REF!+#REF!+#REF!+#REF!</f>
        <v>#REF!</v>
      </c>
      <c r="Y41" s="222" t="e">
        <f>#REF!+#REF!+#REF!+#REF!+#REF!+#REF!+#REF!+#REF!+#REF!+#REF!+#REF!+#REF!+#REF!</f>
        <v>#REF!</v>
      </c>
      <c r="Z41" s="222"/>
      <c r="AA41" s="222"/>
      <c r="AB41" s="223" t="e">
        <f>#REF!+#REF!+#REF!+#REF!+#REF!+#REF!+#REF!+#REF!+#REF!+#REF!+#REF!+#REF!+#REF!</f>
        <v>#REF!</v>
      </c>
      <c r="AC41" s="308" t="e">
        <f>#REF!+#REF!+#REF!+#REF!+#REF!+#REF!+#REF!+#REF!+#REF!+#REF!+#REF!+#REF!+#REF!</f>
        <v>#REF!</v>
      </c>
      <c r="AD41" s="222"/>
      <c r="AE41" s="222" t="e">
        <f>#REF!+#REF!+#REF!+#REF!+#REF!+#REF!+#REF!+#REF!+#REF!+#REF!+#REF!+#REF!+#REF!</f>
        <v>#REF!</v>
      </c>
      <c r="AF41" s="222" t="e">
        <f>#REF!+#REF!+#REF!+#REF!+#REF!+#REF!+#REF!+#REF!+#REF!+#REF!+#REF!+#REF!+#REF!</f>
        <v>#REF!</v>
      </c>
      <c r="AG41" s="222" t="e">
        <f>#REF!+#REF!+#REF!+#REF!+#REF!+#REF!+#REF!+#REF!+#REF!+#REF!+#REF!+#REF!+#REF!</f>
        <v>#REF!</v>
      </c>
    </row>
    <row r="42" spans="1:33" ht="15.75" hidden="1" customHeight="1" x14ac:dyDescent="0.3">
      <c r="A42" s="221" t="s">
        <v>68</v>
      </c>
      <c r="B42" s="378"/>
      <c r="C42" s="222" t="e">
        <f>#REF!+#REF!+#REF!+#REF!+#REF!+#REF!+#REF!+#REF!+#REF!+#REF!+#REF!+#REF!+#REF!</f>
        <v>#REF!</v>
      </c>
      <c r="D42" s="222" t="e">
        <f>#REF!+#REF!+#REF!+#REF!+#REF!+#REF!+#REF!+#REF!+#REF!+#REF!+#REF!+#REF!+#REF!</f>
        <v>#REF!</v>
      </c>
      <c r="E42" s="222" t="e">
        <f>#REF!+#REF!+#REF!+#REF!+#REF!+#REF!+#REF!+#REF!+#REF!+#REF!+#REF!+#REF!+#REF!</f>
        <v>#REF!</v>
      </c>
      <c r="F42" s="222" t="e">
        <f>#REF!+#REF!+#REF!+#REF!+#REF!+#REF!+#REF!+#REF!+#REF!+#REF!+#REF!+#REF!+#REF!</f>
        <v>#REF!</v>
      </c>
      <c r="G42" s="517" t="e">
        <f>#REF!+#REF!+#REF!+#REF!+#REF!+#REF!+#REF!+#REF!+#REF!+#REF!+#REF!+#REF!+#REF!</f>
        <v>#REF!</v>
      </c>
      <c r="H42" s="222" t="e">
        <f>#REF!+#REF!+#REF!+#REF!+#REF!+#REF!+#REF!+#REF!+#REF!+#REF!+#REF!+#REF!+#REF!</f>
        <v>#REF!</v>
      </c>
      <c r="I42" s="222" t="e">
        <f>#REF!+#REF!+#REF!+#REF!+#REF!+#REF!+#REF!+#REF!+#REF!+#REF!+#REF!+#REF!+#REF!</f>
        <v>#REF!</v>
      </c>
      <c r="J42" s="222" t="e">
        <f>#REF!+#REF!+#REF!+#REF!+#REF!+#REF!+#REF!+#REF!+#REF!+#REF!+#REF!+#REF!+#REF!</f>
        <v>#REF!</v>
      </c>
      <c r="K42" s="222" t="e">
        <f>#REF!+#REF!+#REF!+#REF!+#REF!+#REF!+#REF!+#REF!+#REF!+#REF!+#REF!+#REF!+#REF!</f>
        <v>#REF!</v>
      </c>
      <c r="L42" s="222" t="e">
        <f>#REF!+#REF!+#REF!+#REF!+#REF!+#REF!+#REF!+#REF!+#REF!+#REF!+#REF!+#REF!+#REF!</f>
        <v>#REF!</v>
      </c>
      <c r="M42" s="222" t="e">
        <f>#REF!+#REF!+#REF!+#REF!+#REF!+#REF!+#REF!+#REF!+#REF!+#REF!+#REF!+#REF!+#REF!</f>
        <v>#REF!</v>
      </c>
      <c r="N42" s="222" t="e">
        <f>#REF!+#REF!+#REF!+#REF!+#REF!+#REF!+#REF!+#REF!+#REF!+#REF!+#REF!+#REF!+#REF!</f>
        <v>#REF!</v>
      </c>
      <c r="O42" s="222"/>
      <c r="P42" s="222"/>
      <c r="Q42" s="222"/>
      <c r="R42" s="222" t="e">
        <f>#REF!+#REF!+#REF!+#REF!+#REF!+#REF!+#REF!+#REF!+#REF!+#REF!+#REF!+#REF!+#REF!</f>
        <v>#REF!</v>
      </c>
      <c r="S42" s="222"/>
      <c r="T42" s="222" t="e">
        <f>#REF!+#REF!+#REF!+#REF!+#REF!+#REF!+#REF!+#REF!+#REF!+#REF!+#REF!+#REF!+#REF!</f>
        <v>#REF!</v>
      </c>
      <c r="U42" s="222"/>
      <c r="V42" s="222" t="e">
        <f>#REF!+#REF!+#REF!+#REF!+#REF!+#REF!+#REF!+#REF!+#REF!+#REF!+#REF!+#REF!+#REF!</f>
        <v>#REF!</v>
      </c>
      <c r="W42" s="222" t="e">
        <f>#REF!+#REF!+#REF!+#REF!+#REF!+#REF!+#REF!+#REF!+#REF!+#REF!+#REF!+#REF!+#REF!</f>
        <v>#REF!</v>
      </c>
      <c r="X42" s="222" t="e">
        <f>#REF!+#REF!+#REF!+#REF!+#REF!+#REF!+#REF!+#REF!+#REF!+#REF!+#REF!+#REF!+#REF!</f>
        <v>#REF!</v>
      </c>
      <c r="Y42" s="222" t="e">
        <f>#REF!+#REF!+#REF!+#REF!+#REF!+#REF!+#REF!+#REF!+#REF!+#REF!+#REF!+#REF!+#REF!</f>
        <v>#REF!</v>
      </c>
      <c r="Z42" s="222"/>
      <c r="AA42" s="222"/>
      <c r="AB42" s="223" t="e">
        <f>#REF!+#REF!+#REF!+#REF!+#REF!+#REF!+#REF!+#REF!+#REF!+#REF!+#REF!+#REF!+#REF!</f>
        <v>#REF!</v>
      </c>
      <c r="AC42" s="308" t="e">
        <f>#REF!+#REF!+#REF!+#REF!+#REF!+#REF!+#REF!+#REF!+#REF!+#REF!+#REF!+#REF!+#REF!</f>
        <v>#REF!</v>
      </c>
      <c r="AD42" s="222"/>
      <c r="AE42" s="222" t="e">
        <f>#REF!+#REF!+#REF!+#REF!+#REF!+#REF!+#REF!+#REF!+#REF!+#REF!+#REF!+#REF!+#REF!</f>
        <v>#REF!</v>
      </c>
      <c r="AF42" s="222" t="e">
        <f>#REF!+#REF!+#REF!+#REF!+#REF!+#REF!+#REF!+#REF!+#REF!+#REF!+#REF!+#REF!+#REF!</f>
        <v>#REF!</v>
      </c>
      <c r="AG42" s="222" t="e">
        <f>#REF!+#REF!+#REF!+#REF!+#REF!+#REF!+#REF!+#REF!+#REF!+#REF!+#REF!+#REF!+#REF!</f>
        <v>#REF!</v>
      </c>
    </row>
    <row r="43" spans="1:33" ht="15.75" hidden="1" customHeight="1" x14ac:dyDescent="0.3">
      <c r="A43" s="221" t="s">
        <v>69</v>
      </c>
      <c r="B43" s="378"/>
      <c r="C43" s="222" t="e">
        <f>#REF!+#REF!+#REF!+#REF!+#REF!+#REF!+#REF!+#REF!+#REF!+#REF!+#REF!+#REF!+#REF!</f>
        <v>#REF!</v>
      </c>
      <c r="D43" s="222" t="e">
        <f>#REF!+#REF!+#REF!+#REF!+#REF!+#REF!+#REF!+#REF!+#REF!+#REF!+#REF!+#REF!+#REF!</f>
        <v>#REF!</v>
      </c>
      <c r="E43" s="222" t="e">
        <f>#REF!+#REF!+#REF!+#REF!+#REF!+#REF!+#REF!+#REF!+#REF!+#REF!+#REF!+#REF!+#REF!</f>
        <v>#REF!</v>
      </c>
      <c r="F43" s="222" t="e">
        <f>#REF!+#REF!+#REF!+#REF!+#REF!+#REF!+#REF!+#REF!+#REF!+#REF!+#REF!+#REF!+#REF!</f>
        <v>#REF!</v>
      </c>
      <c r="G43" s="517" t="e">
        <f>#REF!+#REF!+#REF!+#REF!+#REF!+#REF!+#REF!+#REF!+#REF!+#REF!+#REF!+#REF!+#REF!</f>
        <v>#REF!</v>
      </c>
      <c r="H43" s="222" t="e">
        <f>#REF!+#REF!+#REF!+#REF!+#REF!+#REF!+#REF!+#REF!+#REF!+#REF!+#REF!+#REF!+#REF!</f>
        <v>#REF!</v>
      </c>
      <c r="I43" s="222" t="e">
        <f>#REF!+#REF!+#REF!+#REF!+#REF!+#REF!+#REF!+#REF!+#REF!+#REF!+#REF!+#REF!+#REF!</f>
        <v>#REF!</v>
      </c>
      <c r="J43" s="222" t="e">
        <f>#REF!+#REF!+#REF!+#REF!+#REF!+#REF!+#REF!+#REF!+#REF!+#REF!+#REF!+#REF!+#REF!</f>
        <v>#REF!</v>
      </c>
      <c r="K43" s="222" t="e">
        <f>#REF!+#REF!+#REF!+#REF!+#REF!+#REF!+#REF!+#REF!+#REF!+#REF!+#REF!+#REF!+#REF!</f>
        <v>#REF!</v>
      </c>
      <c r="L43" s="222" t="e">
        <f>#REF!+#REF!+#REF!+#REF!+#REF!+#REF!+#REF!+#REF!+#REF!+#REF!+#REF!+#REF!+#REF!</f>
        <v>#REF!</v>
      </c>
      <c r="M43" s="222" t="e">
        <f>#REF!+#REF!+#REF!+#REF!+#REF!+#REF!+#REF!+#REF!+#REF!+#REF!+#REF!+#REF!+#REF!</f>
        <v>#REF!</v>
      </c>
      <c r="N43" s="222" t="e">
        <f>#REF!+#REF!+#REF!+#REF!+#REF!+#REF!+#REF!+#REF!+#REF!+#REF!+#REF!+#REF!+#REF!</f>
        <v>#REF!</v>
      </c>
      <c r="O43" s="222"/>
      <c r="P43" s="222"/>
      <c r="Q43" s="222"/>
      <c r="R43" s="222" t="e">
        <f>#REF!+#REF!+#REF!+#REF!+#REF!+#REF!+#REF!+#REF!+#REF!+#REF!+#REF!+#REF!+#REF!</f>
        <v>#REF!</v>
      </c>
      <c r="S43" s="222"/>
      <c r="T43" s="222" t="e">
        <f>#REF!+#REF!+#REF!+#REF!+#REF!+#REF!+#REF!+#REF!+#REF!+#REF!+#REF!+#REF!+#REF!</f>
        <v>#REF!</v>
      </c>
      <c r="U43" s="222"/>
      <c r="V43" s="222" t="e">
        <f>#REF!+#REF!+#REF!+#REF!+#REF!+#REF!+#REF!+#REF!+#REF!+#REF!+#REF!+#REF!+#REF!</f>
        <v>#REF!</v>
      </c>
      <c r="W43" s="222" t="e">
        <f>#REF!+#REF!+#REF!+#REF!+#REF!+#REF!+#REF!+#REF!+#REF!+#REF!+#REF!+#REF!+#REF!</f>
        <v>#REF!</v>
      </c>
      <c r="X43" s="222" t="e">
        <f>#REF!+#REF!+#REF!+#REF!+#REF!+#REF!+#REF!+#REF!+#REF!+#REF!+#REF!+#REF!+#REF!</f>
        <v>#REF!</v>
      </c>
      <c r="Y43" s="222" t="e">
        <f>#REF!+#REF!+#REF!+#REF!+#REF!+#REF!+#REF!+#REF!+#REF!+#REF!+#REF!+#REF!+#REF!</f>
        <v>#REF!</v>
      </c>
      <c r="Z43" s="222"/>
      <c r="AA43" s="222"/>
      <c r="AB43" s="223" t="e">
        <f>#REF!+#REF!+#REF!+#REF!+#REF!+#REF!+#REF!+#REF!+#REF!+#REF!+#REF!+#REF!+#REF!</f>
        <v>#REF!</v>
      </c>
      <c r="AC43" s="308" t="e">
        <f>#REF!+#REF!+#REF!+#REF!+#REF!+#REF!+#REF!+#REF!+#REF!+#REF!+#REF!+#REF!+#REF!</f>
        <v>#REF!</v>
      </c>
      <c r="AD43" s="222"/>
      <c r="AE43" s="222" t="e">
        <f>#REF!+#REF!+#REF!+#REF!+#REF!+#REF!+#REF!+#REF!+#REF!+#REF!+#REF!+#REF!+#REF!</f>
        <v>#REF!</v>
      </c>
      <c r="AF43" s="222" t="e">
        <f>#REF!+#REF!+#REF!+#REF!+#REF!+#REF!+#REF!+#REF!+#REF!+#REF!+#REF!+#REF!+#REF!</f>
        <v>#REF!</v>
      </c>
      <c r="AG43" s="222" t="e">
        <f>#REF!+#REF!+#REF!+#REF!+#REF!+#REF!+#REF!+#REF!+#REF!+#REF!+#REF!+#REF!+#REF!</f>
        <v>#REF!</v>
      </c>
    </row>
    <row r="44" spans="1:33" ht="16.5" hidden="1" customHeight="1" x14ac:dyDescent="0.3">
      <c r="A44" s="221" t="s">
        <v>70</v>
      </c>
      <c r="B44" s="378"/>
      <c r="C44" s="222" t="e">
        <f>#REF!+#REF!+#REF!+#REF!+#REF!+#REF!+#REF!+#REF!+#REF!+#REF!+#REF!+#REF!+#REF!</f>
        <v>#REF!</v>
      </c>
      <c r="D44" s="222" t="e">
        <f>#REF!+#REF!+#REF!+#REF!+#REF!+#REF!+#REF!+#REF!+#REF!+#REF!+#REF!+#REF!+#REF!</f>
        <v>#REF!</v>
      </c>
      <c r="E44" s="222" t="e">
        <f>#REF!+#REF!+#REF!+#REF!+#REF!+#REF!+#REF!+#REF!+#REF!+#REF!+#REF!+#REF!+#REF!</f>
        <v>#REF!</v>
      </c>
      <c r="F44" s="222" t="e">
        <f>#REF!+#REF!+#REF!+#REF!+#REF!+#REF!+#REF!+#REF!+#REF!+#REF!+#REF!+#REF!+#REF!</f>
        <v>#REF!</v>
      </c>
      <c r="G44" s="517" t="e">
        <f>#REF!+#REF!+#REF!+#REF!+#REF!+#REF!+#REF!+#REF!+#REF!+#REF!+#REF!+#REF!+#REF!</f>
        <v>#REF!</v>
      </c>
      <c r="H44" s="222" t="e">
        <f>#REF!+#REF!+#REF!+#REF!+#REF!+#REF!+#REF!+#REF!+#REF!+#REF!+#REF!+#REF!+#REF!</f>
        <v>#REF!</v>
      </c>
      <c r="I44" s="222" t="e">
        <f>#REF!+#REF!+#REF!+#REF!+#REF!+#REF!+#REF!+#REF!+#REF!+#REF!+#REF!+#REF!+#REF!</f>
        <v>#REF!</v>
      </c>
      <c r="J44" s="222" t="e">
        <f>#REF!+#REF!+#REF!+#REF!+#REF!+#REF!+#REF!+#REF!+#REF!+#REF!+#REF!+#REF!+#REF!</f>
        <v>#REF!</v>
      </c>
      <c r="K44" s="222" t="e">
        <f>#REF!+#REF!+#REF!+#REF!+#REF!+#REF!+#REF!+#REF!+#REF!+#REF!+#REF!+#REF!+#REF!</f>
        <v>#REF!</v>
      </c>
      <c r="L44" s="222" t="e">
        <f>#REF!+#REF!+#REF!+#REF!+#REF!+#REF!+#REF!+#REF!+#REF!+#REF!+#REF!+#REF!+#REF!</f>
        <v>#REF!</v>
      </c>
      <c r="M44" s="222" t="e">
        <f>#REF!+#REF!+#REF!+#REF!+#REF!+#REF!+#REF!+#REF!+#REF!+#REF!+#REF!+#REF!+#REF!</f>
        <v>#REF!</v>
      </c>
      <c r="N44" s="222" t="e">
        <f>#REF!+#REF!+#REF!+#REF!+#REF!+#REF!+#REF!+#REF!+#REF!+#REF!+#REF!+#REF!+#REF!</f>
        <v>#REF!</v>
      </c>
      <c r="O44" s="222"/>
      <c r="P44" s="222"/>
      <c r="Q44" s="222"/>
      <c r="R44" s="222" t="e">
        <f>#REF!+#REF!+#REF!+#REF!+#REF!+#REF!+#REF!+#REF!+#REF!+#REF!+#REF!+#REF!+#REF!</f>
        <v>#REF!</v>
      </c>
      <c r="S44" s="222"/>
      <c r="T44" s="222" t="e">
        <f>#REF!+#REF!+#REF!+#REF!+#REF!+#REF!+#REF!+#REF!+#REF!+#REF!+#REF!+#REF!+#REF!</f>
        <v>#REF!</v>
      </c>
      <c r="U44" s="222"/>
      <c r="V44" s="222" t="e">
        <f>#REF!+#REF!+#REF!+#REF!+#REF!+#REF!+#REF!+#REF!+#REF!+#REF!+#REF!+#REF!+#REF!</f>
        <v>#REF!</v>
      </c>
      <c r="W44" s="222" t="e">
        <f>#REF!+#REF!+#REF!+#REF!+#REF!+#REF!+#REF!+#REF!+#REF!+#REF!+#REF!+#REF!+#REF!</f>
        <v>#REF!</v>
      </c>
      <c r="X44" s="222" t="e">
        <f>#REF!+#REF!+#REF!+#REF!+#REF!+#REF!+#REF!+#REF!+#REF!+#REF!+#REF!+#REF!+#REF!</f>
        <v>#REF!</v>
      </c>
      <c r="Y44" s="222" t="e">
        <f>#REF!+#REF!+#REF!+#REF!+#REF!+#REF!+#REF!+#REF!+#REF!+#REF!+#REF!+#REF!+#REF!</f>
        <v>#REF!</v>
      </c>
      <c r="Z44" s="222"/>
      <c r="AA44" s="222"/>
      <c r="AB44" s="223" t="e">
        <f>#REF!+#REF!+#REF!+#REF!+#REF!+#REF!+#REF!+#REF!+#REF!+#REF!+#REF!+#REF!+#REF!</f>
        <v>#REF!</v>
      </c>
      <c r="AC44" s="308" t="e">
        <f>#REF!+#REF!+#REF!+#REF!+#REF!+#REF!+#REF!+#REF!+#REF!+#REF!+#REF!+#REF!+#REF!</f>
        <v>#REF!</v>
      </c>
      <c r="AD44" s="222"/>
      <c r="AE44" s="222" t="e">
        <f>#REF!+#REF!+#REF!+#REF!+#REF!+#REF!+#REF!+#REF!+#REF!+#REF!+#REF!+#REF!+#REF!</f>
        <v>#REF!</v>
      </c>
      <c r="AF44" s="222" t="e">
        <f>#REF!+#REF!+#REF!+#REF!+#REF!+#REF!+#REF!+#REF!+#REF!+#REF!+#REF!+#REF!+#REF!</f>
        <v>#REF!</v>
      </c>
      <c r="AG44" s="222" t="e">
        <f>#REF!+#REF!+#REF!+#REF!+#REF!+#REF!+#REF!+#REF!+#REF!+#REF!+#REF!+#REF!+#REF!</f>
        <v>#REF!</v>
      </c>
    </row>
    <row r="45" spans="1:33" hidden="1" x14ac:dyDescent="0.3">
      <c r="A45" s="221" t="s">
        <v>71</v>
      </c>
      <c r="B45" s="378"/>
      <c r="C45" s="222" t="e">
        <f>#REF!+#REF!+#REF!+#REF!+#REF!+#REF!+#REF!+#REF!+#REF!+#REF!+#REF!+#REF!+#REF!</f>
        <v>#REF!</v>
      </c>
      <c r="D45" s="222" t="e">
        <f>#REF!+#REF!+#REF!+#REF!+#REF!+#REF!+#REF!+#REF!+#REF!+#REF!+#REF!+#REF!+#REF!</f>
        <v>#REF!</v>
      </c>
      <c r="E45" s="222" t="e">
        <f>#REF!+#REF!+#REF!+#REF!+#REF!+#REF!+#REF!+#REF!+#REF!+#REF!+#REF!+#REF!+#REF!</f>
        <v>#REF!</v>
      </c>
      <c r="F45" s="222" t="e">
        <f>#REF!+#REF!+#REF!+#REF!+#REF!+#REF!+#REF!+#REF!+#REF!+#REF!+#REF!+#REF!+#REF!</f>
        <v>#REF!</v>
      </c>
      <c r="G45" s="517" t="e">
        <f>#REF!+#REF!+#REF!+#REF!+#REF!+#REF!+#REF!+#REF!+#REF!+#REF!+#REF!+#REF!+#REF!</f>
        <v>#REF!</v>
      </c>
      <c r="H45" s="222" t="e">
        <f>#REF!+#REF!+#REF!+#REF!+#REF!+#REF!+#REF!+#REF!+#REF!+#REF!+#REF!+#REF!+#REF!</f>
        <v>#REF!</v>
      </c>
      <c r="I45" s="222" t="e">
        <f>#REF!+#REF!+#REF!+#REF!+#REF!+#REF!+#REF!+#REF!+#REF!+#REF!+#REF!+#REF!+#REF!</f>
        <v>#REF!</v>
      </c>
      <c r="J45" s="222" t="e">
        <f>#REF!+#REF!+#REF!+#REF!+#REF!+#REF!+#REF!+#REF!+#REF!+#REF!+#REF!+#REF!+#REF!</f>
        <v>#REF!</v>
      </c>
      <c r="K45" s="222" t="e">
        <f>#REF!+#REF!+#REF!+#REF!+#REF!+#REF!+#REF!+#REF!+#REF!+#REF!+#REF!+#REF!+#REF!</f>
        <v>#REF!</v>
      </c>
      <c r="L45" s="222" t="e">
        <f>#REF!+#REF!+#REF!+#REF!+#REF!+#REF!+#REF!+#REF!+#REF!+#REF!+#REF!+#REF!+#REF!</f>
        <v>#REF!</v>
      </c>
      <c r="M45" s="222" t="e">
        <f>#REF!+#REF!+#REF!+#REF!+#REF!+#REF!+#REF!+#REF!+#REF!+#REF!+#REF!+#REF!+#REF!</f>
        <v>#REF!</v>
      </c>
      <c r="N45" s="222" t="e">
        <f>#REF!+#REF!+#REF!+#REF!+#REF!+#REF!+#REF!+#REF!+#REF!+#REF!+#REF!+#REF!+#REF!</f>
        <v>#REF!</v>
      </c>
      <c r="O45" s="222"/>
      <c r="P45" s="222"/>
      <c r="Q45" s="222"/>
      <c r="R45" s="222" t="e">
        <f>#REF!+#REF!+#REF!+#REF!+#REF!+#REF!+#REF!+#REF!+#REF!+#REF!+#REF!+#REF!+#REF!</f>
        <v>#REF!</v>
      </c>
      <c r="S45" s="222"/>
      <c r="T45" s="222" t="e">
        <f>#REF!+#REF!+#REF!+#REF!+#REF!+#REF!+#REF!+#REF!+#REF!+#REF!+#REF!+#REF!+#REF!</f>
        <v>#REF!</v>
      </c>
      <c r="U45" s="222"/>
      <c r="V45" s="222" t="e">
        <f>#REF!+#REF!+#REF!+#REF!+#REF!+#REF!+#REF!+#REF!+#REF!+#REF!+#REF!+#REF!+#REF!</f>
        <v>#REF!</v>
      </c>
      <c r="W45" s="222" t="e">
        <f>#REF!+#REF!+#REF!+#REF!+#REF!+#REF!+#REF!+#REF!+#REF!+#REF!+#REF!+#REF!+#REF!</f>
        <v>#REF!</v>
      </c>
      <c r="X45" s="222" t="e">
        <f>#REF!+#REF!+#REF!+#REF!+#REF!+#REF!+#REF!+#REF!+#REF!+#REF!+#REF!+#REF!+#REF!</f>
        <v>#REF!</v>
      </c>
      <c r="Y45" s="222" t="e">
        <f>#REF!+#REF!+#REF!+#REF!+#REF!+#REF!+#REF!+#REF!+#REF!+#REF!+#REF!+#REF!+#REF!</f>
        <v>#REF!</v>
      </c>
      <c r="Z45" s="222"/>
      <c r="AA45" s="222"/>
      <c r="AB45" s="223" t="e">
        <f>#REF!+#REF!+#REF!+#REF!+#REF!+#REF!+#REF!+#REF!+#REF!+#REF!+#REF!+#REF!+#REF!</f>
        <v>#REF!</v>
      </c>
      <c r="AC45" s="308" t="e">
        <f>#REF!+#REF!+#REF!+#REF!+#REF!+#REF!+#REF!+#REF!+#REF!+#REF!+#REF!+#REF!+#REF!</f>
        <v>#REF!</v>
      </c>
      <c r="AD45" s="222"/>
      <c r="AE45" s="222" t="e">
        <f>#REF!+#REF!+#REF!+#REF!+#REF!+#REF!+#REF!+#REF!+#REF!+#REF!+#REF!+#REF!+#REF!</f>
        <v>#REF!</v>
      </c>
      <c r="AF45" s="222" t="e">
        <f>#REF!+#REF!+#REF!+#REF!+#REF!+#REF!+#REF!+#REF!+#REF!+#REF!+#REF!+#REF!+#REF!</f>
        <v>#REF!</v>
      </c>
      <c r="AG45" s="222" t="e">
        <f>#REF!+#REF!+#REF!+#REF!+#REF!+#REF!+#REF!+#REF!+#REF!+#REF!+#REF!+#REF!+#REF!</f>
        <v>#REF!</v>
      </c>
    </row>
    <row r="46" spans="1:33" ht="15.75" hidden="1" customHeight="1" x14ac:dyDescent="0.3">
      <c r="A46" s="221" t="s">
        <v>72</v>
      </c>
      <c r="B46" s="378"/>
      <c r="C46" s="222" t="e">
        <f>#REF!+#REF!+#REF!+#REF!+#REF!+#REF!+#REF!+#REF!+#REF!+#REF!+#REF!+#REF!+#REF!</f>
        <v>#REF!</v>
      </c>
      <c r="D46" s="222" t="e">
        <f>#REF!+#REF!+#REF!+#REF!+#REF!+#REF!+#REF!+#REF!+#REF!+#REF!+#REF!+#REF!+#REF!</f>
        <v>#REF!</v>
      </c>
      <c r="E46" s="222" t="e">
        <f>#REF!+#REF!+#REF!+#REF!+#REF!+#REF!+#REF!+#REF!+#REF!+#REF!+#REF!+#REF!+#REF!</f>
        <v>#REF!</v>
      </c>
      <c r="F46" s="222" t="e">
        <f>#REF!+#REF!+#REF!+#REF!+#REF!+#REF!+#REF!+#REF!+#REF!+#REF!+#REF!+#REF!+#REF!</f>
        <v>#REF!</v>
      </c>
      <c r="G46" s="517" t="e">
        <f>#REF!+#REF!+#REF!+#REF!+#REF!+#REF!+#REF!+#REF!+#REF!+#REF!+#REF!+#REF!+#REF!</f>
        <v>#REF!</v>
      </c>
      <c r="H46" s="222" t="e">
        <f>#REF!+#REF!+#REF!+#REF!+#REF!+#REF!+#REF!+#REF!+#REF!+#REF!+#REF!+#REF!+#REF!</f>
        <v>#REF!</v>
      </c>
      <c r="I46" s="222" t="e">
        <f>#REF!+#REF!+#REF!+#REF!+#REF!+#REF!+#REF!+#REF!+#REF!+#REF!+#REF!+#REF!+#REF!</f>
        <v>#REF!</v>
      </c>
      <c r="J46" s="222" t="e">
        <f>#REF!+#REF!+#REF!+#REF!+#REF!+#REF!+#REF!+#REF!+#REF!+#REF!+#REF!+#REF!+#REF!</f>
        <v>#REF!</v>
      </c>
      <c r="K46" s="222" t="e">
        <f>#REF!+#REF!+#REF!+#REF!+#REF!+#REF!+#REF!+#REF!+#REF!+#REF!+#REF!+#REF!+#REF!</f>
        <v>#REF!</v>
      </c>
      <c r="L46" s="222" t="e">
        <f>#REF!+#REF!+#REF!+#REF!+#REF!+#REF!+#REF!+#REF!+#REF!+#REF!+#REF!+#REF!+#REF!</f>
        <v>#REF!</v>
      </c>
      <c r="M46" s="222" t="e">
        <f>#REF!+#REF!+#REF!+#REF!+#REF!+#REF!+#REF!+#REF!+#REF!+#REF!+#REF!+#REF!+#REF!</f>
        <v>#REF!</v>
      </c>
      <c r="N46" s="222" t="e">
        <f>#REF!+#REF!+#REF!+#REF!+#REF!+#REF!+#REF!+#REF!+#REF!+#REF!+#REF!+#REF!+#REF!</f>
        <v>#REF!</v>
      </c>
      <c r="O46" s="222"/>
      <c r="P46" s="222"/>
      <c r="Q46" s="222"/>
      <c r="R46" s="222" t="e">
        <f>#REF!+#REF!+#REF!+#REF!+#REF!+#REF!+#REF!+#REF!+#REF!+#REF!+#REF!+#REF!+#REF!</f>
        <v>#REF!</v>
      </c>
      <c r="S46" s="222"/>
      <c r="T46" s="222" t="e">
        <f>#REF!+#REF!+#REF!+#REF!+#REF!+#REF!+#REF!+#REF!+#REF!+#REF!+#REF!+#REF!+#REF!</f>
        <v>#REF!</v>
      </c>
      <c r="U46" s="222"/>
      <c r="V46" s="222" t="e">
        <f>#REF!+#REF!+#REF!+#REF!+#REF!+#REF!+#REF!+#REF!+#REF!+#REF!+#REF!+#REF!+#REF!</f>
        <v>#REF!</v>
      </c>
      <c r="W46" s="222" t="e">
        <f>#REF!+#REF!+#REF!+#REF!+#REF!+#REF!+#REF!+#REF!+#REF!+#REF!+#REF!+#REF!+#REF!</f>
        <v>#REF!</v>
      </c>
      <c r="X46" s="222" t="e">
        <f>#REF!+#REF!+#REF!+#REF!+#REF!+#REF!+#REF!+#REF!+#REF!+#REF!+#REF!+#REF!+#REF!</f>
        <v>#REF!</v>
      </c>
      <c r="Y46" s="222" t="e">
        <f>#REF!+#REF!+#REF!+#REF!+#REF!+#REF!+#REF!+#REF!+#REF!+#REF!+#REF!+#REF!+#REF!</f>
        <v>#REF!</v>
      </c>
      <c r="Z46" s="222"/>
      <c r="AA46" s="222"/>
      <c r="AB46" s="223" t="e">
        <f>#REF!+#REF!+#REF!+#REF!+#REF!+#REF!+#REF!+#REF!+#REF!+#REF!+#REF!+#REF!+#REF!</f>
        <v>#REF!</v>
      </c>
      <c r="AC46" s="308" t="e">
        <f>#REF!+#REF!+#REF!+#REF!+#REF!+#REF!+#REF!+#REF!+#REF!+#REF!+#REF!+#REF!+#REF!</f>
        <v>#REF!</v>
      </c>
      <c r="AD46" s="222"/>
      <c r="AE46" s="222" t="e">
        <f>#REF!+#REF!+#REF!+#REF!+#REF!+#REF!+#REF!+#REF!+#REF!+#REF!+#REF!+#REF!+#REF!</f>
        <v>#REF!</v>
      </c>
      <c r="AF46" s="222" t="e">
        <f>#REF!+#REF!+#REF!+#REF!+#REF!+#REF!+#REF!+#REF!+#REF!+#REF!+#REF!+#REF!+#REF!</f>
        <v>#REF!</v>
      </c>
      <c r="AG46" s="222" t="e">
        <f>#REF!+#REF!+#REF!+#REF!+#REF!+#REF!+#REF!+#REF!+#REF!+#REF!+#REF!+#REF!+#REF!</f>
        <v>#REF!</v>
      </c>
    </row>
    <row r="47" spans="1:33" ht="15.75" hidden="1" customHeight="1" x14ac:dyDescent="0.3">
      <c r="A47" s="221" t="s">
        <v>73</v>
      </c>
      <c r="B47" s="378"/>
      <c r="C47" s="222" t="e">
        <f>#REF!+#REF!+#REF!+#REF!+#REF!+#REF!+#REF!+#REF!+#REF!+#REF!+#REF!+#REF!+#REF!</f>
        <v>#REF!</v>
      </c>
      <c r="D47" s="222" t="e">
        <f>#REF!+#REF!+#REF!+#REF!+#REF!+#REF!+#REF!+#REF!+#REF!+#REF!+#REF!+#REF!+#REF!</f>
        <v>#REF!</v>
      </c>
      <c r="E47" s="222" t="e">
        <f>#REF!+#REF!+#REF!+#REF!+#REF!+#REF!+#REF!+#REF!+#REF!+#REF!+#REF!+#REF!+#REF!</f>
        <v>#REF!</v>
      </c>
      <c r="F47" s="222" t="e">
        <f>#REF!+#REF!+#REF!+#REF!+#REF!+#REF!+#REF!+#REF!+#REF!+#REF!+#REF!+#REF!+#REF!</f>
        <v>#REF!</v>
      </c>
      <c r="G47" s="517" t="e">
        <f>#REF!+#REF!+#REF!+#REF!+#REF!+#REF!+#REF!+#REF!+#REF!+#REF!+#REF!+#REF!+#REF!</f>
        <v>#REF!</v>
      </c>
      <c r="H47" s="222" t="e">
        <f>#REF!+#REF!+#REF!+#REF!+#REF!+#REF!+#REF!+#REF!+#REF!+#REF!+#REF!+#REF!+#REF!</f>
        <v>#REF!</v>
      </c>
      <c r="I47" s="222" t="e">
        <f>#REF!+#REF!+#REF!+#REF!+#REF!+#REF!+#REF!+#REF!+#REF!+#REF!+#REF!+#REF!+#REF!</f>
        <v>#REF!</v>
      </c>
      <c r="J47" s="222" t="e">
        <f>#REF!+#REF!+#REF!+#REF!+#REF!+#REF!+#REF!+#REF!+#REF!+#REF!+#REF!+#REF!+#REF!</f>
        <v>#REF!</v>
      </c>
      <c r="K47" s="222" t="e">
        <f>#REF!+#REF!+#REF!+#REF!+#REF!+#REF!+#REF!+#REF!+#REF!+#REF!+#REF!+#REF!+#REF!</f>
        <v>#REF!</v>
      </c>
      <c r="L47" s="222" t="e">
        <f>#REF!+#REF!+#REF!+#REF!+#REF!+#REF!+#REF!+#REF!+#REF!+#REF!+#REF!+#REF!+#REF!</f>
        <v>#REF!</v>
      </c>
      <c r="M47" s="222" t="e">
        <f>#REF!+#REF!+#REF!+#REF!+#REF!+#REF!+#REF!+#REF!+#REF!+#REF!+#REF!+#REF!+#REF!</f>
        <v>#REF!</v>
      </c>
      <c r="N47" s="222" t="e">
        <f>#REF!+#REF!+#REF!+#REF!+#REF!+#REF!+#REF!+#REF!+#REF!+#REF!+#REF!+#REF!+#REF!</f>
        <v>#REF!</v>
      </c>
      <c r="O47" s="222"/>
      <c r="P47" s="222"/>
      <c r="Q47" s="222"/>
      <c r="R47" s="222" t="e">
        <f>#REF!+#REF!+#REF!+#REF!+#REF!+#REF!+#REF!+#REF!+#REF!+#REF!+#REF!+#REF!+#REF!</f>
        <v>#REF!</v>
      </c>
      <c r="S47" s="222"/>
      <c r="T47" s="222" t="e">
        <f>#REF!+#REF!+#REF!+#REF!+#REF!+#REF!+#REF!+#REF!+#REF!+#REF!+#REF!+#REF!+#REF!</f>
        <v>#REF!</v>
      </c>
      <c r="U47" s="222"/>
      <c r="V47" s="222" t="e">
        <f>#REF!+#REF!+#REF!+#REF!+#REF!+#REF!+#REF!+#REF!+#REF!+#REF!+#REF!+#REF!+#REF!</f>
        <v>#REF!</v>
      </c>
      <c r="W47" s="222" t="e">
        <f>#REF!+#REF!+#REF!+#REF!+#REF!+#REF!+#REF!+#REF!+#REF!+#REF!+#REF!+#REF!+#REF!</f>
        <v>#REF!</v>
      </c>
      <c r="X47" s="222" t="e">
        <f>#REF!+#REF!+#REF!+#REF!+#REF!+#REF!+#REF!+#REF!+#REF!+#REF!+#REF!+#REF!+#REF!</f>
        <v>#REF!</v>
      </c>
      <c r="Y47" s="222" t="e">
        <f>#REF!+#REF!+#REF!+#REF!+#REF!+#REF!+#REF!+#REF!+#REF!+#REF!+#REF!+#REF!+#REF!</f>
        <v>#REF!</v>
      </c>
      <c r="Z47" s="222"/>
      <c r="AA47" s="222"/>
      <c r="AB47" s="223" t="e">
        <f>#REF!+#REF!+#REF!+#REF!+#REF!+#REF!+#REF!+#REF!+#REF!+#REF!+#REF!+#REF!+#REF!</f>
        <v>#REF!</v>
      </c>
      <c r="AC47" s="308" t="e">
        <f>#REF!+#REF!+#REF!+#REF!+#REF!+#REF!+#REF!+#REF!+#REF!+#REF!+#REF!+#REF!+#REF!</f>
        <v>#REF!</v>
      </c>
      <c r="AD47" s="222"/>
      <c r="AE47" s="222" t="e">
        <f>#REF!+#REF!+#REF!+#REF!+#REF!+#REF!+#REF!+#REF!+#REF!+#REF!+#REF!+#REF!+#REF!</f>
        <v>#REF!</v>
      </c>
      <c r="AF47" s="222" t="e">
        <f>#REF!+#REF!+#REF!+#REF!+#REF!+#REF!+#REF!+#REF!+#REF!+#REF!+#REF!+#REF!+#REF!</f>
        <v>#REF!</v>
      </c>
      <c r="AG47" s="222" t="e">
        <f>#REF!+#REF!+#REF!+#REF!+#REF!+#REF!+#REF!+#REF!+#REF!+#REF!+#REF!+#REF!+#REF!</f>
        <v>#REF!</v>
      </c>
    </row>
    <row r="48" spans="1:33" ht="21" hidden="1" thickBot="1" x14ac:dyDescent="0.35">
      <c r="A48" s="226" t="s">
        <v>74</v>
      </c>
      <c r="B48" s="380"/>
      <c r="C48" s="227" t="e">
        <f>#REF!+#REF!+#REF!+#REF!+#REF!+#REF!+#REF!+#REF!+#REF!+#REF!+#REF!+#REF!+#REF!</f>
        <v>#REF!</v>
      </c>
      <c r="D48" s="227" t="e">
        <f>#REF!+#REF!+#REF!+#REF!+#REF!+#REF!+#REF!+#REF!+#REF!+#REF!+#REF!+#REF!+#REF!</f>
        <v>#REF!</v>
      </c>
      <c r="E48" s="227" t="e">
        <f>#REF!+#REF!+#REF!+#REF!+#REF!+#REF!+#REF!+#REF!+#REF!+#REF!+#REF!+#REF!+#REF!</f>
        <v>#REF!</v>
      </c>
      <c r="F48" s="227" t="e">
        <f>#REF!+#REF!+#REF!+#REF!+#REF!+#REF!+#REF!+#REF!+#REF!+#REF!+#REF!+#REF!+#REF!</f>
        <v>#REF!</v>
      </c>
      <c r="G48" s="518" t="e">
        <f>#REF!+#REF!+#REF!+#REF!+#REF!+#REF!+#REF!+#REF!+#REF!+#REF!+#REF!+#REF!+#REF!</f>
        <v>#REF!</v>
      </c>
      <c r="H48" s="227" t="e">
        <f>#REF!+#REF!+#REF!+#REF!+#REF!+#REF!+#REF!+#REF!+#REF!+#REF!+#REF!+#REF!+#REF!</f>
        <v>#REF!</v>
      </c>
      <c r="I48" s="227" t="e">
        <f>#REF!+#REF!+#REF!+#REF!+#REF!+#REF!+#REF!+#REF!+#REF!+#REF!+#REF!+#REF!+#REF!</f>
        <v>#REF!</v>
      </c>
      <c r="J48" s="227" t="e">
        <f>#REF!+#REF!+#REF!+#REF!+#REF!+#REF!+#REF!+#REF!+#REF!+#REF!+#REF!+#REF!+#REF!</f>
        <v>#REF!</v>
      </c>
      <c r="K48" s="227" t="e">
        <f>#REF!+#REF!+#REF!+#REF!+#REF!+#REF!+#REF!+#REF!+#REF!+#REF!+#REF!+#REF!+#REF!</f>
        <v>#REF!</v>
      </c>
      <c r="L48" s="227" t="e">
        <f>#REF!+#REF!+#REF!+#REF!+#REF!+#REF!+#REF!+#REF!+#REF!+#REF!+#REF!+#REF!+#REF!</f>
        <v>#REF!</v>
      </c>
      <c r="M48" s="227" t="e">
        <f>#REF!+#REF!+#REF!+#REF!+#REF!+#REF!+#REF!+#REF!+#REF!+#REF!+#REF!+#REF!+#REF!</f>
        <v>#REF!</v>
      </c>
      <c r="N48" s="227" t="e">
        <f>#REF!+#REF!+#REF!+#REF!+#REF!+#REF!+#REF!+#REF!+#REF!+#REF!+#REF!+#REF!+#REF!</f>
        <v>#REF!</v>
      </c>
      <c r="O48" s="227"/>
      <c r="P48" s="227"/>
      <c r="Q48" s="227"/>
      <c r="R48" s="227" t="e">
        <f>#REF!+#REF!+#REF!+#REF!+#REF!+#REF!+#REF!+#REF!+#REF!+#REF!+#REF!+#REF!+#REF!</f>
        <v>#REF!</v>
      </c>
      <c r="S48" s="227"/>
      <c r="T48" s="227" t="e">
        <f>#REF!+#REF!+#REF!+#REF!+#REF!+#REF!+#REF!+#REF!+#REF!+#REF!+#REF!+#REF!+#REF!</f>
        <v>#REF!</v>
      </c>
      <c r="U48" s="227"/>
      <c r="V48" s="227" t="e">
        <f>#REF!+#REF!+#REF!+#REF!+#REF!+#REF!+#REF!+#REF!+#REF!+#REF!+#REF!+#REF!+#REF!</f>
        <v>#REF!</v>
      </c>
      <c r="W48" s="227" t="e">
        <f>#REF!+#REF!+#REF!+#REF!+#REF!+#REF!+#REF!+#REF!+#REF!+#REF!+#REF!+#REF!+#REF!</f>
        <v>#REF!</v>
      </c>
      <c r="X48" s="227" t="e">
        <f>#REF!+#REF!+#REF!+#REF!+#REF!+#REF!+#REF!+#REF!+#REF!+#REF!+#REF!+#REF!+#REF!</f>
        <v>#REF!</v>
      </c>
      <c r="Y48" s="227" t="e">
        <f>#REF!+#REF!+#REF!+#REF!+#REF!+#REF!+#REF!+#REF!+#REF!+#REF!+#REF!+#REF!+#REF!</f>
        <v>#REF!</v>
      </c>
      <c r="Z48" s="227"/>
      <c r="AA48" s="227"/>
      <c r="AB48" s="228" t="e">
        <f>#REF!+#REF!+#REF!+#REF!+#REF!+#REF!+#REF!+#REF!+#REF!+#REF!+#REF!+#REF!+#REF!</f>
        <v>#REF!</v>
      </c>
      <c r="AC48" s="309" t="e">
        <f>#REF!+#REF!+#REF!+#REF!+#REF!+#REF!+#REF!+#REF!+#REF!+#REF!+#REF!+#REF!+#REF!</f>
        <v>#REF!</v>
      </c>
      <c r="AD48" s="227"/>
      <c r="AE48" s="227" t="e">
        <f>#REF!+#REF!+#REF!+#REF!+#REF!+#REF!+#REF!+#REF!+#REF!+#REF!+#REF!+#REF!+#REF!</f>
        <v>#REF!</v>
      </c>
      <c r="AF48" s="227" t="e">
        <f>#REF!+#REF!+#REF!+#REF!+#REF!+#REF!+#REF!+#REF!+#REF!+#REF!+#REF!+#REF!+#REF!</f>
        <v>#REF!</v>
      </c>
      <c r="AG48" s="227" t="e">
        <f>#REF!+#REF!+#REF!+#REF!+#REF!+#REF!+#REF!+#REF!+#REF!+#REF!+#REF!+#REF!+#REF!</f>
        <v>#REF!</v>
      </c>
    </row>
    <row r="49" spans="1:35" ht="21" hidden="1" thickBot="1" x14ac:dyDescent="0.35">
      <c r="A49" s="234" t="s">
        <v>75</v>
      </c>
      <c r="B49" s="383"/>
      <c r="C49" s="230" t="e">
        <f>#REF!+#REF!+#REF!+#REF!+#REF!+#REF!+#REF!+#REF!+#REF!+#REF!+#REF!+#REF!+#REF!</f>
        <v>#REF!</v>
      </c>
      <c r="D49" s="230" t="e">
        <f>#REF!+#REF!+#REF!+#REF!+#REF!+#REF!+#REF!+#REF!+#REF!+#REF!+#REF!+#REF!+#REF!</f>
        <v>#REF!</v>
      </c>
      <c r="E49" s="230" t="e">
        <f>#REF!+#REF!+#REF!+#REF!+#REF!+#REF!+#REF!+#REF!+#REF!+#REF!+#REF!+#REF!+#REF!</f>
        <v>#REF!</v>
      </c>
      <c r="F49" s="230" t="e">
        <f>#REF!+#REF!+#REF!+#REF!+#REF!+#REF!+#REF!+#REF!+#REF!+#REF!+#REF!+#REF!+#REF!</f>
        <v>#REF!</v>
      </c>
      <c r="G49" s="519" t="e">
        <f>#REF!+#REF!+#REF!+#REF!+#REF!+#REF!+#REF!+#REF!+#REF!+#REF!+#REF!+#REF!+#REF!</f>
        <v>#REF!</v>
      </c>
      <c r="H49" s="230" t="e">
        <f>#REF!+#REF!+#REF!+#REF!+#REF!+#REF!+#REF!+#REF!+#REF!+#REF!+#REF!+#REF!+#REF!</f>
        <v>#REF!</v>
      </c>
      <c r="I49" s="230" t="e">
        <f>#REF!+#REF!+#REF!+#REF!+#REF!+#REF!+#REF!+#REF!+#REF!+#REF!+#REF!+#REF!+#REF!</f>
        <v>#REF!</v>
      </c>
      <c r="J49" s="230" t="e">
        <f>#REF!+#REF!+#REF!+#REF!+#REF!+#REF!+#REF!+#REF!+#REF!+#REF!+#REF!+#REF!+#REF!</f>
        <v>#REF!</v>
      </c>
      <c r="K49" s="230" t="e">
        <f>#REF!+#REF!+#REF!+#REF!+#REF!+#REF!+#REF!+#REF!+#REF!+#REF!+#REF!+#REF!+#REF!</f>
        <v>#REF!</v>
      </c>
      <c r="L49" s="230" t="e">
        <f>#REF!+#REF!+#REF!+#REF!+#REF!+#REF!+#REF!+#REF!+#REF!+#REF!+#REF!+#REF!+#REF!</f>
        <v>#REF!</v>
      </c>
      <c r="M49" s="230" t="e">
        <f>#REF!+#REF!+#REF!+#REF!+#REF!+#REF!+#REF!+#REF!+#REF!+#REF!+#REF!+#REF!+#REF!</f>
        <v>#REF!</v>
      </c>
      <c r="N49" s="230" t="e">
        <f>#REF!+#REF!+#REF!+#REF!+#REF!+#REF!+#REF!+#REF!+#REF!+#REF!+#REF!+#REF!+#REF!</f>
        <v>#REF!</v>
      </c>
      <c r="O49" s="230"/>
      <c r="P49" s="230"/>
      <c r="Q49" s="230"/>
      <c r="R49" s="230" t="e">
        <f>#REF!+#REF!+#REF!+#REF!+#REF!+#REF!+#REF!+#REF!+#REF!+#REF!+#REF!+#REF!+#REF!</f>
        <v>#REF!</v>
      </c>
      <c r="S49" s="230"/>
      <c r="T49" s="230" t="e">
        <f>#REF!+#REF!+#REF!+#REF!+#REF!+#REF!+#REF!+#REF!+#REF!+#REF!+#REF!+#REF!+#REF!</f>
        <v>#REF!</v>
      </c>
      <c r="U49" s="230"/>
      <c r="V49" s="230" t="e">
        <f>#REF!+#REF!+#REF!+#REF!+#REF!+#REF!+#REF!+#REF!+#REF!+#REF!+#REF!+#REF!+#REF!</f>
        <v>#REF!</v>
      </c>
      <c r="W49" s="230" t="e">
        <f>#REF!+#REF!+#REF!+#REF!+#REF!+#REF!+#REF!+#REF!+#REF!+#REF!+#REF!+#REF!+#REF!</f>
        <v>#REF!</v>
      </c>
      <c r="X49" s="230" t="e">
        <f>#REF!+#REF!+#REF!+#REF!+#REF!+#REF!+#REF!+#REF!+#REF!+#REF!+#REF!+#REF!+#REF!</f>
        <v>#REF!</v>
      </c>
      <c r="Y49" s="230" t="e">
        <f>#REF!+#REF!+#REF!+#REF!+#REF!+#REF!+#REF!+#REF!+#REF!+#REF!+#REF!+#REF!+#REF!</f>
        <v>#REF!</v>
      </c>
      <c r="Z49" s="230"/>
      <c r="AA49" s="230"/>
      <c r="AB49" s="231" t="e">
        <f>#REF!+#REF!+#REF!+#REF!+#REF!+#REF!+#REF!+#REF!+#REF!+#REF!+#REF!+#REF!+#REF!</f>
        <v>#REF!</v>
      </c>
      <c r="AC49" s="310" t="e">
        <f>#REF!+#REF!+#REF!+#REF!+#REF!+#REF!+#REF!+#REF!+#REF!+#REF!+#REF!+#REF!+#REF!</f>
        <v>#REF!</v>
      </c>
      <c r="AD49" s="230"/>
      <c r="AE49" s="230" t="e">
        <f>#REF!+#REF!+#REF!+#REF!+#REF!+#REF!+#REF!+#REF!+#REF!+#REF!+#REF!+#REF!+#REF!</f>
        <v>#REF!</v>
      </c>
      <c r="AF49" s="230" t="e">
        <f>#REF!+#REF!+#REF!+#REF!+#REF!+#REF!+#REF!+#REF!+#REF!+#REF!+#REF!+#REF!+#REF!</f>
        <v>#REF!</v>
      </c>
      <c r="AG49" s="230" t="e">
        <f>#REF!+#REF!+#REF!+#REF!+#REF!+#REF!+#REF!+#REF!+#REF!+#REF!+#REF!+#REF!+#REF!</f>
        <v>#REF!</v>
      </c>
      <c r="AH49" s="232"/>
      <c r="AI49" s="235"/>
    </row>
    <row r="50" spans="1:35" ht="21" hidden="1" thickBot="1" x14ac:dyDescent="0.35">
      <c r="A50" s="233" t="s">
        <v>76</v>
      </c>
      <c r="B50" s="382"/>
      <c r="C50" s="230" t="e">
        <f>#REF!+#REF!+#REF!+#REF!+#REF!+#REF!+#REF!+#REF!+#REF!+#REF!+#REF!+#REF!+#REF!</f>
        <v>#REF!</v>
      </c>
      <c r="D50" s="230" t="e">
        <f>#REF!+#REF!+#REF!+#REF!+#REF!+#REF!+#REF!+#REF!+#REF!+#REF!+#REF!+#REF!+#REF!</f>
        <v>#REF!</v>
      </c>
      <c r="E50" s="230" t="e">
        <f>#REF!+#REF!+#REF!+#REF!+#REF!+#REF!+#REF!+#REF!+#REF!+#REF!+#REF!+#REF!+#REF!</f>
        <v>#REF!</v>
      </c>
      <c r="F50" s="230" t="e">
        <f>#REF!+#REF!+#REF!+#REF!+#REF!+#REF!+#REF!+#REF!+#REF!+#REF!+#REF!+#REF!+#REF!</f>
        <v>#REF!</v>
      </c>
      <c r="G50" s="519" t="e">
        <f>#REF!+#REF!+#REF!+#REF!+#REF!+#REF!+#REF!+#REF!+#REF!+#REF!+#REF!+#REF!+#REF!</f>
        <v>#REF!</v>
      </c>
      <c r="H50" s="230" t="e">
        <f>#REF!+#REF!+#REF!+#REF!+#REF!+#REF!+#REF!+#REF!+#REF!+#REF!+#REF!+#REF!+#REF!</f>
        <v>#REF!</v>
      </c>
      <c r="I50" s="230" t="e">
        <f>#REF!+#REF!+#REF!+#REF!+#REF!+#REF!+#REF!+#REF!+#REF!+#REF!+#REF!+#REF!+#REF!</f>
        <v>#REF!</v>
      </c>
      <c r="J50" s="230" t="e">
        <f>#REF!+#REF!+#REF!+#REF!+#REF!+#REF!+#REF!+#REF!+#REF!+#REF!+#REF!+#REF!+#REF!</f>
        <v>#REF!</v>
      </c>
      <c r="K50" s="230" t="e">
        <f>#REF!+#REF!+#REF!+#REF!+#REF!+#REF!+#REF!+#REF!+#REF!+#REF!+#REF!+#REF!+#REF!</f>
        <v>#REF!</v>
      </c>
      <c r="L50" s="230" t="e">
        <f>#REF!+#REF!+#REF!+#REF!+#REF!+#REF!+#REF!+#REF!+#REF!+#REF!+#REF!+#REF!+#REF!</f>
        <v>#REF!</v>
      </c>
      <c r="M50" s="230" t="e">
        <f>#REF!+#REF!+#REF!+#REF!+#REF!+#REF!+#REF!+#REF!+#REF!+#REF!+#REF!+#REF!+#REF!</f>
        <v>#REF!</v>
      </c>
      <c r="N50" s="230" t="e">
        <f>#REF!+#REF!+#REF!+#REF!+#REF!+#REF!+#REF!+#REF!+#REF!+#REF!+#REF!+#REF!+#REF!</f>
        <v>#REF!</v>
      </c>
      <c r="O50" s="230"/>
      <c r="P50" s="230"/>
      <c r="Q50" s="230"/>
      <c r="R50" s="230" t="e">
        <f>#REF!+#REF!+#REF!+#REF!+#REF!+#REF!+#REF!+#REF!+#REF!+#REF!+#REF!+#REF!+#REF!</f>
        <v>#REF!</v>
      </c>
      <c r="S50" s="230"/>
      <c r="T50" s="230" t="e">
        <f>#REF!+#REF!+#REF!+#REF!+#REF!+#REF!+#REF!+#REF!+#REF!+#REF!+#REF!+#REF!+#REF!</f>
        <v>#REF!</v>
      </c>
      <c r="U50" s="230"/>
      <c r="V50" s="230" t="e">
        <f>#REF!+#REF!+#REF!+#REF!+#REF!+#REF!+#REF!+#REF!+#REF!+#REF!+#REF!+#REF!+#REF!</f>
        <v>#REF!</v>
      </c>
      <c r="W50" s="230" t="e">
        <f>#REF!+#REF!+#REF!+#REF!+#REF!+#REF!+#REF!+#REF!+#REF!+#REF!+#REF!+#REF!+#REF!</f>
        <v>#REF!</v>
      </c>
      <c r="X50" s="230" t="e">
        <f>#REF!+#REF!+#REF!+#REF!+#REF!+#REF!+#REF!+#REF!+#REF!+#REF!+#REF!+#REF!+#REF!</f>
        <v>#REF!</v>
      </c>
      <c r="Y50" s="230" t="e">
        <f>#REF!+#REF!+#REF!+#REF!+#REF!+#REF!+#REF!+#REF!+#REF!+#REF!+#REF!+#REF!+#REF!</f>
        <v>#REF!</v>
      </c>
      <c r="Z50" s="230"/>
      <c r="AA50" s="230"/>
      <c r="AB50" s="231" t="e">
        <f>#REF!+#REF!+#REF!+#REF!+#REF!+#REF!+#REF!+#REF!+#REF!+#REF!+#REF!+#REF!+#REF!</f>
        <v>#REF!</v>
      </c>
      <c r="AC50" s="310" t="e">
        <f>#REF!+#REF!+#REF!+#REF!+#REF!+#REF!+#REF!+#REF!+#REF!+#REF!+#REF!+#REF!+#REF!</f>
        <v>#REF!</v>
      </c>
      <c r="AD50" s="230"/>
      <c r="AE50" s="230" t="e">
        <f>#REF!+#REF!+#REF!+#REF!+#REF!+#REF!+#REF!+#REF!+#REF!+#REF!+#REF!+#REF!+#REF!</f>
        <v>#REF!</v>
      </c>
      <c r="AF50" s="230" t="e">
        <f>#REF!+#REF!+#REF!+#REF!+#REF!+#REF!+#REF!+#REF!+#REF!+#REF!+#REF!+#REF!+#REF!</f>
        <v>#REF!</v>
      </c>
      <c r="AG50" s="230" t="e">
        <f>#REF!+#REF!+#REF!+#REF!+#REF!+#REF!+#REF!+#REF!+#REF!+#REF!+#REF!+#REF!+#REF!</f>
        <v>#REF!</v>
      </c>
      <c r="AH50" s="232"/>
      <c r="AI50" s="235"/>
    </row>
    <row r="51" spans="1:35" hidden="1" x14ac:dyDescent="0.3">
      <c r="A51" s="236" t="s">
        <v>78</v>
      </c>
      <c r="B51" s="384"/>
      <c r="C51" s="237"/>
      <c r="D51" s="238"/>
      <c r="E51" s="238"/>
      <c r="F51" s="238"/>
      <c r="G51" s="520"/>
      <c r="H51" s="238"/>
      <c r="I51" s="238"/>
      <c r="J51" s="238"/>
      <c r="K51" s="238"/>
      <c r="L51" s="238"/>
      <c r="M51" s="238"/>
      <c r="N51" s="238"/>
      <c r="O51" s="238"/>
      <c r="P51" s="238"/>
      <c r="Q51" s="238"/>
      <c r="R51" s="238"/>
      <c r="S51" s="238"/>
      <c r="T51" s="238"/>
      <c r="U51" s="238"/>
      <c r="V51" s="238"/>
      <c r="W51" s="238"/>
      <c r="X51" s="238"/>
      <c r="Y51" s="238"/>
      <c r="Z51" s="238"/>
      <c r="AA51" s="238"/>
      <c r="AB51" s="239"/>
      <c r="AC51" s="825"/>
      <c r="AD51" s="238"/>
      <c r="AE51" s="238"/>
      <c r="AF51" s="238"/>
      <c r="AG51" s="240"/>
      <c r="AH51" s="210"/>
    </row>
    <row r="52" spans="1:35" hidden="1" x14ac:dyDescent="0.3">
      <c r="A52" s="217" t="s">
        <v>57</v>
      </c>
      <c r="B52" s="377"/>
      <c r="C52" s="218">
        <v>2000</v>
      </c>
      <c r="D52" s="218">
        <v>2110</v>
      </c>
      <c r="E52" s="218">
        <v>2210</v>
      </c>
      <c r="F52" s="218">
        <v>2210</v>
      </c>
      <c r="G52" s="516">
        <v>2210</v>
      </c>
      <c r="H52" s="218">
        <v>2210</v>
      </c>
      <c r="I52" s="218">
        <v>2210</v>
      </c>
      <c r="J52" s="218">
        <v>2220</v>
      </c>
      <c r="K52" s="218">
        <v>2230</v>
      </c>
      <c r="L52" s="218">
        <v>2250</v>
      </c>
      <c r="M52" s="218">
        <v>2260</v>
      </c>
      <c r="N52" s="218">
        <v>2270</v>
      </c>
      <c r="O52" s="218"/>
      <c r="P52" s="218"/>
      <c r="Q52" s="218"/>
      <c r="R52" s="218">
        <v>2271</v>
      </c>
      <c r="S52" s="218"/>
      <c r="T52" s="218">
        <v>2272</v>
      </c>
      <c r="U52" s="218"/>
      <c r="V52" s="218">
        <v>2273</v>
      </c>
      <c r="W52" s="218">
        <v>2274</v>
      </c>
      <c r="X52" s="218">
        <v>2275</v>
      </c>
      <c r="Y52" s="218">
        <v>2282</v>
      </c>
      <c r="Z52" s="218"/>
      <c r="AA52" s="218"/>
      <c r="AB52" s="219">
        <v>2730</v>
      </c>
      <c r="AC52" s="307">
        <v>2800</v>
      </c>
      <c r="AD52" s="218"/>
      <c r="AE52" s="218">
        <v>3142</v>
      </c>
      <c r="AF52" s="218">
        <v>3210</v>
      </c>
      <c r="AG52" s="220" t="s">
        <v>58</v>
      </c>
    </row>
    <row r="53" spans="1:35" hidden="1" x14ac:dyDescent="0.3">
      <c r="A53" s="221" t="s">
        <v>59</v>
      </c>
      <c r="B53" s="378"/>
      <c r="C53" s="222" t="e">
        <f>#REF!+#REF!+#REF!+#REF!+#REF!+#REF!+#REF!+#REF!+#REF!+#REF!+#REF!+#REF!+#REF!</f>
        <v>#REF!</v>
      </c>
      <c r="D53" s="222" t="e">
        <f>#REF!+#REF!+#REF!+#REF!+#REF!+#REF!+#REF!+#REF!+#REF!+#REF!+#REF!+#REF!+#REF!</f>
        <v>#REF!</v>
      </c>
      <c r="E53" s="222" t="e">
        <f>#REF!+#REF!+#REF!+#REF!+#REF!+#REF!+#REF!+#REF!+#REF!+#REF!+#REF!+#REF!+#REF!</f>
        <v>#REF!</v>
      </c>
      <c r="F53" s="222" t="e">
        <f>#REF!+#REF!+#REF!+#REF!+#REF!+#REF!+#REF!+#REF!+#REF!+#REF!+#REF!+#REF!+#REF!</f>
        <v>#REF!</v>
      </c>
      <c r="G53" s="517" t="e">
        <f>#REF!+#REF!+#REF!+#REF!+#REF!+#REF!+#REF!+#REF!+#REF!+#REF!+#REF!+#REF!+#REF!</f>
        <v>#REF!</v>
      </c>
      <c r="H53" s="222" t="e">
        <f>#REF!+#REF!+#REF!+#REF!+#REF!+#REF!+#REF!+#REF!+#REF!+#REF!+#REF!+#REF!+#REF!</f>
        <v>#REF!</v>
      </c>
      <c r="I53" s="222" t="e">
        <f>#REF!+#REF!+#REF!+#REF!+#REF!+#REF!+#REF!+#REF!+#REF!+#REF!+#REF!+#REF!+#REF!</f>
        <v>#REF!</v>
      </c>
      <c r="J53" s="222" t="e">
        <f>#REF!+#REF!+#REF!+#REF!+#REF!+#REF!+#REF!+#REF!+#REF!+#REF!+#REF!+#REF!+#REF!</f>
        <v>#REF!</v>
      </c>
      <c r="K53" s="222" t="e">
        <f>#REF!+#REF!+#REF!+#REF!+#REF!+#REF!+#REF!+#REF!+#REF!+#REF!+#REF!+#REF!+#REF!</f>
        <v>#REF!</v>
      </c>
      <c r="L53" s="222" t="e">
        <f>#REF!+#REF!+#REF!+#REF!+#REF!+#REF!+#REF!+#REF!+#REF!+#REF!+#REF!+#REF!+#REF!</f>
        <v>#REF!</v>
      </c>
      <c r="M53" s="222" t="e">
        <f>#REF!+#REF!+#REF!+#REF!+#REF!+#REF!+#REF!+#REF!+#REF!+#REF!+#REF!+#REF!+#REF!</f>
        <v>#REF!</v>
      </c>
      <c r="N53" s="222" t="e">
        <f>#REF!+#REF!+#REF!+#REF!+#REF!+#REF!+#REF!+#REF!+#REF!+#REF!+#REF!+#REF!+#REF!</f>
        <v>#REF!</v>
      </c>
      <c r="O53" s="222"/>
      <c r="P53" s="222"/>
      <c r="Q53" s="222"/>
      <c r="R53" s="222" t="e">
        <f>#REF!+#REF!+#REF!+#REF!+#REF!+#REF!+#REF!+#REF!+#REF!+#REF!+#REF!+#REF!+#REF!</f>
        <v>#REF!</v>
      </c>
      <c r="S53" s="222"/>
      <c r="T53" s="222" t="e">
        <f>#REF!+#REF!+#REF!+#REF!+#REF!+#REF!+#REF!+#REF!+#REF!+#REF!+#REF!+#REF!+#REF!</f>
        <v>#REF!</v>
      </c>
      <c r="U53" s="222"/>
      <c r="V53" s="222" t="e">
        <f>#REF!+#REF!+#REF!+#REF!+#REF!+#REF!+#REF!+#REF!+#REF!+#REF!+#REF!+#REF!+#REF!</f>
        <v>#REF!</v>
      </c>
      <c r="W53" s="222" t="e">
        <f>#REF!+#REF!+#REF!+#REF!+#REF!+#REF!+#REF!+#REF!+#REF!+#REF!+#REF!+#REF!+#REF!</f>
        <v>#REF!</v>
      </c>
      <c r="X53" s="222" t="e">
        <f>#REF!+#REF!+#REF!+#REF!+#REF!+#REF!+#REF!+#REF!+#REF!+#REF!+#REF!+#REF!+#REF!</f>
        <v>#REF!</v>
      </c>
      <c r="Y53" s="222" t="e">
        <f>#REF!+#REF!+#REF!+#REF!+#REF!+#REF!+#REF!+#REF!+#REF!+#REF!+#REF!+#REF!+#REF!</f>
        <v>#REF!</v>
      </c>
      <c r="Z53" s="222"/>
      <c r="AA53" s="222"/>
      <c r="AB53" s="223" t="e">
        <f>#REF!+#REF!+#REF!+#REF!+#REF!+#REF!+#REF!+#REF!+#REF!+#REF!+#REF!+#REF!+#REF!</f>
        <v>#REF!</v>
      </c>
      <c r="AC53" s="308" t="e">
        <f>#REF!+#REF!+#REF!+#REF!+#REF!+#REF!+#REF!+#REF!+#REF!+#REF!+#REF!+#REF!+#REF!</f>
        <v>#REF!</v>
      </c>
      <c r="AD53" s="222"/>
      <c r="AE53" s="222" t="e">
        <f>#REF!+#REF!+#REF!+#REF!+#REF!+#REF!+#REF!+#REF!+#REF!+#REF!+#REF!+#REF!+#REF!</f>
        <v>#REF!</v>
      </c>
      <c r="AF53" s="222" t="e">
        <f>#REF!+#REF!+#REF!+#REF!+#REF!+#REF!+#REF!+#REF!+#REF!+#REF!+#REF!+#REF!+#REF!</f>
        <v>#REF!</v>
      </c>
      <c r="AG53" s="241" t="e">
        <f>#REF!+#REF!+#REF!+#REF!+#REF!+#REF!+#REF!+#REF!+#REF!+#REF!+#REF!+#REF!+#REF!</f>
        <v>#REF!</v>
      </c>
    </row>
    <row r="54" spans="1:35" hidden="1" x14ac:dyDescent="0.3">
      <c r="A54" s="221" t="s">
        <v>60</v>
      </c>
      <c r="B54" s="378"/>
      <c r="C54" s="222" t="e">
        <f>#REF!+#REF!+#REF!+#REF!+#REF!+#REF!+#REF!+#REF!+#REF!+#REF!+#REF!+#REF!+#REF!</f>
        <v>#REF!</v>
      </c>
      <c r="D54" s="222" t="e">
        <f>#REF!+#REF!+#REF!+#REF!+#REF!+#REF!+#REF!+#REF!+#REF!+#REF!+#REF!+#REF!+#REF!</f>
        <v>#REF!</v>
      </c>
      <c r="E54" s="222" t="e">
        <f>#REF!+#REF!+#REF!+#REF!+#REF!+#REF!+#REF!+#REF!+#REF!+#REF!+#REF!+#REF!+#REF!</f>
        <v>#REF!</v>
      </c>
      <c r="F54" s="222" t="e">
        <f>#REF!+#REF!+#REF!+#REF!+#REF!+#REF!+#REF!+#REF!+#REF!+#REF!+#REF!+#REF!+#REF!</f>
        <v>#REF!</v>
      </c>
      <c r="G54" s="517" t="e">
        <f>#REF!+#REF!+#REF!+#REF!+#REF!+#REF!+#REF!+#REF!+#REF!+#REF!+#REF!+#REF!+#REF!</f>
        <v>#REF!</v>
      </c>
      <c r="H54" s="222" t="e">
        <f>#REF!+#REF!+#REF!+#REF!+#REF!+#REF!+#REF!+#REF!+#REF!+#REF!+#REF!+#REF!+#REF!</f>
        <v>#REF!</v>
      </c>
      <c r="I54" s="222" t="e">
        <f>#REF!+#REF!+#REF!+#REF!+#REF!+#REF!+#REF!+#REF!+#REF!+#REF!+#REF!+#REF!+#REF!</f>
        <v>#REF!</v>
      </c>
      <c r="J54" s="222" t="e">
        <f>#REF!+#REF!+#REF!+#REF!+#REF!+#REF!+#REF!+#REF!+#REF!+#REF!+#REF!+#REF!+#REF!</f>
        <v>#REF!</v>
      </c>
      <c r="K54" s="222" t="e">
        <f>#REF!+#REF!+#REF!+#REF!+#REF!+#REF!+#REF!+#REF!+#REF!+#REF!+#REF!+#REF!+#REF!</f>
        <v>#REF!</v>
      </c>
      <c r="L54" s="222" t="e">
        <f>#REF!+#REF!+#REF!+#REF!+#REF!+#REF!+#REF!+#REF!+#REF!+#REF!+#REF!+#REF!+#REF!</f>
        <v>#REF!</v>
      </c>
      <c r="M54" s="222" t="e">
        <f>#REF!+#REF!+#REF!+#REF!+#REF!+#REF!+#REF!+#REF!+#REF!+#REF!+#REF!+#REF!+#REF!</f>
        <v>#REF!</v>
      </c>
      <c r="N54" s="222" t="e">
        <f>#REF!+#REF!+#REF!+#REF!+#REF!+#REF!+#REF!+#REF!+#REF!+#REF!+#REF!+#REF!+#REF!</f>
        <v>#REF!</v>
      </c>
      <c r="O54" s="222"/>
      <c r="P54" s="222"/>
      <c r="Q54" s="222"/>
      <c r="R54" s="222" t="e">
        <f>#REF!+#REF!+#REF!+#REF!+#REF!+#REF!+#REF!+#REF!+#REF!+#REF!+#REF!+#REF!+#REF!</f>
        <v>#REF!</v>
      </c>
      <c r="S54" s="222"/>
      <c r="T54" s="222" t="e">
        <f>#REF!+#REF!+#REF!+#REF!+#REF!+#REF!+#REF!+#REF!+#REF!+#REF!+#REF!+#REF!+#REF!</f>
        <v>#REF!</v>
      </c>
      <c r="U54" s="222"/>
      <c r="V54" s="222" t="e">
        <f>#REF!+#REF!+#REF!+#REF!+#REF!+#REF!+#REF!+#REF!+#REF!+#REF!+#REF!+#REF!+#REF!</f>
        <v>#REF!</v>
      </c>
      <c r="W54" s="222" t="e">
        <f>#REF!+#REF!+#REF!+#REF!+#REF!+#REF!+#REF!+#REF!+#REF!+#REF!+#REF!+#REF!+#REF!</f>
        <v>#REF!</v>
      </c>
      <c r="X54" s="222" t="e">
        <f>#REF!+#REF!+#REF!+#REF!+#REF!+#REF!+#REF!+#REF!+#REF!+#REF!+#REF!+#REF!+#REF!</f>
        <v>#REF!</v>
      </c>
      <c r="Y54" s="222" t="e">
        <f>#REF!+#REF!+#REF!+#REF!+#REF!+#REF!+#REF!+#REF!+#REF!+#REF!+#REF!+#REF!+#REF!</f>
        <v>#REF!</v>
      </c>
      <c r="Z54" s="222"/>
      <c r="AA54" s="222"/>
      <c r="AB54" s="223" t="e">
        <f>#REF!+#REF!+#REF!+#REF!+#REF!+#REF!+#REF!+#REF!+#REF!+#REF!+#REF!+#REF!+#REF!</f>
        <v>#REF!</v>
      </c>
      <c r="AC54" s="308" t="e">
        <f>#REF!+#REF!+#REF!+#REF!+#REF!+#REF!+#REF!+#REF!+#REF!+#REF!+#REF!+#REF!+#REF!</f>
        <v>#REF!</v>
      </c>
      <c r="AD54" s="222"/>
      <c r="AE54" s="222" t="e">
        <f>#REF!+#REF!+#REF!+#REF!+#REF!+#REF!+#REF!+#REF!+#REF!+#REF!+#REF!+#REF!+#REF!</f>
        <v>#REF!</v>
      </c>
      <c r="AF54" s="222" t="e">
        <f>#REF!+#REF!+#REF!+#REF!+#REF!+#REF!+#REF!+#REF!+#REF!+#REF!+#REF!+#REF!+#REF!</f>
        <v>#REF!</v>
      </c>
      <c r="AG54" s="241" t="e">
        <f>#REF!+#REF!+#REF!+#REF!+#REF!+#REF!+#REF!+#REF!+#REF!+#REF!+#REF!+#REF!+#REF!</f>
        <v>#REF!</v>
      </c>
    </row>
    <row r="55" spans="1:35" ht="101.25" hidden="1" x14ac:dyDescent="0.3">
      <c r="A55" s="225" t="s">
        <v>61</v>
      </c>
      <c r="B55" s="379"/>
      <c r="C55" s="222" t="e">
        <f>#REF!+#REF!+#REF!+#REF!+#REF!+#REF!+#REF!+#REF!+#REF!+#REF!+#REF!+#REF!+#REF!</f>
        <v>#REF!</v>
      </c>
      <c r="D55" s="222" t="e">
        <f>#REF!+#REF!+#REF!+#REF!+#REF!+#REF!+#REF!+#REF!+#REF!+#REF!+#REF!+#REF!+#REF!</f>
        <v>#REF!</v>
      </c>
      <c r="E55" s="222" t="e">
        <f>#REF!+#REF!+#REF!+#REF!+#REF!+#REF!+#REF!+#REF!+#REF!+#REF!+#REF!+#REF!+#REF!</f>
        <v>#REF!</v>
      </c>
      <c r="F55" s="222" t="e">
        <f>#REF!+#REF!+#REF!+#REF!+#REF!+#REF!+#REF!+#REF!+#REF!+#REF!+#REF!+#REF!+#REF!</f>
        <v>#REF!</v>
      </c>
      <c r="G55" s="517" t="e">
        <f>#REF!+#REF!+#REF!+#REF!+#REF!+#REF!+#REF!+#REF!+#REF!+#REF!+#REF!+#REF!+#REF!</f>
        <v>#REF!</v>
      </c>
      <c r="H55" s="222" t="e">
        <f>#REF!+#REF!+#REF!+#REF!+#REF!+#REF!+#REF!+#REF!+#REF!+#REF!+#REF!+#REF!+#REF!</f>
        <v>#REF!</v>
      </c>
      <c r="I55" s="222" t="e">
        <f>#REF!+#REF!+#REF!+#REF!+#REF!+#REF!+#REF!+#REF!+#REF!+#REF!+#REF!+#REF!+#REF!</f>
        <v>#REF!</v>
      </c>
      <c r="J55" s="222" t="e">
        <f>#REF!+#REF!+#REF!+#REF!+#REF!+#REF!+#REF!+#REF!+#REF!+#REF!+#REF!+#REF!+#REF!</f>
        <v>#REF!</v>
      </c>
      <c r="K55" s="222" t="e">
        <f>#REF!+#REF!+#REF!+#REF!+#REF!+#REF!+#REF!+#REF!+#REF!+#REF!+#REF!+#REF!+#REF!</f>
        <v>#REF!</v>
      </c>
      <c r="L55" s="222" t="e">
        <f>#REF!+#REF!+#REF!+#REF!+#REF!+#REF!+#REF!+#REF!+#REF!+#REF!+#REF!+#REF!+#REF!</f>
        <v>#REF!</v>
      </c>
      <c r="M55" s="222" t="e">
        <f>#REF!+#REF!+#REF!+#REF!+#REF!+#REF!+#REF!+#REF!+#REF!+#REF!+#REF!+#REF!+#REF!</f>
        <v>#REF!</v>
      </c>
      <c r="N55" s="222" t="e">
        <f>#REF!+#REF!+#REF!+#REF!+#REF!+#REF!+#REF!+#REF!+#REF!+#REF!+#REF!+#REF!+#REF!</f>
        <v>#REF!</v>
      </c>
      <c r="O55" s="222"/>
      <c r="P55" s="222"/>
      <c r="Q55" s="222"/>
      <c r="R55" s="222" t="e">
        <f>#REF!+#REF!+#REF!+#REF!+#REF!+#REF!+#REF!+#REF!+#REF!+#REF!+#REF!+#REF!+#REF!</f>
        <v>#REF!</v>
      </c>
      <c r="S55" s="222"/>
      <c r="T55" s="222" t="e">
        <f>#REF!+#REF!+#REF!+#REF!+#REF!+#REF!+#REF!+#REF!+#REF!+#REF!+#REF!+#REF!+#REF!</f>
        <v>#REF!</v>
      </c>
      <c r="U55" s="222"/>
      <c r="V55" s="222" t="e">
        <f>#REF!+#REF!+#REF!+#REF!+#REF!+#REF!+#REF!+#REF!+#REF!+#REF!+#REF!+#REF!+#REF!</f>
        <v>#REF!</v>
      </c>
      <c r="W55" s="222" t="e">
        <f>#REF!+#REF!+#REF!+#REF!+#REF!+#REF!+#REF!+#REF!+#REF!+#REF!+#REF!+#REF!+#REF!</f>
        <v>#REF!</v>
      </c>
      <c r="X55" s="222" t="e">
        <f>#REF!+#REF!+#REF!+#REF!+#REF!+#REF!+#REF!+#REF!+#REF!+#REF!+#REF!+#REF!+#REF!</f>
        <v>#REF!</v>
      </c>
      <c r="Y55" s="222" t="e">
        <f>#REF!+#REF!+#REF!+#REF!+#REF!+#REF!+#REF!+#REF!+#REF!+#REF!+#REF!+#REF!+#REF!</f>
        <v>#REF!</v>
      </c>
      <c r="Z55" s="222"/>
      <c r="AA55" s="222"/>
      <c r="AB55" s="223" t="e">
        <f>#REF!+#REF!+#REF!+#REF!+#REF!+#REF!+#REF!+#REF!+#REF!+#REF!+#REF!+#REF!+#REF!</f>
        <v>#REF!</v>
      </c>
      <c r="AC55" s="308" t="e">
        <f>#REF!+#REF!+#REF!+#REF!+#REF!+#REF!+#REF!+#REF!+#REF!+#REF!+#REF!+#REF!+#REF!</f>
        <v>#REF!</v>
      </c>
      <c r="AD55" s="222"/>
      <c r="AE55" s="222" t="e">
        <f>#REF!+#REF!+#REF!+#REF!+#REF!+#REF!+#REF!+#REF!+#REF!+#REF!+#REF!+#REF!+#REF!</f>
        <v>#REF!</v>
      </c>
      <c r="AF55" s="222" t="e">
        <f>#REF!+#REF!+#REF!+#REF!+#REF!+#REF!+#REF!+#REF!+#REF!+#REF!+#REF!+#REF!+#REF!</f>
        <v>#REF!</v>
      </c>
      <c r="AG55" s="241" t="e">
        <f>#REF!+#REF!+#REF!+#REF!+#REF!+#REF!+#REF!+#REF!+#REF!+#REF!+#REF!+#REF!+#REF!</f>
        <v>#REF!</v>
      </c>
    </row>
    <row r="56" spans="1:35" ht="60.75" hidden="1" x14ac:dyDescent="0.3">
      <c r="A56" s="225" t="s">
        <v>62</v>
      </c>
      <c r="B56" s="379"/>
      <c r="C56" s="222" t="e">
        <f>#REF!+#REF!+#REF!+#REF!+#REF!+#REF!+#REF!+#REF!+#REF!+#REF!+#REF!+#REF!+#REF!</f>
        <v>#REF!</v>
      </c>
      <c r="D56" s="222" t="e">
        <f>#REF!+#REF!+#REF!+#REF!+#REF!+#REF!+#REF!+#REF!+#REF!+#REF!+#REF!+#REF!+#REF!</f>
        <v>#REF!</v>
      </c>
      <c r="E56" s="222" t="e">
        <f>#REF!+#REF!+#REF!+#REF!+#REF!+#REF!+#REF!+#REF!+#REF!+#REF!+#REF!+#REF!+#REF!</f>
        <v>#REF!</v>
      </c>
      <c r="F56" s="222" t="e">
        <f>#REF!+#REF!+#REF!+#REF!+#REF!+#REF!+#REF!+#REF!+#REF!+#REF!+#REF!+#REF!+#REF!</f>
        <v>#REF!</v>
      </c>
      <c r="G56" s="517" t="e">
        <f>#REF!+#REF!+#REF!+#REF!+#REF!+#REF!+#REF!+#REF!+#REF!+#REF!+#REF!+#REF!+#REF!</f>
        <v>#REF!</v>
      </c>
      <c r="H56" s="222" t="e">
        <f>#REF!+#REF!+#REF!+#REF!+#REF!+#REF!+#REF!+#REF!+#REF!+#REF!+#REF!+#REF!+#REF!</f>
        <v>#REF!</v>
      </c>
      <c r="I56" s="222" t="e">
        <f>#REF!+#REF!+#REF!+#REF!+#REF!+#REF!+#REF!+#REF!+#REF!+#REF!+#REF!+#REF!+#REF!</f>
        <v>#REF!</v>
      </c>
      <c r="J56" s="222" t="e">
        <f>#REF!+#REF!+#REF!+#REF!+#REF!+#REF!+#REF!+#REF!+#REF!+#REF!+#REF!+#REF!+#REF!</f>
        <v>#REF!</v>
      </c>
      <c r="K56" s="222" t="e">
        <f>#REF!+#REF!+#REF!+#REF!+#REF!+#REF!+#REF!+#REF!+#REF!+#REF!+#REF!+#REF!+#REF!</f>
        <v>#REF!</v>
      </c>
      <c r="L56" s="222" t="e">
        <f>#REF!+#REF!+#REF!+#REF!+#REF!+#REF!+#REF!+#REF!+#REF!+#REF!+#REF!+#REF!+#REF!</f>
        <v>#REF!</v>
      </c>
      <c r="M56" s="222" t="e">
        <f>#REF!+#REF!+#REF!+#REF!+#REF!+#REF!+#REF!+#REF!+#REF!+#REF!+#REF!+#REF!+#REF!</f>
        <v>#REF!</v>
      </c>
      <c r="N56" s="222" t="e">
        <f>#REF!+#REF!+#REF!+#REF!+#REF!+#REF!+#REF!+#REF!+#REF!+#REF!+#REF!+#REF!+#REF!</f>
        <v>#REF!</v>
      </c>
      <c r="O56" s="222"/>
      <c r="P56" s="222"/>
      <c r="Q56" s="222"/>
      <c r="R56" s="222" t="e">
        <f>#REF!+#REF!+#REF!+#REF!+#REF!+#REF!+#REF!+#REF!+#REF!+#REF!+#REF!+#REF!+#REF!</f>
        <v>#REF!</v>
      </c>
      <c r="S56" s="222"/>
      <c r="T56" s="222" t="e">
        <f>#REF!+#REF!+#REF!+#REF!+#REF!+#REF!+#REF!+#REF!+#REF!+#REF!+#REF!+#REF!+#REF!</f>
        <v>#REF!</v>
      </c>
      <c r="U56" s="222"/>
      <c r="V56" s="222" t="e">
        <f>#REF!+#REF!+#REF!+#REF!+#REF!+#REF!+#REF!+#REF!+#REF!+#REF!+#REF!+#REF!+#REF!</f>
        <v>#REF!</v>
      </c>
      <c r="W56" s="222" t="e">
        <f>#REF!+#REF!+#REF!+#REF!+#REF!+#REF!+#REF!+#REF!+#REF!+#REF!+#REF!+#REF!+#REF!</f>
        <v>#REF!</v>
      </c>
      <c r="X56" s="222" t="e">
        <f>#REF!+#REF!+#REF!+#REF!+#REF!+#REF!+#REF!+#REF!+#REF!+#REF!+#REF!+#REF!+#REF!</f>
        <v>#REF!</v>
      </c>
      <c r="Y56" s="222" t="e">
        <f>#REF!+#REF!+#REF!+#REF!+#REF!+#REF!+#REF!+#REF!+#REF!+#REF!+#REF!+#REF!+#REF!</f>
        <v>#REF!</v>
      </c>
      <c r="Z56" s="222"/>
      <c r="AA56" s="222"/>
      <c r="AB56" s="223" t="e">
        <f>#REF!+#REF!+#REF!+#REF!+#REF!+#REF!+#REF!+#REF!+#REF!+#REF!+#REF!+#REF!+#REF!</f>
        <v>#REF!</v>
      </c>
      <c r="AC56" s="308" t="e">
        <f>#REF!+#REF!+#REF!+#REF!+#REF!+#REF!+#REF!+#REF!+#REF!+#REF!+#REF!+#REF!+#REF!</f>
        <v>#REF!</v>
      </c>
      <c r="AD56" s="222"/>
      <c r="AE56" s="222" t="e">
        <f>#REF!+#REF!+#REF!+#REF!+#REF!+#REF!+#REF!+#REF!+#REF!+#REF!+#REF!+#REF!+#REF!</f>
        <v>#REF!</v>
      </c>
      <c r="AF56" s="222" t="e">
        <f>#REF!+#REF!+#REF!+#REF!+#REF!+#REF!+#REF!+#REF!+#REF!+#REF!+#REF!+#REF!+#REF!</f>
        <v>#REF!</v>
      </c>
      <c r="AG56" s="241" t="e">
        <f>#REF!+#REF!+#REF!+#REF!+#REF!+#REF!+#REF!+#REF!+#REF!+#REF!+#REF!+#REF!+#REF!</f>
        <v>#REF!</v>
      </c>
    </row>
    <row r="57" spans="1:35" ht="60.75" hidden="1" x14ac:dyDescent="0.3">
      <c r="A57" s="225" t="s">
        <v>63</v>
      </c>
      <c r="B57" s="379"/>
      <c r="C57" s="222" t="e">
        <f>#REF!+#REF!+#REF!+#REF!+#REF!+#REF!+#REF!+#REF!+#REF!+#REF!+#REF!+#REF!+#REF!</f>
        <v>#REF!</v>
      </c>
      <c r="D57" s="222" t="e">
        <f>#REF!+#REF!+#REF!+#REF!+#REF!+#REF!+#REF!+#REF!+#REF!+#REF!+#REF!+#REF!+#REF!</f>
        <v>#REF!</v>
      </c>
      <c r="E57" s="222" t="e">
        <f>#REF!+#REF!+#REF!+#REF!+#REF!+#REF!+#REF!+#REF!+#REF!+#REF!+#REF!+#REF!+#REF!</f>
        <v>#REF!</v>
      </c>
      <c r="F57" s="222" t="e">
        <f>#REF!+#REF!+#REF!+#REF!+#REF!+#REF!+#REF!+#REF!+#REF!+#REF!+#REF!+#REF!+#REF!</f>
        <v>#REF!</v>
      </c>
      <c r="G57" s="517" t="e">
        <f>#REF!+#REF!+#REF!+#REF!+#REF!+#REF!+#REF!+#REF!+#REF!+#REF!+#REF!+#REF!+#REF!</f>
        <v>#REF!</v>
      </c>
      <c r="H57" s="222" t="e">
        <f>#REF!+#REF!+#REF!+#REF!+#REF!+#REF!+#REF!+#REF!+#REF!+#REF!+#REF!+#REF!+#REF!</f>
        <v>#REF!</v>
      </c>
      <c r="I57" s="222" t="e">
        <f>#REF!+#REF!+#REF!+#REF!+#REF!+#REF!+#REF!+#REF!+#REF!+#REF!+#REF!+#REF!+#REF!</f>
        <v>#REF!</v>
      </c>
      <c r="J57" s="222" t="e">
        <f>#REF!+#REF!+#REF!+#REF!+#REF!+#REF!+#REF!+#REF!+#REF!+#REF!+#REF!+#REF!+#REF!</f>
        <v>#REF!</v>
      </c>
      <c r="K57" s="222" t="e">
        <f>#REF!+#REF!+#REF!+#REF!+#REF!+#REF!+#REF!+#REF!+#REF!+#REF!+#REF!+#REF!+#REF!</f>
        <v>#REF!</v>
      </c>
      <c r="L57" s="222" t="e">
        <f>#REF!+#REF!+#REF!+#REF!+#REF!+#REF!+#REF!+#REF!+#REF!+#REF!+#REF!+#REF!+#REF!</f>
        <v>#REF!</v>
      </c>
      <c r="M57" s="222" t="e">
        <f>#REF!+#REF!+#REF!+#REF!+#REF!+#REF!+#REF!+#REF!+#REF!+#REF!+#REF!+#REF!+#REF!</f>
        <v>#REF!</v>
      </c>
      <c r="N57" s="222" t="e">
        <f>#REF!+#REF!+#REF!+#REF!+#REF!+#REF!+#REF!+#REF!+#REF!+#REF!+#REF!+#REF!+#REF!</f>
        <v>#REF!</v>
      </c>
      <c r="O57" s="222"/>
      <c r="P57" s="222"/>
      <c r="Q57" s="222"/>
      <c r="R57" s="222" t="e">
        <f>#REF!+#REF!+#REF!+#REF!+#REF!+#REF!+#REF!+#REF!+#REF!+#REF!+#REF!+#REF!+#REF!</f>
        <v>#REF!</v>
      </c>
      <c r="S57" s="222"/>
      <c r="T57" s="222" t="e">
        <f>#REF!+#REF!+#REF!+#REF!+#REF!+#REF!+#REF!+#REF!+#REF!+#REF!+#REF!+#REF!+#REF!</f>
        <v>#REF!</v>
      </c>
      <c r="U57" s="222"/>
      <c r="V57" s="222" t="e">
        <f>#REF!+#REF!+#REF!+#REF!+#REF!+#REF!+#REF!+#REF!+#REF!+#REF!+#REF!+#REF!+#REF!</f>
        <v>#REF!</v>
      </c>
      <c r="W57" s="222" t="e">
        <f>#REF!+#REF!+#REF!+#REF!+#REF!+#REF!+#REF!+#REF!+#REF!+#REF!+#REF!+#REF!+#REF!</f>
        <v>#REF!</v>
      </c>
      <c r="X57" s="222" t="e">
        <f>#REF!+#REF!+#REF!+#REF!+#REF!+#REF!+#REF!+#REF!+#REF!+#REF!+#REF!+#REF!+#REF!</f>
        <v>#REF!</v>
      </c>
      <c r="Y57" s="222" t="e">
        <f>#REF!+#REF!+#REF!+#REF!+#REF!+#REF!+#REF!+#REF!+#REF!+#REF!+#REF!+#REF!+#REF!</f>
        <v>#REF!</v>
      </c>
      <c r="Z57" s="222"/>
      <c r="AA57" s="222"/>
      <c r="AB57" s="223" t="e">
        <f>#REF!+#REF!+#REF!+#REF!+#REF!+#REF!+#REF!+#REF!+#REF!+#REF!+#REF!+#REF!+#REF!</f>
        <v>#REF!</v>
      </c>
      <c r="AC57" s="308" t="e">
        <f>#REF!+#REF!+#REF!+#REF!+#REF!+#REF!+#REF!+#REF!+#REF!+#REF!+#REF!+#REF!+#REF!</f>
        <v>#REF!</v>
      </c>
      <c r="AD57" s="222"/>
      <c r="AE57" s="222" t="e">
        <f>#REF!+#REF!+#REF!+#REF!+#REF!+#REF!+#REF!+#REF!+#REF!+#REF!+#REF!+#REF!+#REF!</f>
        <v>#REF!</v>
      </c>
      <c r="AF57" s="222" t="e">
        <f>#REF!+#REF!+#REF!+#REF!+#REF!+#REF!+#REF!+#REF!+#REF!+#REF!+#REF!+#REF!+#REF!</f>
        <v>#REF!</v>
      </c>
      <c r="AG57" s="241" t="e">
        <f>#REF!+#REF!+#REF!+#REF!+#REF!+#REF!+#REF!+#REF!+#REF!+#REF!+#REF!+#REF!+#REF!</f>
        <v>#REF!</v>
      </c>
    </row>
    <row r="58" spans="1:35" ht="60.75" hidden="1" x14ac:dyDescent="0.3">
      <c r="A58" s="225" t="s">
        <v>64</v>
      </c>
      <c r="B58" s="379"/>
      <c r="C58" s="222" t="e">
        <f>#REF!+#REF!+#REF!+#REF!+#REF!+#REF!+#REF!+#REF!+#REF!+#REF!+#REF!+#REF!+#REF!</f>
        <v>#REF!</v>
      </c>
      <c r="D58" s="222" t="e">
        <f>#REF!+#REF!+#REF!+#REF!+#REF!+#REF!+#REF!+#REF!+#REF!+#REF!+#REF!+#REF!+#REF!</f>
        <v>#REF!</v>
      </c>
      <c r="E58" s="222" t="e">
        <f>#REF!+#REF!+#REF!+#REF!+#REF!+#REF!+#REF!+#REF!+#REF!+#REF!+#REF!+#REF!+#REF!</f>
        <v>#REF!</v>
      </c>
      <c r="F58" s="222" t="e">
        <f>#REF!+#REF!+#REF!+#REF!+#REF!+#REF!+#REF!+#REF!+#REF!+#REF!+#REF!+#REF!+#REF!</f>
        <v>#REF!</v>
      </c>
      <c r="G58" s="517" t="e">
        <f>#REF!+#REF!+#REF!+#REF!+#REF!+#REF!+#REF!+#REF!+#REF!+#REF!+#REF!+#REF!+#REF!</f>
        <v>#REF!</v>
      </c>
      <c r="H58" s="222" t="e">
        <f>#REF!+#REF!+#REF!+#REF!+#REF!+#REF!+#REF!+#REF!+#REF!+#REF!+#REF!+#REF!+#REF!</f>
        <v>#REF!</v>
      </c>
      <c r="I58" s="222" t="e">
        <f>#REF!+#REF!+#REF!+#REF!+#REF!+#REF!+#REF!+#REF!+#REF!+#REF!+#REF!+#REF!+#REF!</f>
        <v>#REF!</v>
      </c>
      <c r="J58" s="222" t="e">
        <f>#REF!+#REF!+#REF!+#REF!+#REF!+#REF!+#REF!+#REF!+#REF!+#REF!+#REF!+#REF!+#REF!</f>
        <v>#REF!</v>
      </c>
      <c r="K58" s="222" t="e">
        <f>#REF!+#REF!+#REF!+#REF!+#REF!+#REF!+#REF!+#REF!+#REF!+#REF!+#REF!+#REF!+#REF!</f>
        <v>#REF!</v>
      </c>
      <c r="L58" s="222" t="e">
        <f>#REF!+#REF!+#REF!+#REF!+#REF!+#REF!+#REF!+#REF!+#REF!+#REF!+#REF!+#REF!+#REF!</f>
        <v>#REF!</v>
      </c>
      <c r="M58" s="222" t="e">
        <f>#REF!+#REF!+#REF!+#REF!+#REF!+#REF!+#REF!+#REF!+#REF!+#REF!+#REF!+#REF!+#REF!</f>
        <v>#REF!</v>
      </c>
      <c r="N58" s="222" t="e">
        <f>#REF!+#REF!+#REF!+#REF!+#REF!+#REF!+#REF!+#REF!+#REF!+#REF!+#REF!+#REF!+#REF!</f>
        <v>#REF!</v>
      </c>
      <c r="O58" s="222"/>
      <c r="P58" s="222"/>
      <c r="Q58" s="222"/>
      <c r="R58" s="222" t="e">
        <f>#REF!+#REF!+#REF!+#REF!+#REF!+#REF!+#REF!+#REF!+#REF!+#REF!+#REF!+#REF!+#REF!</f>
        <v>#REF!</v>
      </c>
      <c r="S58" s="222"/>
      <c r="T58" s="222" t="e">
        <f>#REF!+#REF!+#REF!+#REF!+#REF!+#REF!+#REF!+#REF!+#REF!+#REF!+#REF!+#REF!+#REF!</f>
        <v>#REF!</v>
      </c>
      <c r="U58" s="222"/>
      <c r="V58" s="222" t="e">
        <f>#REF!+#REF!+#REF!+#REF!+#REF!+#REF!+#REF!+#REF!+#REF!+#REF!+#REF!+#REF!+#REF!</f>
        <v>#REF!</v>
      </c>
      <c r="W58" s="222" t="e">
        <f>#REF!+#REF!+#REF!+#REF!+#REF!+#REF!+#REF!+#REF!+#REF!+#REF!+#REF!+#REF!+#REF!</f>
        <v>#REF!</v>
      </c>
      <c r="X58" s="222" t="e">
        <f>#REF!+#REF!+#REF!+#REF!+#REF!+#REF!+#REF!+#REF!+#REF!+#REF!+#REF!+#REF!+#REF!</f>
        <v>#REF!</v>
      </c>
      <c r="Y58" s="222" t="e">
        <f>#REF!+#REF!+#REF!+#REF!+#REF!+#REF!+#REF!+#REF!+#REF!+#REF!+#REF!+#REF!+#REF!</f>
        <v>#REF!</v>
      </c>
      <c r="Z58" s="222"/>
      <c r="AA58" s="222"/>
      <c r="AB58" s="223" t="e">
        <f>#REF!+#REF!+#REF!+#REF!+#REF!+#REF!+#REF!+#REF!+#REF!+#REF!+#REF!+#REF!+#REF!</f>
        <v>#REF!</v>
      </c>
      <c r="AC58" s="308" t="e">
        <f>#REF!+#REF!+#REF!+#REF!+#REF!+#REF!+#REF!+#REF!+#REF!+#REF!+#REF!+#REF!+#REF!</f>
        <v>#REF!</v>
      </c>
      <c r="AD58" s="222"/>
      <c r="AE58" s="222" t="e">
        <f>#REF!+#REF!+#REF!+#REF!+#REF!+#REF!+#REF!+#REF!+#REF!+#REF!+#REF!+#REF!+#REF!</f>
        <v>#REF!</v>
      </c>
      <c r="AF58" s="222" t="e">
        <f>#REF!+#REF!+#REF!+#REF!+#REF!+#REF!+#REF!+#REF!+#REF!+#REF!+#REF!+#REF!+#REF!</f>
        <v>#REF!</v>
      </c>
      <c r="AG58" s="241" t="e">
        <f>#REF!+#REF!+#REF!+#REF!+#REF!+#REF!+#REF!+#REF!+#REF!+#REF!+#REF!+#REF!+#REF!</f>
        <v>#REF!</v>
      </c>
    </row>
    <row r="59" spans="1:35" hidden="1" x14ac:dyDescent="0.3">
      <c r="A59" s="221" t="s">
        <v>65</v>
      </c>
      <c r="B59" s="378"/>
      <c r="C59" s="222" t="e">
        <f>#REF!+#REF!+#REF!+#REF!+#REF!+#REF!+#REF!+#REF!+#REF!+#REF!+#REF!+#REF!+#REF!</f>
        <v>#REF!</v>
      </c>
      <c r="D59" s="222" t="e">
        <f>#REF!+#REF!+#REF!+#REF!+#REF!+#REF!+#REF!+#REF!+#REF!+#REF!+#REF!+#REF!+#REF!</f>
        <v>#REF!</v>
      </c>
      <c r="E59" s="222" t="e">
        <f>#REF!+#REF!+#REF!+#REF!+#REF!+#REF!+#REF!+#REF!+#REF!+#REF!+#REF!+#REF!+#REF!</f>
        <v>#REF!</v>
      </c>
      <c r="F59" s="222" t="e">
        <f>#REF!+#REF!+#REF!+#REF!+#REF!+#REF!+#REF!+#REF!+#REF!+#REF!+#REF!+#REF!+#REF!</f>
        <v>#REF!</v>
      </c>
      <c r="G59" s="517" t="e">
        <f>#REF!+#REF!+#REF!+#REF!+#REF!+#REF!+#REF!+#REF!+#REF!+#REF!+#REF!+#REF!+#REF!</f>
        <v>#REF!</v>
      </c>
      <c r="H59" s="222" t="e">
        <f>#REF!+#REF!+#REF!+#REF!+#REF!+#REF!+#REF!+#REF!+#REF!+#REF!+#REF!+#REF!+#REF!</f>
        <v>#REF!</v>
      </c>
      <c r="I59" s="222" t="e">
        <f>#REF!+#REF!+#REF!+#REF!+#REF!+#REF!+#REF!+#REF!+#REF!+#REF!+#REF!+#REF!+#REF!</f>
        <v>#REF!</v>
      </c>
      <c r="J59" s="222" t="e">
        <f>#REF!+#REF!+#REF!+#REF!+#REF!+#REF!+#REF!+#REF!+#REF!+#REF!+#REF!+#REF!+#REF!</f>
        <v>#REF!</v>
      </c>
      <c r="K59" s="222" t="e">
        <f>#REF!+#REF!+#REF!+#REF!+#REF!+#REF!+#REF!+#REF!+#REF!+#REF!+#REF!+#REF!+#REF!</f>
        <v>#REF!</v>
      </c>
      <c r="L59" s="222" t="e">
        <f>#REF!+#REF!+#REF!+#REF!+#REF!+#REF!+#REF!+#REF!+#REF!+#REF!+#REF!+#REF!+#REF!</f>
        <v>#REF!</v>
      </c>
      <c r="M59" s="222" t="e">
        <f>#REF!+#REF!+#REF!+#REF!+#REF!+#REF!+#REF!+#REF!+#REF!+#REF!+#REF!+#REF!+#REF!</f>
        <v>#REF!</v>
      </c>
      <c r="N59" s="222" t="e">
        <f>#REF!+#REF!+#REF!+#REF!+#REF!+#REF!+#REF!+#REF!+#REF!+#REF!+#REF!+#REF!+#REF!</f>
        <v>#REF!</v>
      </c>
      <c r="O59" s="222"/>
      <c r="P59" s="222"/>
      <c r="Q59" s="222"/>
      <c r="R59" s="222" t="e">
        <f>#REF!+#REF!+#REF!+#REF!+#REF!+#REF!+#REF!+#REF!+#REF!+#REF!+#REF!+#REF!+#REF!</f>
        <v>#REF!</v>
      </c>
      <c r="S59" s="222"/>
      <c r="T59" s="222" t="e">
        <f>#REF!+#REF!+#REF!+#REF!+#REF!+#REF!+#REF!+#REF!+#REF!+#REF!+#REF!+#REF!+#REF!</f>
        <v>#REF!</v>
      </c>
      <c r="U59" s="222"/>
      <c r="V59" s="222" t="e">
        <f>#REF!+#REF!+#REF!+#REF!+#REF!+#REF!+#REF!+#REF!+#REF!+#REF!+#REF!+#REF!+#REF!</f>
        <v>#REF!</v>
      </c>
      <c r="W59" s="222" t="e">
        <f>#REF!+#REF!+#REF!+#REF!+#REF!+#REF!+#REF!+#REF!+#REF!+#REF!+#REF!+#REF!+#REF!</f>
        <v>#REF!</v>
      </c>
      <c r="X59" s="222" t="e">
        <f>#REF!+#REF!+#REF!+#REF!+#REF!+#REF!+#REF!+#REF!+#REF!+#REF!+#REF!+#REF!+#REF!</f>
        <v>#REF!</v>
      </c>
      <c r="Y59" s="222" t="e">
        <f>#REF!+#REF!+#REF!+#REF!+#REF!+#REF!+#REF!+#REF!+#REF!+#REF!+#REF!+#REF!+#REF!</f>
        <v>#REF!</v>
      </c>
      <c r="Z59" s="222"/>
      <c r="AA59" s="222"/>
      <c r="AB59" s="223" t="e">
        <f>#REF!+#REF!+#REF!+#REF!+#REF!+#REF!+#REF!+#REF!+#REF!+#REF!+#REF!+#REF!+#REF!</f>
        <v>#REF!</v>
      </c>
      <c r="AC59" s="308" t="e">
        <f>#REF!+#REF!+#REF!+#REF!+#REF!+#REF!+#REF!+#REF!+#REF!+#REF!+#REF!+#REF!+#REF!</f>
        <v>#REF!</v>
      </c>
      <c r="AD59" s="222"/>
      <c r="AE59" s="222" t="e">
        <f>#REF!+#REF!+#REF!+#REF!+#REF!+#REF!+#REF!+#REF!+#REF!+#REF!+#REF!+#REF!+#REF!</f>
        <v>#REF!</v>
      </c>
      <c r="AF59" s="222" t="e">
        <f>#REF!+#REF!+#REF!+#REF!+#REF!+#REF!+#REF!+#REF!+#REF!+#REF!+#REF!+#REF!+#REF!</f>
        <v>#REF!</v>
      </c>
      <c r="AG59" s="241" t="e">
        <f>#REF!+#REF!+#REF!+#REF!+#REF!+#REF!+#REF!+#REF!+#REF!+#REF!+#REF!+#REF!+#REF!</f>
        <v>#REF!</v>
      </c>
    </row>
    <row r="60" spans="1:35" ht="60.75" hidden="1" x14ac:dyDescent="0.3">
      <c r="A60" s="225" t="s">
        <v>63</v>
      </c>
      <c r="B60" s="379"/>
      <c r="C60" s="222" t="e">
        <f>#REF!+#REF!+#REF!+#REF!+#REF!+#REF!+#REF!+#REF!+#REF!+#REF!+#REF!+#REF!+#REF!</f>
        <v>#REF!</v>
      </c>
      <c r="D60" s="222" t="e">
        <f>#REF!+#REF!+#REF!+#REF!+#REF!+#REF!+#REF!+#REF!+#REF!+#REF!+#REF!+#REF!+#REF!</f>
        <v>#REF!</v>
      </c>
      <c r="E60" s="222" t="e">
        <f>#REF!+#REF!+#REF!+#REF!+#REF!+#REF!+#REF!+#REF!+#REF!+#REF!+#REF!+#REF!+#REF!</f>
        <v>#REF!</v>
      </c>
      <c r="F60" s="222" t="e">
        <f>#REF!+#REF!+#REF!+#REF!+#REF!+#REF!+#REF!+#REF!+#REF!+#REF!+#REF!+#REF!+#REF!</f>
        <v>#REF!</v>
      </c>
      <c r="G60" s="517" t="e">
        <f>#REF!+#REF!+#REF!+#REF!+#REF!+#REF!+#REF!+#REF!+#REF!+#REF!+#REF!+#REF!+#REF!</f>
        <v>#REF!</v>
      </c>
      <c r="H60" s="222" t="e">
        <f>#REF!+#REF!+#REF!+#REF!+#REF!+#REF!+#REF!+#REF!+#REF!+#REF!+#REF!+#REF!+#REF!</f>
        <v>#REF!</v>
      </c>
      <c r="I60" s="222" t="e">
        <f>#REF!+#REF!+#REF!+#REF!+#REF!+#REF!+#REF!+#REF!+#REF!+#REF!+#REF!+#REF!+#REF!</f>
        <v>#REF!</v>
      </c>
      <c r="J60" s="222" t="e">
        <f>#REF!+#REF!+#REF!+#REF!+#REF!+#REF!+#REF!+#REF!+#REF!+#REF!+#REF!+#REF!+#REF!</f>
        <v>#REF!</v>
      </c>
      <c r="K60" s="222" t="e">
        <f>#REF!+#REF!+#REF!+#REF!+#REF!+#REF!+#REF!+#REF!+#REF!+#REF!+#REF!+#REF!+#REF!</f>
        <v>#REF!</v>
      </c>
      <c r="L60" s="222" t="e">
        <f>#REF!+#REF!+#REF!+#REF!+#REF!+#REF!+#REF!+#REF!+#REF!+#REF!+#REF!+#REF!+#REF!</f>
        <v>#REF!</v>
      </c>
      <c r="M60" s="222" t="e">
        <f>#REF!+#REF!+#REF!+#REF!+#REF!+#REF!+#REF!+#REF!+#REF!+#REF!+#REF!+#REF!+#REF!</f>
        <v>#REF!</v>
      </c>
      <c r="N60" s="222" t="e">
        <f>#REF!+#REF!+#REF!+#REF!+#REF!+#REF!+#REF!+#REF!+#REF!+#REF!+#REF!+#REF!+#REF!</f>
        <v>#REF!</v>
      </c>
      <c r="O60" s="222"/>
      <c r="P60" s="222"/>
      <c r="Q60" s="222"/>
      <c r="R60" s="222" t="e">
        <f>#REF!+#REF!+#REF!+#REF!+#REF!+#REF!+#REF!+#REF!+#REF!+#REF!+#REF!+#REF!+#REF!</f>
        <v>#REF!</v>
      </c>
      <c r="S60" s="222"/>
      <c r="T60" s="222" t="e">
        <f>#REF!+#REF!+#REF!+#REF!+#REF!+#REF!+#REF!+#REF!+#REF!+#REF!+#REF!+#REF!+#REF!</f>
        <v>#REF!</v>
      </c>
      <c r="U60" s="222"/>
      <c r="V60" s="222" t="e">
        <f>#REF!+#REF!+#REF!+#REF!+#REF!+#REF!+#REF!+#REF!+#REF!+#REF!+#REF!+#REF!+#REF!</f>
        <v>#REF!</v>
      </c>
      <c r="W60" s="222" t="e">
        <f>#REF!+#REF!+#REF!+#REF!+#REF!+#REF!+#REF!+#REF!+#REF!+#REF!+#REF!+#REF!+#REF!</f>
        <v>#REF!</v>
      </c>
      <c r="X60" s="222" t="e">
        <f>#REF!+#REF!+#REF!+#REF!+#REF!+#REF!+#REF!+#REF!+#REF!+#REF!+#REF!+#REF!+#REF!</f>
        <v>#REF!</v>
      </c>
      <c r="Y60" s="222" t="e">
        <f>#REF!+#REF!+#REF!+#REF!+#REF!+#REF!+#REF!+#REF!+#REF!+#REF!+#REF!+#REF!+#REF!</f>
        <v>#REF!</v>
      </c>
      <c r="Z60" s="222"/>
      <c r="AA60" s="222"/>
      <c r="AB60" s="223" t="e">
        <f>#REF!+#REF!+#REF!+#REF!+#REF!+#REF!+#REF!+#REF!+#REF!+#REF!+#REF!+#REF!+#REF!</f>
        <v>#REF!</v>
      </c>
      <c r="AC60" s="308" t="e">
        <f>#REF!+#REF!+#REF!+#REF!+#REF!+#REF!+#REF!+#REF!+#REF!+#REF!+#REF!+#REF!+#REF!</f>
        <v>#REF!</v>
      </c>
      <c r="AD60" s="222"/>
      <c r="AE60" s="222" t="e">
        <f>#REF!+#REF!+#REF!+#REF!+#REF!+#REF!+#REF!+#REF!+#REF!+#REF!+#REF!+#REF!+#REF!</f>
        <v>#REF!</v>
      </c>
      <c r="AF60" s="222" t="e">
        <f>#REF!+#REF!+#REF!+#REF!+#REF!+#REF!+#REF!+#REF!+#REF!+#REF!+#REF!+#REF!+#REF!</f>
        <v>#REF!</v>
      </c>
      <c r="AG60" s="241" t="e">
        <f>#REF!+#REF!+#REF!+#REF!+#REF!+#REF!+#REF!+#REF!+#REF!+#REF!+#REF!+#REF!+#REF!</f>
        <v>#REF!</v>
      </c>
    </row>
    <row r="61" spans="1:35" ht="60.75" hidden="1" x14ac:dyDescent="0.3">
      <c r="A61" s="225" t="s">
        <v>64</v>
      </c>
      <c r="B61" s="379"/>
      <c r="C61" s="222" t="e">
        <f>#REF!+#REF!+#REF!+#REF!+#REF!+#REF!+#REF!+#REF!+#REF!+#REF!+#REF!+#REF!+#REF!</f>
        <v>#REF!</v>
      </c>
      <c r="D61" s="222" t="e">
        <f>#REF!+#REF!+#REF!+#REF!+#REF!+#REF!+#REF!+#REF!+#REF!+#REF!+#REF!+#REF!+#REF!</f>
        <v>#REF!</v>
      </c>
      <c r="E61" s="222" t="e">
        <f>#REF!+#REF!+#REF!+#REF!+#REF!+#REF!+#REF!+#REF!+#REF!+#REF!+#REF!+#REF!+#REF!</f>
        <v>#REF!</v>
      </c>
      <c r="F61" s="222" t="e">
        <f>#REF!+#REF!+#REF!+#REF!+#REF!+#REF!+#REF!+#REF!+#REF!+#REF!+#REF!+#REF!+#REF!</f>
        <v>#REF!</v>
      </c>
      <c r="G61" s="517" t="e">
        <f>#REF!+#REF!+#REF!+#REF!+#REF!+#REF!+#REF!+#REF!+#REF!+#REF!+#REF!+#REF!+#REF!</f>
        <v>#REF!</v>
      </c>
      <c r="H61" s="222" t="e">
        <f>#REF!+#REF!+#REF!+#REF!+#REF!+#REF!+#REF!+#REF!+#REF!+#REF!+#REF!+#REF!+#REF!</f>
        <v>#REF!</v>
      </c>
      <c r="I61" s="222" t="e">
        <f>#REF!+#REF!+#REF!+#REF!+#REF!+#REF!+#REF!+#REF!+#REF!+#REF!+#REF!+#REF!+#REF!</f>
        <v>#REF!</v>
      </c>
      <c r="J61" s="222" t="e">
        <f>#REF!+#REF!+#REF!+#REF!+#REF!+#REF!+#REF!+#REF!+#REF!+#REF!+#REF!+#REF!+#REF!</f>
        <v>#REF!</v>
      </c>
      <c r="K61" s="222" t="e">
        <f>#REF!+#REF!+#REF!+#REF!+#REF!+#REF!+#REF!+#REF!+#REF!+#REF!+#REF!+#REF!+#REF!</f>
        <v>#REF!</v>
      </c>
      <c r="L61" s="222" t="e">
        <f>#REF!+#REF!+#REF!+#REF!+#REF!+#REF!+#REF!+#REF!+#REF!+#REF!+#REF!+#REF!+#REF!</f>
        <v>#REF!</v>
      </c>
      <c r="M61" s="222" t="e">
        <f>#REF!+#REF!+#REF!+#REF!+#REF!+#REF!+#REF!+#REF!+#REF!+#REF!+#REF!+#REF!+#REF!</f>
        <v>#REF!</v>
      </c>
      <c r="N61" s="222" t="e">
        <f>#REF!+#REF!+#REF!+#REF!+#REF!+#REF!+#REF!+#REF!+#REF!+#REF!+#REF!+#REF!+#REF!</f>
        <v>#REF!</v>
      </c>
      <c r="O61" s="222"/>
      <c r="P61" s="222"/>
      <c r="Q61" s="222"/>
      <c r="R61" s="222" t="e">
        <f>#REF!+#REF!+#REF!+#REF!+#REF!+#REF!+#REF!+#REF!+#REF!+#REF!+#REF!+#REF!+#REF!</f>
        <v>#REF!</v>
      </c>
      <c r="S61" s="222"/>
      <c r="T61" s="222" t="e">
        <f>#REF!+#REF!+#REF!+#REF!+#REF!+#REF!+#REF!+#REF!+#REF!+#REF!+#REF!+#REF!+#REF!</f>
        <v>#REF!</v>
      </c>
      <c r="U61" s="222"/>
      <c r="V61" s="222" t="e">
        <f>#REF!+#REF!+#REF!+#REF!+#REF!+#REF!+#REF!+#REF!+#REF!+#REF!+#REF!+#REF!+#REF!</f>
        <v>#REF!</v>
      </c>
      <c r="W61" s="222" t="e">
        <f>#REF!+#REF!+#REF!+#REF!+#REF!+#REF!+#REF!+#REF!+#REF!+#REF!+#REF!+#REF!+#REF!</f>
        <v>#REF!</v>
      </c>
      <c r="X61" s="222" t="e">
        <f>#REF!+#REF!+#REF!+#REF!+#REF!+#REF!+#REF!+#REF!+#REF!+#REF!+#REF!+#REF!+#REF!</f>
        <v>#REF!</v>
      </c>
      <c r="Y61" s="222" t="e">
        <f>#REF!+#REF!+#REF!+#REF!+#REF!+#REF!+#REF!+#REF!+#REF!+#REF!+#REF!+#REF!+#REF!</f>
        <v>#REF!</v>
      </c>
      <c r="Z61" s="222"/>
      <c r="AA61" s="222"/>
      <c r="AB61" s="223" t="e">
        <f>#REF!+#REF!+#REF!+#REF!+#REF!+#REF!+#REF!+#REF!+#REF!+#REF!+#REF!+#REF!+#REF!</f>
        <v>#REF!</v>
      </c>
      <c r="AC61" s="308" t="e">
        <f>#REF!+#REF!+#REF!+#REF!+#REF!+#REF!+#REF!+#REF!+#REF!+#REF!+#REF!+#REF!+#REF!</f>
        <v>#REF!</v>
      </c>
      <c r="AD61" s="222"/>
      <c r="AE61" s="222" t="e">
        <f>#REF!+#REF!+#REF!+#REF!+#REF!+#REF!+#REF!+#REF!+#REF!+#REF!+#REF!+#REF!+#REF!</f>
        <v>#REF!</v>
      </c>
      <c r="AF61" s="222" t="e">
        <f>#REF!+#REF!+#REF!+#REF!+#REF!+#REF!+#REF!+#REF!+#REF!+#REF!+#REF!+#REF!+#REF!</f>
        <v>#REF!</v>
      </c>
      <c r="AG61" s="241" t="e">
        <f>#REF!+#REF!+#REF!+#REF!+#REF!+#REF!+#REF!+#REF!+#REF!+#REF!+#REF!+#REF!+#REF!</f>
        <v>#REF!</v>
      </c>
    </row>
    <row r="62" spans="1:35" hidden="1" x14ac:dyDescent="0.3">
      <c r="A62" s="221" t="s">
        <v>66</v>
      </c>
      <c r="B62" s="378"/>
      <c r="C62" s="222" t="e">
        <f>#REF!+#REF!+#REF!+#REF!+#REF!+#REF!+#REF!+#REF!+#REF!+#REF!+#REF!+#REF!+#REF!</f>
        <v>#REF!</v>
      </c>
      <c r="D62" s="222" t="e">
        <f>#REF!+#REF!+#REF!+#REF!+#REF!+#REF!+#REF!+#REF!+#REF!+#REF!+#REF!+#REF!+#REF!</f>
        <v>#REF!</v>
      </c>
      <c r="E62" s="222" t="e">
        <f>#REF!+#REF!+#REF!+#REF!+#REF!+#REF!+#REF!+#REF!+#REF!+#REF!+#REF!+#REF!+#REF!</f>
        <v>#REF!</v>
      </c>
      <c r="F62" s="222" t="e">
        <f>#REF!+#REF!+#REF!+#REF!+#REF!+#REF!+#REF!+#REF!+#REF!+#REF!+#REF!+#REF!+#REF!</f>
        <v>#REF!</v>
      </c>
      <c r="G62" s="517" t="e">
        <f>#REF!+#REF!+#REF!+#REF!+#REF!+#REF!+#REF!+#REF!+#REF!+#REF!+#REF!+#REF!+#REF!</f>
        <v>#REF!</v>
      </c>
      <c r="H62" s="222" t="e">
        <f>#REF!+#REF!+#REF!+#REF!+#REF!+#REF!+#REF!+#REF!+#REF!+#REF!+#REF!+#REF!+#REF!</f>
        <v>#REF!</v>
      </c>
      <c r="I62" s="222" t="e">
        <f>#REF!+#REF!+#REF!+#REF!+#REF!+#REF!+#REF!+#REF!+#REF!+#REF!+#REF!+#REF!+#REF!</f>
        <v>#REF!</v>
      </c>
      <c r="J62" s="222" t="e">
        <f>#REF!+#REF!+#REF!+#REF!+#REF!+#REF!+#REF!+#REF!+#REF!+#REF!+#REF!+#REF!+#REF!</f>
        <v>#REF!</v>
      </c>
      <c r="K62" s="222" t="e">
        <f>#REF!+#REF!+#REF!+#REF!+#REF!+#REF!+#REF!+#REF!+#REF!+#REF!+#REF!+#REF!+#REF!</f>
        <v>#REF!</v>
      </c>
      <c r="L62" s="222" t="e">
        <f>#REF!+#REF!+#REF!+#REF!+#REF!+#REF!+#REF!+#REF!+#REF!+#REF!+#REF!+#REF!+#REF!</f>
        <v>#REF!</v>
      </c>
      <c r="M62" s="222" t="e">
        <f>#REF!+#REF!+#REF!+#REF!+#REF!+#REF!+#REF!+#REF!+#REF!+#REF!+#REF!+#REF!+#REF!</f>
        <v>#REF!</v>
      </c>
      <c r="N62" s="222" t="e">
        <f>#REF!+#REF!+#REF!+#REF!+#REF!+#REF!+#REF!+#REF!+#REF!+#REF!+#REF!+#REF!+#REF!</f>
        <v>#REF!</v>
      </c>
      <c r="O62" s="222"/>
      <c r="P62" s="222"/>
      <c r="Q62" s="222"/>
      <c r="R62" s="222" t="e">
        <f>#REF!+#REF!+#REF!+#REF!+#REF!+#REF!+#REF!+#REF!+#REF!+#REF!+#REF!+#REF!+#REF!</f>
        <v>#REF!</v>
      </c>
      <c r="S62" s="222"/>
      <c r="T62" s="222" t="e">
        <f>#REF!+#REF!+#REF!+#REF!+#REF!+#REF!+#REF!+#REF!+#REF!+#REF!+#REF!+#REF!+#REF!</f>
        <v>#REF!</v>
      </c>
      <c r="U62" s="222"/>
      <c r="V62" s="222" t="e">
        <f>#REF!+#REF!+#REF!+#REF!+#REF!+#REF!+#REF!+#REF!+#REF!+#REF!+#REF!+#REF!+#REF!</f>
        <v>#REF!</v>
      </c>
      <c r="W62" s="222" t="e">
        <f>#REF!+#REF!+#REF!+#REF!+#REF!+#REF!+#REF!+#REF!+#REF!+#REF!+#REF!+#REF!+#REF!</f>
        <v>#REF!</v>
      </c>
      <c r="X62" s="222" t="e">
        <f>#REF!+#REF!+#REF!+#REF!+#REF!+#REF!+#REF!+#REF!+#REF!+#REF!+#REF!+#REF!+#REF!</f>
        <v>#REF!</v>
      </c>
      <c r="Y62" s="222" t="e">
        <f>#REF!+#REF!+#REF!+#REF!+#REF!+#REF!+#REF!+#REF!+#REF!+#REF!+#REF!+#REF!+#REF!</f>
        <v>#REF!</v>
      </c>
      <c r="Z62" s="222"/>
      <c r="AA62" s="222"/>
      <c r="AB62" s="223" t="e">
        <f>#REF!+#REF!+#REF!+#REF!+#REF!+#REF!+#REF!+#REF!+#REF!+#REF!+#REF!+#REF!+#REF!</f>
        <v>#REF!</v>
      </c>
      <c r="AC62" s="308" t="e">
        <f>#REF!+#REF!+#REF!+#REF!+#REF!+#REF!+#REF!+#REF!+#REF!+#REF!+#REF!+#REF!+#REF!</f>
        <v>#REF!</v>
      </c>
      <c r="AD62" s="222"/>
      <c r="AE62" s="222" t="e">
        <f>#REF!+#REF!+#REF!+#REF!+#REF!+#REF!+#REF!+#REF!+#REF!+#REF!+#REF!+#REF!+#REF!</f>
        <v>#REF!</v>
      </c>
      <c r="AF62" s="222" t="e">
        <f>#REF!+#REF!+#REF!+#REF!+#REF!+#REF!+#REF!+#REF!+#REF!+#REF!+#REF!+#REF!+#REF!</f>
        <v>#REF!</v>
      </c>
      <c r="AG62" s="241" t="e">
        <f>#REF!+#REF!+#REF!+#REF!+#REF!+#REF!+#REF!+#REF!+#REF!+#REF!+#REF!+#REF!+#REF!</f>
        <v>#REF!</v>
      </c>
    </row>
    <row r="63" spans="1:35" ht="60.75" hidden="1" x14ac:dyDescent="0.3">
      <c r="A63" s="225" t="s">
        <v>63</v>
      </c>
      <c r="B63" s="379"/>
      <c r="C63" s="222" t="e">
        <f>#REF!+#REF!+#REF!+#REF!+#REF!+#REF!+#REF!+#REF!+#REF!+#REF!+#REF!+#REF!+#REF!</f>
        <v>#REF!</v>
      </c>
      <c r="D63" s="222" t="e">
        <f>#REF!+#REF!+#REF!+#REF!+#REF!+#REF!+#REF!+#REF!+#REF!+#REF!+#REF!+#REF!+#REF!</f>
        <v>#REF!</v>
      </c>
      <c r="E63" s="222" t="e">
        <f>#REF!+#REF!+#REF!+#REF!+#REF!+#REF!+#REF!+#REF!+#REF!+#REF!+#REF!+#REF!+#REF!</f>
        <v>#REF!</v>
      </c>
      <c r="F63" s="222" t="e">
        <f>#REF!+#REF!+#REF!+#REF!+#REF!+#REF!+#REF!+#REF!+#REF!+#REF!+#REF!+#REF!+#REF!</f>
        <v>#REF!</v>
      </c>
      <c r="G63" s="517" t="e">
        <f>#REF!+#REF!+#REF!+#REF!+#REF!+#REF!+#REF!+#REF!+#REF!+#REF!+#REF!+#REF!+#REF!</f>
        <v>#REF!</v>
      </c>
      <c r="H63" s="222" t="e">
        <f>#REF!+#REF!+#REF!+#REF!+#REF!+#REF!+#REF!+#REF!+#REF!+#REF!+#REF!+#REF!+#REF!</f>
        <v>#REF!</v>
      </c>
      <c r="I63" s="222" t="e">
        <f>#REF!+#REF!+#REF!+#REF!+#REF!+#REF!+#REF!+#REF!+#REF!+#REF!+#REF!+#REF!+#REF!</f>
        <v>#REF!</v>
      </c>
      <c r="J63" s="222" t="e">
        <f>#REF!+#REF!+#REF!+#REF!+#REF!+#REF!+#REF!+#REF!+#REF!+#REF!+#REF!+#REF!+#REF!</f>
        <v>#REF!</v>
      </c>
      <c r="K63" s="222" t="e">
        <f>#REF!+#REF!+#REF!+#REF!+#REF!+#REF!+#REF!+#REF!+#REF!+#REF!+#REF!+#REF!+#REF!</f>
        <v>#REF!</v>
      </c>
      <c r="L63" s="222" t="e">
        <f>#REF!+#REF!+#REF!+#REF!+#REF!+#REF!+#REF!+#REF!+#REF!+#REF!+#REF!+#REF!+#REF!</f>
        <v>#REF!</v>
      </c>
      <c r="M63" s="222" t="e">
        <f>#REF!+#REF!+#REF!+#REF!+#REF!+#REF!+#REF!+#REF!+#REF!+#REF!+#REF!+#REF!+#REF!</f>
        <v>#REF!</v>
      </c>
      <c r="N63" s="222" t="e">
        <f>#REF!+#REF!+#REF!+#REF!+#REF!+#REF!+#REF!+#REF!+#REF!+#REF!+#REF!+#REF!+#REF!</f>
        <v>#REF!</v>
      </c>
      <c r="O63" s="222"/>
      <c r="P63" s="222"/>
      <c r="Q63" s="222"/>
      <c r="R63" s="222" t="e">
        <f>#REF!+#REF!+#REF!+#REF!+#REF!+#REF!+#REF!+#REF!+#REF!+#REF!+#REF!+#REF!+#REF!</f>
        <v>#REF!</v>
      </c>
      <c r="S63" s="222"/>
      <c r="T63" s="222" t="e">
        <f>#REF!+#REF!+#REF!+#REF!+#REF!+#REF!+#REF!+#REF!+#REF!+#REF!+#REF!+#REF!+#REF!</f>
        <v>#REF!</v>
      </c>
      <c r="U63" s="222"/>
      <c r="V63" s="222" t="e">
        <f>#REF!+#REF!+#REF!+#REF!+#REF!+#REF!+#REF!+#REF!+#REF!+#REF!+#REF!+#REF!+#REF!</f>
        <v>#REF!</v>
      </c>
      <c r="W63" s="222" t="e">
        <f>#REF!+#REF!+#REF!+#REF!+#REF!+#REF!+#REF!+#REF!+#REF!+#REF!+#REF!+#REF!+#REF!</f>
        <v>#REF!</v>
      </c>
      <c r="X63" s="222" t="e">
        <f>#REF!+#REF!+#REF!+#REF!+#REF!+#REF!+#REF!+#REF!+#REF!+#REF!+#REF!+#REF!+#REF!</f>
        <v>#REF!</v>
      </c>
      <c r="Y63" s="222" t="e">
        <f>#REF!+#REF!+#REF!+#REF!+#REF!+#REF!+#REF!+#REF!+#REF!+#REF!+#REF!+#REF!+#REF!</f>
        <v>#REF!</v>
      </c>
      <c r="Z63" s="222"/>
      <c r="AA63" s="222"/>
      <c r="AB63" s="223" t="e">
        <f>#REF!+#REF!+#REF!+#REF!+#REF!+#REF!+#REF!+#REF!+#REF!+#REF!+#REF!+#REF!+#REF!</f>
        <v>#REF!</v>
      </c>
      <c r="AC63" s="308" t="e">
        <f>#REF!+#REF!+#REF!+#REF!+#REF!+#REF!+#REF!+#REF!+#REF!+#REF!+#REF!+#REF!+#REF!</f>
        <v>#REF!</v>
      </c>
      <c r="AD63" s="222"/>
      <c r="AE63" s="222" t="e">
        <f>#REF!+#REF!+#REF!+#REF!+#REF!+#REF!+#REF!+#REF!+#REF!+#REF!+#REF!+#REF!+#REF!</f>
        <v>#REF!</v>
      </c>
      <c r="AF63" s="222" t="e">
        <f>#REF!+#REF!+#REF!+#REF!+#REF!+#REF!+#REF!+#REF!+#REF!+#REF!+#REF!+#REF!+#REF!</f>
        <v>#REF!</v>
      </c>
      <c r="AG63" s="241" t="e">
        <f>#REF!+#REF!+#REF!+#REF!+#REF!+#REF!+#REF!+#REF!+#REF!+#REF!+#REF!+#REF!+#REF!</f>
        <v>#REF!</v>
      </c>
    </row>
    <row r="64" spans="1:35" ht="60.75" hidden="1" x14ac:dyDescent="0.3">
      <c r="A64" s="225" t="s">
        <v>64</v>
      </c>
      <c r="B64" s="379"/>
      <c r="C64" s="222" t="e">
        <f>#REF!+#REF!+#REF!+#REF!+#REF!+#REF!+#REF!+#REF!+#REF!+#REF!+#REF!+#REF!+#REF!</f>
        <v>#REF!</v>
      </c>
      <c r="D64" s="222" t="e">
        <f>#REF!+#REF!+#REF!+#REF!+#REF!+#REF!+#REF!+#REF!+#REF!+#REF!+#REF!+#REF!+#REF!</f>
        <v>#REF!</v>
      </c>
      <c r="E64" s="222" t="e">
        <f>#REF!+#REF!+#REF!+#REF!+#REF!+#REF!+#REF!+#REF!+#REF!+#REF!+#REF!+#REF!+#REF!</f>
        <v>#REF!</v>
      </c>
      <c r="F64" s="222" t="e">
        <f>#REF!+#REF!+#REF!+#REF!+#REF!+#REF!+#REF!+#REF!+#REF!+#REF!+#REF!+#REF!+#REF!</f>
        <v>#REF!</v>
      </c>
      <c r="G64" s="517" t="e">
        <f>#REF!+#REF!+#REF!+#REF!+#REF!+#REF!+#REF!+#REF!+#REF!+#REF!+#REF!+#REF!+#REF!</f>
        <v>#REF!</v>
      </c>
      <c r="H64" s="222" t="e">
        <f>#REF!+#REF!+#REF!+#REF!+#REF!+#REF!+#REF!+#REF!+#REF!+#REF!+#REF!+#REF!+#REF!</f>
        <v>#REF!</v>
      </c>
      <c r="I64" s="222" t="e">
        <f>#REF!+#REF!+#REF!+#REF!+#REF!+#REF!+#REF!+#REF!+#REF!+#REF!+#REF!+#REF!+#REF!</f>
        <v>#REF!</v>
      </c>
      <c r="J64" s="222" t="e">
        <f>#REF!+#REF!+#REF!+#REF!+#REF!+#REF!+#REF!+#REF!+#REF!+#REF!+#REF!+#REF!+#REF!</f>
        <v>#REF!</v>
      </c>
      <c r="K64" s="222" t="e">
        <f>#REF!+#REF!+#REF!+#REF!+#REF!+#REF!+#REF!+#REF!+#REF!+#REF!+#REF!+#REF!+#REF!</f>
        <v>#REF!</v>
      </c>
      <c r="L64" s="222" t="e">
        <f>#REF!+#REF!+#REF!+#REF!+#REF!+#REF!+#REF!+#REF!+#REF!+#REF!+#REF!+#REF!+#REF!</f>
        <v>#REF!</v>
      </c>
      <c r="M64" s="222" t="e">
        <f>#REF!+#REF!+#REF!+#REF!+#REF!+#REF!+#REF!+#REF!+#REF!+#REF!+#REF!+#REF!+#REF!</f>
        <v>#REF!</v>
      </c>
      <c r="N64" s="222" t="e">
        <f>#REF!+#REF!+#REF!+#REF!+#REF!+#REF!+#REF!+#REF!+#REF!+#REF!+#REF!+#REF!+#REF!</f>
        <v>#REF!</v>
      </c>
      <c r="O64" s="222"/>
      <c r="P64" s="222"/>
      <c r="Q64" s="222"/>
      <c r="R64" s="222" t="e">
        <f>#REF!+#REF!+#REF!+#REF!+#REF!+#REF!+#REF!+#REF!+#REF!+#REF!+#REF!+#REF!+#REF!</f>
        <v>#REF!</v>
      </c>
      <c r="S64" s="222"/>
      <c r="T64" s="222" t="e">
        <f>#REF!+#REF!+#REF!+#REF!+#REF!+#REF!+#REF!+#REF!+#REF!+#REF!+#REF!+#REF!+#REF!</f>
        <v>#REF!</v>
      </c>
      <c r="U64" s="222"/>
      <c r="V64" s="222" t="e">
        <f>#REF!+#REF!+#REF!+#REF!+#REF!+#REF!+#REF!+#REF!+#REF!+#REF!+#REF!+#REF!+#REF!</f>
        <v>#REF!</v>
      </c>
      <c r="W64" s="222" t="e">
        <f>#REF!+#REF!+#REF!+#REF!+#REF!+#REF!+#REF!+#REF!+#REF!+#REF!+#REF!+#REF!+#REF!</f>
        <v>#REF!</v>
      </c>
      <c r="X64" s="222" t="e">
        <f>#REF!+#REF!+#REF!+#REF!+#REF!+#REF!+#REF!+#REF!+#REF!+#REF!+#REF!+#REF!+#REF!</f>
        <v>#REF!</v>
      </c>
      <c r="Y64" s="222" t="e">
        <f>#REF!+#REF!+#REF!+#REF!+#REF!+#REF!+#REF!+#REF!+#REF!+#REF!+#REF!+#REF!+#REF!</f>
        <v>#REF!</v>
      </c>
      <c r="Z64" s="222"/>
      <c r="AA64" s="222"/>
      <c r="AB64" s="223" t="e">
        <f>#REF!+#REF!+#REF!+#REF!+#REF!+#REF!+#REF!+#REF!+#REF!+#REF!+#REF!+#REF!+#REF!</f>
        <v>#REF!</v>
      </c>
      <c r="AC64" s="308" t="e">
        <f>#REF!+#REF!+#REF!+#REF!+#REF!+#REF!+#REF!+#REF!+#REF!+#REF!+#REF!+#REF!+#REF!</f>
        <v>#REF!</v>
      </c>
      <c r="AD64" s="222"/>
      <c r="AE64" s="222" t="e">
        <f>#REF!+#REF!+#REF!+#REF!+#REF!+#REF!+#REF!+#REF!+#REF!+#REF!+#REF!+#REF!+#REF!</f>
        <v>#REF!</v>
      </c>
      <c r="AF64" s="222" t="e">
        <f>#REF!+#REF!+#REF!+#REF!+#REF!+#REF!+#REF!+#REF!+#REF!+#REF!+#REF!+#REF!+#REF!</f>
        <v>#REF!</v>
      </c>
      <c r="AG64" s="241" t="e">
        <f>#REF!+#REF!+#REF!+#REF!+#REF!+#REF!+#REF!+#REF!+#REF!+#REF!+#REF!+#REF!+#REF!</f>
        <v>#REF!</v>
      </c>
    </row>
    <row r="65" spans="1:34" hidden="1" x14ac:dyDescent="0.3">
      <c r="A65" s="221" t="s">
        <v>67</v>
      </c>
      <c r="B65" s="378"/>
      <c r="C65" s="222" t="e">
        <f>#REF!+#REF!+#REF!+#REF!+#REF!+#REF!+#REF!+#REF!+#REF!+#REF!+#REF!+#REF!+#REF!</f>
        <v>#REF!</v>
      </c>
      <c r="D65" s="222" t="e">
        <f>#REF!+#REF!+#REF!+#REF!+#REF!+#REF!+#REF!+#REF!+#REF!+#REF!+#REF!+#REF!+#REF!</f>
        <v>#REF!</v>
      </c>
      <c r="E65" s="222" t="e">
        <f>#REF!+#REF!+#REF!+#REF!+#REF!+#REF!+#REF!+#REF!+#REF!+#REF!+#REF!+#REF!+#REF!</f>
        <v>#REF!</v>
      </c>
      <c r="F65" s="222" t="e">
        <f>#REF!+#REF!+#REF!+#REF!+#REF!+#REF!+#REF!+#REF!+#REF!+#REF!+#REF!+#REF!+#REF!</f>
        <v>#REF!</v>
      </c>
      <c r="G65" s="517" t="e">
        <f>#REF!+#REF!+#REF!+#REF!+#REF!+#REF!+#REF!+#REF!+#REF!+#REF!+#REF!+#REF!+#REF!</f>
        <v>#REF!</v>
      </c>
      <c r="H65" s="222" t="e">
        <f>#REF!+#REF!+#REF!+#REF!+#REF!+#REF!+#REF!+#REF!+#REF!+#REF!+#REF!+#REF!+#REF!</f>
        <v>#REF!</v>
      </c>
      <c r="I65" s="222" t="e">
        <f>#REF!+#REF!+#REF!+#REF!+#REF!+#REF!+#REF!+#REF!+#REF!+#REF!+#REF!+#REF!+#REF!</f>
        <v>#REF!</v>
      </c>
      <c r="J65" s="222" t="e">
        <f>#REF!+#REF!+#REF!+#REF!+#REF!+#REF!+#REF!+#REF!+#REF!+#REF!+#REF!+#REF!+#REF!</f>
        <v>#REF!</v>
      </c>
      <c r="K65" s="222" t="e">
        <f>#REF!+#REF!+#REF!+#REF!+#REF!+#REF!+#REF!+#REF!+#REF!+#REF!+#REF!+#REF!+#REF!</f>
        <v>#REF!</v>
      </c>
      <c r="L65" s="222" t="e">
        <f>#REF!+#REF!+#REF!+#REF!+#REF!+#REF!+#REF!+#REF!+#REF!+#REF!+#REF!+#REF!+#REF!</f>
        <v>#REF!</v>
      </c>
      <c r="M65" s="222" t="e">
        <f>#REF!+#REF!+#REF!+#REF!+#REF!+#REF!+#REF!+#REF!+#REF!+#REF!+#REF!+#REF!+#REF!</f>
        <v>#REF!</v>
      </c>
      <c r="N65" s="222" t="e">
        <f>#REF!+#REF!+#REF!+#REF!+#REF!+#REF!+#REF!+#REF!+#REF!+#REF!+#REF!+#REF!+#REF!</f>
        <v>#REF!</v>
      </c>
      <c r="O65" s="222"/>
      <c r="P65" s="222"/>
      <c r="Q65" s="222"/>
      <c r="R65" s="222" t="e">
        <f>#REF!+#REF!+#REF!+#REF!+#REF!+#REF!+#REF!+#REF!+#REF!+#REF!+#REF!+#REF!+#REF!</f>
        <v>#REF!</v>
      </c>
      <c r="S65" s="222"/>
      <c r="T65" s="222" t="e">
        <f>#REF!+#REF!+#REF!+#REF!+#REF!+#REF!+#REF!+#REF!+#REF!+#REF!+#REF!+#REF!+#REF!</f>
        <v>#REF!</v>
      </c>
      <c r="U65" s="222"/>
      <c r="V65" s="222" t="e">
        <f>#REF!+#REF!+#REF!+#REF!+#REF!+#REF!+#REF!+#REF!+#REF!+#REF!+#REF!+#REF!+#REF!</f>
        <v>#REF!</v>
      </c>
      <c r="W65" s="222" t="e">
        <f>#REF!+#REF!+#REF!+#REF!+#REF!+#REF!+#REF!+#REF!+#REF!+#REF!+#REF!+#REF!+#REF!</f>
        <v>#REF!</v>
      </c>
      <c r="X65" s="222" t="e">
        <f>#REF!+#REF!+#REF!+#REF!+#REF!+#REF!+#REF!+#REF!+#REF!+#REF!+#REF!+#REF!+#REF!</f>
        <v>#REF!</v>
      </c>
      <c r="Y65" s="222" t="e">
        <f>#REF!+#REF!+#REF!+#REF!+#REF!+#REF!+#REF!+#REF!+#REF!+#REF!+#REF!+#REF!+#REF!</f>
        <v>#REF!</v>
      </c>
      <c r="Z65" s="222"/>
      <c r="AA65" s="222"/>
      <c r="AB65" s="223" t="e">
        <f>#REF!+#REF!+#REF!+#REF!+#REF!+#REF!+#REF!+#REF!+#REF!+#REF!+#REF!+#REF!+#REF!</f>
        <v>#REF!</v>
      </c>
      <c r="AC65" s="308" t="e">
        <f>#REF!+#REF!+#REF!+#REF!+#REF!+#REF!+#REF!+#REF!+#REF!+#REF!+#REF!+#REF!+#REF!</f>
        <v>#REF!</v>
      </c>
      <c r="AD65" s="222"/>
      <c r="AE65" s="222" t="e">
        <f>#REF!+#REF!+#REF!+#REF!+#REF!+#REF!+#REF!+#REF!+#REF!+#REF!+#REF!+#REF!+#REF!</f>
        <v>#REF!</v>
      </c>
      <c r="AF65" s="222" t="e">
        <f>#REF!+#REF!+#REF!+#REF!+#REF!+#REF!+#REF!+#REF!+#REF!+#REF!+#REF!+#REF!+#REF!</f>
        <v>#REF!</v>
      </c>
      <c r="AG65" s="241" t="e">
        <f>#REF!+#REF!+#REF!+#REF!+#REF!+#REF!+#REF!+#REF!+#REF!+#REF!+#REF!+#REF!+#REF!</f>
        <v>#REF!</v>
      </c>
    </row>
    <row r="66" spans="1:34" hidden="1" x14ac:dyDescent="0.3">
      <c r="A66" s="221" t="s">
        <v>68</v>
      </c>
      <c r="B66" s="378"/>
      <c r="C66" s="222" t="e">
        <f>#REF!+#REF!+#REF!+#REF!+#REF!+#REF!+#REF!+#REF!+#REF!+#REF!+#REF!+#REF!+#REF!</f>
        <v>#REF!</v>
      </c>
      <c r="D66" s="222" t="e">
        <f>#REF!+#REF!+#REF!+#REF!+#REF!+#REF!+#REF!+#REF!+#REF!+#REF!+#REF!+#REF!+#REF!</f>
        <v>#REF!</v>
      </c>
      <c r="E66" s="222" t="e">
        <f>#REF!+#REF!+#REF!+#REF!+#REF!+#REF!+#REF!+#REF!+#REF!+#REF!+#REF!+#REF!+#REF!</f>
        <v>#REF!</v>
      </c>
      <c r="F66" s="222" t="e">
        <f>#REF!+#REF!+#REF!+#REF!+#REF!+#REF!+#REF!+#REF!+#REF!+#REF!+#REF!+#REF!+#REF!</f>
        <v>#REF!</v>
      </c>
      <c r="G66" s="517" t="e">
        <f>#REF!+#REF!+#REF!+#REF!+#REF!+#REF!+#REF!+#REF!+#REF!+#REF!+#REF!+#REF!+#REF!</f>
        <v>#REF!</v>
      </c>
      <c r="H66" s="222" t="e">
        <f>#REF!+#REF!+#REF!+#REF!+#REF!+#REF!+#REF!+#REF!+#REF!+#REF!+#REF!+#REF!+#REF!</f>
        <v>#REF!</v>
      </c>
      <c r="I66" s="222" t="e">
        <f>#REF!+#REF!+#REF!+#REF!+#REF!+#REF!+#REF!+#REF!+#REF!+#REF!+#REF!+#REF!+#REF!</f>
        <v>#REF!</v>
      </c>
      <c r="J66" s="222" t="e">
        <f>#REF!+#REF!+#REF!+#REF!+#REF!+#REF!+#REF!+#REF!+#REF!+#REF!+#REF!+#REF!+#REF!</f>
        <v>#REF!</v>
      </c>
      <c r="K66" s="222" t="e">
        <f>#REF!+#REF!+#REF!+#REF!+#REF!+#REF!+#REF!+#REF!+#REF!+#REF!+#REF!+#REF!+#REF!</f>
        <v>#REF!</v>
      </c>
      <c r="L66" s="222" t="e">
        <f>#REF!+#REF!+#REF!+#REF!+#REF!+#REF!+#REF!+#REF!+#REF!+#REF!+#REF!+#REF!+#REF!</f>
        <v>#REF!</v>
      </c>
      <c r="M66" s="222" t="e">
        <f>#REF!+#REF!+#REF!+#REF!+#REF!+#REF!+#REF!+#REF!+#REF!+#REF!+#REF!+#REF!+#REF!</f>
        <v>#REF!</v>
      </c>
      <c r="N66" s="222" t="e">
        <f>#REF!+#REF!+#REF!+#REF!+#REF!+#REF!+#REF!+#REF!+#REF!+#REF!+#REF!+#REF!+#REF!</f>
        <v>#REF!</v>
      </c>
      <c r="O66" s="222"/>
      <c r="P66" s="222"/>
      <c r="Q66" s="222"/>
      <c r="R66" s="222" t="e">
        <f>#REF!+#REF!+#REF!+#REF!+#REF!+#REF!+#REF!+#REF!+#REF!+#REF!+#REF!+#REF!+#REF!</f>
        <v>#REF!</v>
      </c>
      <c r="S66" s="222"/>
      <c r="T66" s="222" t="e">
        <f>#REF!+#REF!+#REF!+#REF!+#REF!+#REF!+#REF!+#REF!+#REF!+#REF!+#REF!+#REF!+#REF!</f>
        <v>#REF!</v>
      </c>
      <c r="U66" s="222"/>
      <c r="V66" s="222" t="e">
        <f>#REF!+#REF!+#REF!+#REF!+#REF!+#REF!+#REF!+#REF!+#REF!+#REF!+#REF!+#REF!+#REF!</f>
        <v>#REF!</v>
      </c>
      <c r="W66" s="222" t="e">
        <f>#REF!+#REF!+#REF!+#REF!+#REF!+#REF!+#REF!+#REF!+#REF!+#REF!+#REF!+#REF!+#REF!</f>
        <v>#REF!</v>
      </c>
      <c r="X66" s="222" t="e">
        <f>#REF!+#REF!+#REF!+#REF!+#REF!+#REF!+#REF!+#REF!+#REF!+#REF!+#REF!+#REF!+#REF!</f>
        <v>#REF!</v>
      </c>
      <c r="Y66" s="222" t="e">
        <f>#REF!+#REF!+#REF!+#REF!+#REF!+#REF!+#REF!+#REF!+#REF!+#REF!+#REF!+#REF!+#REF!</f>
        <v>#REF!</v>
      </c>
      <c r="Z66" s="222"/>
      <c r="AA66" s="222"/>
      <c r="AB66" s="223" t="e">
        <f>#REF!+#REF!+#REF!+#REF!+#REF!+#REF!+#REF!+#REF!+#REF!+#REF!+#REF!+#REF!+#REF!</f>
        <v>#REF!</v>
      </c>
      <c r="AC66" s="308" t="e">
        <f>#REF!+#REF!+#REF!+#REF!+#REF!+#REF!+#REF!+#REF!+#REF!+#REF!+#REF!+#REF!+#REF!</f>
        <v>#REF!</v>
      </c>
      <c r="AD66" s="222"/>
      <c r="AE66" s="222" t="e">
        <f>#REF!+#REF!+#REF!+#REF!+#REF!+#REF!+#REF!+#REF!+#REF!+#REF!+#REF!+#REF!+#REF!</f>
        <v>#REF!</v>
      </c>
      <c r="AF66" s="222" t="e">
        <f>#REF!+#REF!+#REF!+#REF!+#REF!+#REF!+#REF!+#REF!+#REF!+#REF!+#REF!+#REF!+#REF!</f>
        <v>#REF!</v>
      </c>
      <c r="AG66" s="241" t="e">
        <f>#REF!+#REF!+#REF!+#REF!+#REF!+#REF!+#REF!+#REF!+#REF!+#REF!+#REF!+#REF!+#REF!</f>
        <v>#REF!</v>
      </c>
    </row>
    <row r="67" spans="1:34" hidden="1" x14ac:dyDescent="0.3">
      <c r="A67" s="221" t="s">
        <v>69</v>
      </c>
      <c r="B67" s="378"/>
      <c r="C67" s="222" t="e">
        <f>#REF!+#REF!+#REF!+#REF!+#REF!+#REF!+#REF!+#REF!+#REF!+#REF!+#REF!+#REF!+#REF!</f>
        <v>#REF!</v>
      </c>
      <c r="D67" s="222" t="e">
        <f>#REF!+#REF!+#REF!+#REF!+#REF!+#REF!+#REF!+#REF!+#REF!+#REF!+#REF!+#REF!+#REF!</f>
        <v>#REF!</v>
      </c>
      <c r="E67" s="222" t="e">
        <f>#REF!+#REF!+#REF!+#REF!+#REF!+#REF!+#REF!+#REF!+#REF!+#REF!+#REF!+#REF!+#REF!</f>
        <v>#REF!</v>
      </c>
      <c r="F67" s="222" t="e">
        <f>#REF!+#REF!+#REF!+#REF!+#REF!+#REF!+#REF!+#REF!+#REF!+#REF!+#REF!+#REF!+#REF!</f>
        <v>#REF!</v>
      </c>
      <c r="G67" s="517" t="e">
        <f>#REF!+#REF!+#REF!+#REF!+#REF!+#REF!+#REF!+#REF!+#REF!+#REF!+#REF!+#REF!+#REF!</f>
        <v>#REF!</v>
      </c>
      <c r="H67" s="222" t="e">
        <f>#REF!+#REF!+#REF!+#REF!+#REF!+#REF!+#REF!+#REF!+#REF!+#REF!+#REF!+#REF!+#REF!</f>
        <v>#REF!</v>
      </c>
      <c r="I67" s="222" t="e">
        <f>#REF!+#REF!+#REF!+#REF!+#REF!+#REF!+#REF!+#REF!+#REF!+#REF!+#REF!+#REF!+#REF!</f>
        <v>#REF!</v>
      </c>
      <c r="J67" s="222" t="e">
        <f>#REF!+#REF!+#REF!+#REF!+#REF!+#REF!+#REF!+#REF!+#REF!+#REF!+#REF!+#REF!+#REF!</f>
        <v>#REF!</v>
      </c>
      <c r="K67" s="222" t="e">
        <f>#REF!+#REF!+#REF!+#REF!+#REF!+#REF!+#REF!+#REF!+#REF!+#REF!+#REF!+#REF!+#REF!</f>
        <v>#REF!</v>
      </c>
      <c r="L67" s="222" t="e">
        <f>#REF!+#REF!+#REF!+#REF!+#REF!+#REF!+#REF!+#REF!+#REF!+#REF!+#REF!+#REF!+#REF!</f>
        <v>#REF!</v>
      </c>
      <c r="M67" s="222" t="e">
        <f>#REF!+#REF!+#REF!+#REF!+#REF!+#REF!+#REF!+#REF!+#REF!+#REF!+#REF!+#REF!+#REF!</f>
        <v>#REF!</v>
      </c>
      <c r="N67" s="222" t="e">
        <f>#REF!+#REF!+#REF!+#REF!+#REF!+#REF!+#REF!+#REF!+#REF!+#REF!+#REF!+#REF!+#REF!</f>
        <v>#REF!</v>
      </c>
      <c r="O67" s="222"/>
      <c r="P67" s="222"/>
      <c r="Q67" s="222"/>
      <c r="R67" s="222" t="e">
        <f>#REF!+#REF!+#REF!+#REF!+#REF!+#REF!+#REF!+#REF!+#REF!+#REF!+#REF!+#REF!+#REF!</f>
        <v>#REF!</v>
      </c>
      <c r="S67" s="222"/>
      <c r="T67" s="222" t="e">
        <f>#REF!+#REF!+#REF!+#REF!+#REF!+#REF!+#REF!+#REF!+#REF!+#REF!+#REF!+#REF!+#REF!</f>
        <v>#REF!</v>
      </c>
      <c r="U67" s="222"/>
      <c r="V67" s="222" t="e">
        <f>#REF!+#REF!+#REF!+#REF!+#REF!+#REF!+#REF!+#REF!+#REF!+#REF!+#REF!+#REF!+#REF!</f>
        <v>#REF!</v>
      </c>
      <c r="W67" s="222" t="e">
        <f>#REF!+#REF!+#REF!+#REF!+#REF!+#REF!+#REF!+#REF!+#REF!+#REF!+#REF!+#REF!+#REF!</f>
        <v>#REF!</v>
      </c>
      <c r="X67" s="222" t="e">
        <f>#REF!+#REF!+#REF!+#REF!+#REF!+#REF!+#REF!+#REF!+#REF!+#REF!+#REF!+#REF!+#REF!</f>
        <v>#REF!</v>
      </c>
      <c r="Y67" s="222" t="e">
        <f>#REF!+#REF!+#REF!+#REF!+#REF!+#REF!+#REF!+#REF!+#REF!+#REF!+#REF!+#REF!+#REF!</f>
        <v>#REF!</v>
      </c>
      <c r="Z67" s="222"/>
      <c r="AA67" s="222"/>
      <c r="AB67" s="223" t="e">
        <f>#REF!+#REF!+#REF!+#REF!+#REF!+#REF!+#REF!+#REF!+#REF!+#REF!+#REF!+#REF!+#REF!</f>
        <v>#REF!</v>
      </c>
      <c r="AC67" s="308" t="e">
        <f>#REF!+#REF!+#REF!+#REF!+#REF!+#REF!+#REF!+#REF!+#REF!+#REF!+#REF!+#REF!+#REF!</f>
        <v>#REF!</v>
      </c>
      <c r="AD67" s="222"/>
      <c r="AE67" s="222" t="e">
        <f>#REF!+#REF!+#REF!+#REF!+#REF!+#REF!+#REF!+#REF!+#REF!+#REF!+#REF!+#REF!+#REF!</f>
        <v>#REF!</v>
      </c>
      <c r="AF67" s="222" t="e">
        <f>#REF!+#REF!+#REF!+#REF!+#REF!+#REF!+#REF!+#REF!+#REF!+#REF!+#REF!+#REF!+#REF!</f>
        <v>#REF!</v>
      </c>
      <c r="AG67" s="241" t="e">
        <f>#REF!+#REF!+#REF!+#REF!+#REF!+#REF!+#REF!+#REF!+#REF!+#REF!+#REF!+#REF!+#REF!</f>
        <v>#REF!</v>
      </c>
    </row>
    <row r="68" spans="1:34" hidden="1" x14ac:dyDescent="0.3">
      <c r="A68" s="221" t="s">
        <v>70</v>
      </c>
      <c r="B68" s="378"/>
      <c r="C68" s="222" t="e">
        <f>#REF!+#REF!+#REF!+#REF!+#REF!+#REF!+#REF!+#REF!+#REF!+#REF!+#REF!+#REF!+#REF!</f>
        <v>#REF!</v>
      </c>
      <c r="D68" s="222" t="e">
        <f>#REF!+#REF!+#REF!+#REF!+#REF!+#REF!+#REF!+#REF!+#REF!+#REF!+#REF!+#REF!+#REF!</f>
        <v>#REF!</v>
      </c>
      <c r="E68" s="222" t="e">
        <f>#REF!+#REF!+#REF!+#REF!+#REF!+#REF!+#REF!+#REF!+#REF!+#REF!+#REF!+#REF!+#REF!</f>
        <v>#REF!</v>
      </c>
      <c r="F68" s="222" t="e">
        <f>#REF!+#REF!+#REF!+#REF!+#REF!+#REF!+#REF!+#REF!+#REF!+#REF!+#REF!+#REF!+#REF!</f>
        <v>#REF!</v>
      </c>
      <c r="G68" s="517" t="e">
        <f>#REF!+#REF!+#REF!+#REF!+#REF!+#REF!+#REF!+#REF!+#REF!+#REF!+#REF!+#REF!+#REF!</f>
        <v>#REF!</v>
      </c>
      <c r="H68" s="222" t="e">
        <f>#REF!+#REF!+#REF!+#REF!+#REF!+#REF!+#REF!+#REF!+#REF!+#REF!+#REF!+#REF!+#REF!</f>
        <v>#REF!</v>
      </c>
      <c r="I68" s="222" t="e">
        <f>#REF!+#REF!+#REF!+#REF!+#REF!+#REF!+#REF!+#REF!+#REF!+#REF!+#REF!+#REF!+#REF!</f>
        <v>#REF!</v>
      </c>
      <c r="J68" s="222" t="e">
        <f>#REF!+#REF!+#REF!+#REF!+#REF!+#REF!+#REF!+#REF!+#REF!+#REF!+#REF!+#REF!+#REF!</f>
        <v>#REF!</v>
      </c>
      <c r="K68" s="222" t="e">
        <f>#REF!+#REF!+#REF!+#REF!+#REF!+#REF!+#REF!+#REF!+#REF!+#REF!+#REF!+#REF!+#REF!</f>
        <v>#REF!</v>
      </c>
      <c r="L68" s="222" t="e">
        <f>#REF!+#REF!+#REF!+#REF!+#REF!+#REF!+#REF!+#REF!+#REF!+#REF!+#REF!+#REF!+#REF!</f>
        <v>#REF!</v>
      </c>
      <c r="M68" s="222" t="e">
        <f>#REF!+#REF!+#REF!+#REF!+#REF!+#REF!+#REF!+#REF!+#REF!+#REF!+#REF!+#REF!+#REF!</f>
        <v>#REF!</v>
      </c>
      <c r="N68" s="222" t="e">
        <f>#REF!+#REF!+#REF!+#REF!+#REF!+#REF!+#REF!+#REF!+#REF!+#REF!+#REF!+#REF!+#REF!</f>
        <v>#REF!</v>
      </c>
      <c r="O68" s="222"/>
      <c r="P68" s="222"/>
      <c r="Q68" s="222"/>
      <c r="R68" s="222" t="e">
        <f>#REF!+#REF!+#REF!+#REF!+#REF!+#REF!+#REF!+#REF!+#REF!+#REF!+#REF!+#REF!+#REF!</f>
        <v>#REF!</v>
      </c>
      <c r="S68" s="222"/>
      <c r="T68" s="222" t="e">
        <f>#REF!+#REF!+#REF!+#REF!+#REF!+#REF!+#REF!+#REF!+#REF!+#REF!+#REF!+#REF!+#REF!</f>
        <v>#REF!</v>
      </c>
      <c r="U68" s="222"/>
      <c r="V68" s="222" t="e">
        <f>#REF!+#REF!+#REF!+#REF!+#REF!+#REF!+#REF!+#REF!+#REF!+#REF!+#REF!+#REF!+#REF!</f>
        <v>#REF!</v>
      </c>
      <c r="W68" s="222" t="e">
        <f>#REF!+#REF!+#REF!+#REF!+#REF!+#REF!+#REF!+#REF!+#REF!+#REF!+#REF!+#REF!+#REF!</f>
        <v>#REF!</v>
      </c>
      <c r="X68" s="222" t="e">
        <f>#REF!+#REF!+#REF!+#REF!+#REF!+#REF!+#REF!+#REF!+#REF!+#REF!+#REF!+#REF!+#REF!</f>
        <v>#REF!</v>
      </c>
      <c r="Y68" s="222" t="e">
        <f>#REF!+#REF!+#REF!+#REF!+#REF!+#REF!+#REF!+#REF!+#REF!+#REF!+#REF!+#REF!+#REF!</f>
        <v>#REF!</v>
      </c>
      <c r="Z68" s="222"/>
      <c r="AA68" s="222"/>
      <c r="AB68" s="223" t="e">
        <f>#REF!+#REF!+#REF!+#REF!+#REF!+#REF!+#REF!+#REF!+#REF!+#REF!+#REF!+#REF!+#REF!</f>
        <v>#REF!</v>
      </c>
      <c r="AC68" s="308" t="e">
        <f>#REF!+#REF!+#REF!+#REF!+#REF!+#REF!+#REF!+#REF!+#REF!+#REF!+#REF!+#REF!+#REF!</f>
        <v>#REF!</v>
      </c>
      <c r="AD68" s="222"/>
      <c r="AE68" s="222" t="e">
        <f>#REF!+#REF!+#REF!+#REF!+#REF!+#REF!+#REF!+#REF!+#REF!+#REF!+#REF!+#REF!+#REF!</f>
        <v>#REF!</v>
      </c>
      <c r="AF68" s="222" t="e">
        <f>#REF!+#REF!+#REF!+#REF!+#REF!+#REF!+#REF!+#REF!+#REF!+#REF!+#REF!+#REF!+#REF!</f>
        <v>#REF!</v>
      </c>
      <c r="AG68" s="241" t="e">
        <f>#REF!+#REF!+#REF!+#REF!+#REF!+#REF!+#REF!+#REF!+#REF!+#REF!+#REF!+#REF!+#REF!</f>
        <v>#REF!</v>
      </c>
    </row>
    <row r="69" spans="1:34" hidden="1" x14ac:dyDescent="0.3">
      <c r="A69" s="221" t="s">
        <v>71</v>
      </c>
      <c r="B69" s="378"/>
      <c r="C69" s="222" t="e">
        <f>#REF!+#REF!+#REF!+#REF!+#REF!+#REF!+#REF!+#REF!+#REF!+#REF!+#REF!+#REF!+#REF!</f>
        <v>#REF!</v>
      </c>
      <c r="D69" s="222" t="e">
        <f>#REF!+#REF!+#REF!+#REF!+#REF!+#REF!+#REF!+#REF!+#REF!+#REF!+#REF!+#REF!+#REF!</f>
        <v>#REF!</v>
      </c>
      <c r="E69" s="222" t="e">
        <f>#REF!+#REF!+#REF!+#REF!+#REF!+#REF!+#REF!+#REF!+#REF!+#REF!+#REF!+#REF!+#REF!</f>
        <v>#REF!</v>
      </c>
      <c r="F69" s="222" t="e">
        <f>#REF!+#REF!+#REF!+#REF!+#REF!+#REF!+#REF!+#REF!+#REF!+#REF!+#REF!+#REF!+#REF!</f>
        <v>#REF!</v>
      </c>
      <c r="G69" s="517" t="e">
        <f>#REF!+#REF!+#REF!+#REF!+#REF!+#REF!+#REF!+#REF!+#REF!+#REF!+#REF!+#REF!+#REF!</f>
        <v>#REF!</v>
      </c>
      <c r="H69" s="222" t="e">
        <f>#REF!+#REF!+#REF!+#REF!+#REF!+#REF!+#REF!+#REF!+#REF!+#REF!+#REF!+#REF!+#REF!</f>
        <v>#REF!</v>
      </c>
      <c r="I69" s="222" t="e">
        <f>#REF!+#REF!+#REF!+#REF!+#REF!+#REF!+#REF!+#REF!+#REF!+#REF!+#REF!+#REF!+#REF!</f>
        <v>#REF!</v>
      </c>
      <c r="J69" s="222" t="e">
        <f>#REF!+#REF!+#REF!+#REF!+#REF!+#REF!+#REF!+#REF!+#REF!+#REF!+#REF!+#REF!+#REF!</f>
        <v>#REF!</v>
      </c>
      <c r="K69" s="222" t="e">
        <f>#REF!+#REF!+#REF!+#REF!+#REF!+#REF!+#REF!+#REF!+#REF!+#REF!+#REF!+#REF!+#REF!</f>
        <v>#REF!</v>
      </c>
      <c r="L69" s="222" t="e">
        <f>#REF!+#REF!+#REF!+#REF!+#REF!+#REF!+#REF!+#REF!+#REF!+#REF!+#REF!+#REF!+#REF!</f>
        <v>#REF!</v>
      </c>
      <c r="M69" s="222" t="e">
        <f>#REF!+#REF!+#REF!+#REF!+#REF!+#REF!+#REF!+#REF!+#REF!+#REF!+#REF!+#REF!+#REF!</f>
        <v>#REF!</v>
      </c>
      <c r="N69" s="222" t="e">
        <f>#REF!+#REF!+#REF!+#REF!+#REF!+#REF!+#REF!+#REF!+#REF!+#REF!+#REF!+#REF!+#REF!</f>
        <v>#REF!</v>
      </c>
      <c r="O69" s="222"/>
      <c r="P69" s="222"/>
      <c r="Q69" s="222"/>
      <c r="R69" s="222" t="e">
        <f>#REF!+#REF!+#REF!+#REF!+#REF!+#REF!+#REF!+#REF!+#REF!+#REF!+#REF!+#REF!+#REF!</f>
        <v>#REF!</v>
      </c>
      <c r="S69" s="222"/>
      <c r="T69" s="222" t="e">
        <f>#REF!+#REF!+#REF!+#REF!+#REF!+#REF!+#REF!+#REF!+#REF!+#REF!+#REF!+#REF!+#REF!</f>
        <v>#REF!</v>
      </c>
      <c r="U69" s="222"/>
      <c r="V69" s="222" t="e">
        <f>#REF!+#REF!+#REF!+#REF!+#REF!+#REF!+#REF!+#REF!+#REF!+#REF!+#REF!+#REF!+#REF!</f>
        <v>#REF!</v>
      </c>
      <c r="W69" s="222" t="e">
        <f>#REF!+#REF!+#REF!+#REF!+#REF!+#REF!+#REF!+#REF!+#REF!+#REF!+#REF!+#REF!+#REF!</f>
        <v>#REF!</v>
      </c>
      <c r="X69" s="222" t="e">
        <f>#REF!+#REF!+#REF!+#REF!+#REF!+#REF!+#REF!+#REF!+#REF!+#REF!+#REF!+#REF!+#REF!</f>
        <v>#REF!</v>
      </c>
      <c r="Y69" s="222" t="e">
        <f>#REF!+#REF!+#REF!+#REF!+#REF!+#REF!+#REF!+#REF!+#REF!+#REF!+#REF!+#REF!+#REF!</f>
        <v>#REF!</v>
      </c>
      <c r="Z69" s="222"/>
      <c r="AA69" s="222"/>
      <c r="AB69" s="223" t="e">
        <f>#REF!+#REF!+#REF!+#REF!+#REF!+#REF!+#REF!+#REF!+#REF!+#REF!+#REF!+#REF!+#REF!</f>
        <v>#REF!</v>
      </c>
      <c r="AC69" s="308" t="e">
        <f>#REF!+#REF!+#REF!+#REF!+#REF!+#REF!+#REF!+#REF!+#REF!+#REF!+#REF!+#REF!+#REF!</f>
        <v>#REF!</v>
      </c>
      <c r="AD69" s="222"/>
      <c r="AE69" s="222" t="e">
        <f>#REF!+#REF!+#REF!+#REF!+#REF!+#REF!+#REF!+#REF!+#REF!+#REF!+#REF!+#REF!+#REF!</f>
        <v>#REF!</v>
      </c>
      <c r="AF69" s="222" t="e">
        <f>#REF!+#REF!+#REF!+#REF!+#REF!+#REF!+#REF!+#REF!+#REF!+#REF!+#REF!+#REF!+#REF!</f>
        <v>#REF!</v>
      </c>
      <c r="AG69" s="241" t="e">
        <f>#REF!+#REF!+#REF!+#REF!+#REF!+#REF!+#REF!+#REF!+#REF!+#REF!+#REF!+#REF!+#REF!</f>
        <v>#REF!</v>
      </c>
    </row>
    <row r="70" spans="1:34" hidden="1" x14ac:dyDescent="0.3">
      <c r="A70" s="221" t="s">
        <v>72</v>
      </c>
      <c r="B70" s="378"/>
      <c r="C70" s="222" t="e">
        <f>#REF!+#REF!+#REF!+#REF!+#REF!+#REF!+#REF!+#REF!+#REF!+#REF!+#REF!+#REF!+#REF!</f>
        <v>#REF!</v>
      </c>
      <c r="D70" s="222" t="e">
        <f>#REF!+#REF!+#REF!+#REF!+#REF!+#REF!+#REF!+#REF!+#REF!+#REF!+#REF!+#REF!+#REF!</f>
        <v>#REF!</v>
      </c>
      <c r="E70" s="222" t="e">
        <f>#REF!+#REF!+#REF!+#REF!+#REF!+#REF!+#REF!+#REF!+#REF!+#REF!+#REF!+#REF!+#REF!</f>
        <v>#REF!</v>
      </c>
      <c r="F70" s="222" t="e">
        <f>#REF!+#REF!+#REF!+#REF!+#REF!+#REF!+#REF!+#REF!+#REF!+#REF!+#REF!+#REF!+#REF!</f>
        <v>#REF!</v>
      </c>
      <c r="G70" s="517" t="e">
        <f>#REF!+#REF!+#REF!+#REF!+#REF!+#REF!+#REF!+#REF!+#REF!+#REF!+#REF!+#REF!+#REF!</f>
        <v>#REF!</v>
      </c>
      <c r="H70" s="222" t="e">
        <f>#REF!+#REF!+#REF!+#REF!+#REF!+#REF!+#REF!+#REF!+#REF!+#REF!+#REF!+#REF!+#REF!</f>
        <v>#REF!</v>
      </c>
      <c r="I70" s="222" t="e">
        <f>#REF!+#REF!+#REF!+#REF!+#REF!+#REF!+#REF!+#REF!+#REF!+#REF!+#REF!+#REF!+#REF!</f>
        <v>#REF!</v>
      </c>
      <c r="J70" s="222" t="e">
        <f>#REF!+#REF!+#REF!+#REF!+#REF!+#REF!+#REF!+#REF!+#REF!+#REF!+#REF!+#REF!+#REF!</f>
        <v>#REF!</v>
      </c>
      <c r="K70" s="222" t="e">
        <f>#REF!+#REF!+#REF!+#REF!+#REF!+#REF!+#REF!+#REF!+#REF!+#REF!+#REF!+#REF!+#REF!</f>
        <v>#REF!</v>
      </c>
      <c r="L70" s="222" t="e">
        <f>#REF!+#REF!+#REF!+#REF!+#REF!+#REF!+#REF!+#REF!+#REF!+#REF!+#REF!+#REF!+#REF!</f>
        <v>#REF!</v>
      </c>
      <c r="M70" s="222" t="e">
        <f>#REF!+#REF!+#REF!+#REF!+#REF!+#REF!+#REF!+#REF!+#REF!+#REF!+#REF!+#REF!+#REF!</f>
        <v>#REF!</v>
      </c>
      <c r="N70" s="222" t="e">
        <f>#REF!+#REF!+#REF!+#REF!+#REF!+#REF!+#REF!+#REF!+#REF!+#REF!+#REF!+#REF!+#REF!</f>
        <v>#REF!</v>
      </c>
      <c r="O70" s="222"/>
      <c r="P70" s="222"/>
      <c r="Q70" s="222"/>
      <c r="R70" s="222" t="e">
        <f>#REF!+#REF!+#REF!+#REF!+#REF!+#REF!+#REF!+#REF!+#REF!+#REF!+#REF!+#REF!+#REF!</f>
        <v>#REF!</v>
      </c>
      <c r="S70" s="222"/>
      <c r="T70" s="222" t="e">
        <f>#REF!+#REF!+#REF!+#REF!+#REF!+#REF!+#REF!+#REF!+#REF!+#REF!+#REF!+#REF!+#REF!</f>
        <v>#REF!</v>
      </c>
      <c r="U70" s="222"/>
      <c r="V70" s="222" t="e">
        <f>#REF!+#REF!+#REF!+#REF!+#REF!+#REF!+#REF!+#REF!+#REF!+#REF!+#REF!+#REF!+#REF!</f>
        <v>#REF!</v>
      </c>
      <c r="W70" s="222" t="e">
        <f>#REF!+#REF!+#REF!+#REF!+#REF!+#REF!+#REF!+#REF!+#REF!+#REF!+#REF!+#REF!+#REF!</f>
        <v>#REF!</v>
      </c>
      <c r="X70" s="222" t="e">
        <f>#REF!+#REF!+#REF!+#REF!+#REF!+#REF!+#REF!+#REF!+#REF!+#REF!+#REF!+#REF!+#REF!</f>
        <v>#REF!</v>
      </c>
      <c r="Y70" s="222" t="e">
        <f>#REF!+#REF!+#REF!+#REF!+#REF!+#REF!+#REF!+#REF!+#REF!+#REF!+#REF!+#REF!+#REF!</f>
        <v>#REF!</v>
      </c>
      <c r="Z70" s="222"/>
      <c r="AA70" s="222"/>
      <c r="AB70" s="223" t="e">
        <f>#REF!+#REF!+#REF!+#REF!+#REF!+#REF!+#REF!+#REF!+#REF!+#REF!+#REF!+#REF!+#REF!</f>
        <v>#REF!</v>
      </c>
      <c r="AC70" s="308" t="e">
        <f>#REF!+#REF!+#REF!+#REF!+#REF!+#REF!+#REF!+#REF!+#REF!+#REF!+#REF!+#REF!+#REF!</f>
        <v>#REF!</v>
      </c>
      <c r="AD70" s="222"/>
      <c r="AE70" s="222" t="e">
        <f>#REF!+#REF!+#REF!+#REF!+#REF!+#REF!+#REF!+#REF!+#REF!+#REF!+#REF!+#REF!+#REF!</f>
        <v>#REF!</v>
      </c>
      <c r="AF70" s="222" t="e">
        <f>#REF!+#REF!+#REF!+#REF!+#REF!+#REF!+#REF!+#REF!+#REF!+#REF!+#REF!+#REF!+#REF!</f>
        <v>#REF!</v>
      </c>
      <c r="AG70" s="241" t="e">
        <f>#REF!+#REF!+#REF!+#REF!+#REF!+#REF!+#REF!+#REF!+#REF!+#REF!+#REF!+#REF!+#REF!</f>
        <v>#REF!</v>
      </c>
    </row>
    <row r="71" spans="1:34" hidden="1" x14ac:dyDescent="0.3">
      <c r="A71" s="221" t="s">
        <v>73</v>
      </c>
      <c r="B71" s="378"/>
      <c r="C71" s="222" t="e">
        <f>#REF!+#REF!+#REF!+#REF!+#REF!+#REF!+#REF!+#REF!+#REF!+#REF!+#REF!+#REF!+#REF!</f>
        <v>#REF!</v>
      </c>
      <c r="D71" s="222" t="e">
        <f>#REF!+#REF!+#REF!+#REF!+#REF!+#REF!+#REF!+#REF!+#REF!+#REF!+#REF!+#REF!+#REF!</f>
        <v>#REF!</v>
      </c>
      <c r="E71" s="222" t="e">
        <f>#REF!+#REF!+#REF!+#REF!+#REF!+#REF!+#REF!+#REF!+#REF!+#REF!+#REF!+#REF!+#REF!</f>
        <v>#REF!</v>
      </c>
      <c r="F71" s="222" t="e">
        <f>#REF!+#REF!+#REF!+#REF!+#REF!+#REF!+#REF!+#REF!+#REF!+#REF!+#REF!+#REF!+#REF!</f>
        <v>#REF!</v>
      </c>
      <c r="G71" s="517" t="e">
        <f>#REF!+#REF!+#REF!+#REF!+#REF!+#REF!+#REF!+#REF!+#REF!+#REF!+#REF!+#REF!+#REF!</f>
        <v>#REF!</v>
      </c>
      <c r="H71" s="222" t="e">
        <f>#REF!+#REF!+#REF!+#REF!+#REF!+#REF!+#REF!+#REF!+#REF!+#REF!+#REF!+#REF!+#REF!</f>
        <v>#REF!</v>
      </c>
      <c r="I71" s="222" t="e">
        <f>#REF!+#REF!+#REF!+#REF!+#REF!+#REF!+#REF!+#REF!+#REF!+#REF!+#REF!+#REF!+#REF!</f>
        <v>#REF!</v>
      </c>
      <c r="J71" s="222" t="e">
        <f>#REF!+#REF!+#REF!+#REF!+#REF!+#REF!+#REF!+#REF!+#REF!+#REF!+#REF!+#REF!+#REF!</f>
        <v>#REF!</v>
      </c>
      <c r="K71" s="222" t="e">
        <f>#REF!+#REF!+#REF!+#REF!+#REF!+#REF!+#REF!+#REF!+#REF!+#REF!+#REF!+#REF!+#REF!</f>
        <v>#REF!</v>
      </c>
      <c r="L71" s="222" t="e">
        <f>#REF!+#REF!+#REF!+#REF!+#REF!+#REF!+#REF!+#REF!+#REF!+#REF!+#REF!+#REF!+#REF!</f>
        <v>#REF!</v>
      </c>
      <c r="M71" s="222" t="e">
        <f>#REF!+#REF!+#REF!+#REF!+#REF!+#REF!+#REF!+#REF!+#REF!+#REF!+#REF!+#REF!+#REF!</f>
        <v>#REF!</v>
      </c>
      <c r="N71" s="222" t="e">
        <f>#REF!+#REF!+#REF!+#REF!+#REF!+#REF!+#REF!+#REF!+#REF!+#REF!+#REF!+#REF!+#REF!</f>
        <v>#REF!</v>
      </c>
      <c r="O71" s="222"/>
      <c r="P71" s="222"/>
      <c r="Q71" s="222"/>
      <c r="R71" s="222" t="e">
        <f>#REF!+#REF!+#REF!+#REF!+#REF!+#REF!+#REF!+#REF!+#REF!+#REF!+#REF!+#REF!+#REF!</f>
        <v>#REF!</v>
      </c>
      <c r="S71" s="222"/>
      <c r="T71" s="222" t="e">
        <f>#REF!+#REF!+#REF!+#REF!+#REF!+#REF!+#REF!+#REF!+#REF!+#REF!+#REF!+#REF!+#REF!</f>
        <v>#REF!</v>
      </c>
      <c r="U71" s="222"/>
      <c r="V71" s="222" t="e">
        <f>#REF!+#REF!+#REF!+#REF!+#REF!+#REF!+#REF!+#REF!+#REF!+#REF!+#REF!+#REF!+#REF!</f>
        <v>#REF!</v>
      </c>
      <c r="W71" s="222" t="e">
        <f>#REF!+#REF!+#REF!+#REF!+#REF!+#REF!+#REF!+#REF!+#REF!+#REF!+#REF!+#REF!+#REF!</f>
        <v>#REF!</v>
      </c>
      <c r="X71" s="222" t="e">
        <f>#REF!+#REF!+#REF!+#REF!+#REF!+#REF!+#REF!+#REF!+#REF!+#REF!+#REF!+#REF!+#REF!</f>
        <v>#REF!</v>
      </c>
      <c r="Y71" s="222" t="e">
        <f>#REF!+#REF!+#REF!+#REF!+#REF!+#REF!+#REF!+#REF!+#REF!+#REF!+#REF!+#REF!+#REF!</f>
        <v>#REF!</v>
      </c>
      <c r="Z71" s="222"/>
      <c r="AA71" s="222"/>
      <c r="AB71" s="223" t="e">
        <f>#REF!+#REF!+#REF!+#REF!+#REF!+#REF!+#REF!+#REF!+#REF!+#REF!+#REF!+#REF!+#REF!</f>
        <v>#REF!</v>
      </c>
      <c r="AC71" s="308" t="e">
        <f>#REF!+#REF!+#REF!+#REF!+#REF!+#REF!+#REF!+#REF!+#REF!+#REF!+#REF!+#REF!+#REF!</f>
        <v>#REF!</v>
      </c>
      <c r="AD71" s="222"/>
      <c r="AE71" s="222" t="e">
        <f>#REF!+#REF!+#REF!+#REF!+#REF!+#REF!+#REF!+#REF!+#REF!+#REF!+#REF!+#REF!+#REF!</f>
        <v>#REF!</v>
      </c>
      <c r="AF71" s="222" t="e">
        <f>#REF!+#REF!+#REF!+#REF!+#REF!+#REF!+#REF!+#REF!+#REF!+#REF!+#REF!+#REF!+#REF!</f>
        <v>#REF!</v>
      </c>
      <c r="AG71" s="241" t="e">
        <f>#REF!+#REF!+#REF!+#REF!+#REF!+#REF!+#REF!+#REF!+#REF!+#REF!+#REF!+#REF!+#REF!</f>
        <v>#REF!</v>
      </c>
    </row>
    <row r="72" spans="1:34" ht="21" hidden="1" thickBot="1" x14ac:dyDescent="0.35">
      <c r="A72" s="226" t="s">
        <v>74</v>
      </c>
      <c r="B72" s="380"/>
      <c r="C72" s="242" t="e">
        <f>#REF!+#REF!+#REF!+#REF!+#REF!+#REF!+#REF!+#REF!+#REF!+#REF!+#REF!+#REF!+#REF!</f>
        <v>#REF!</v>
      </c>
      <c r="D72" s="242" t="e">
        <f>#REF!+#REF!+#REF!+#REF!+#REF!+#REF!+#REF!+#REF!+#REF!+#REF!+#REF!+#REF!+#REF!</f>
        <v>#REF!</v>
      </c>
      <c r="E72" s="242" t="e">
        <f>#REF!+#REF!+#REF!+#REF!+#REF!+#REF!+#REF!+#REF!+#REF!+#REF!+#REF!+#REF!+#REF!</f>
        <v>#REF!</v>
      </c>
      <c r="F72" s="242" t="e">
        <f>#REF!+#REF!+#REF!+#REF!+#REF!+#REF!+#REF!+#REF!+#REF!+#REF!+#REF!+#REF!+#REF!</f>
        <v>#REF!</v>
      </c>
      <c r="G72" s="521" t="e">
        <f>#REF!+#REF!+#REF!+#REF!+#REF!+#REF!+#REF!+#REF!+#REF!+#REF!+#REF!+#REF!+#REF!</f>
        <v>#REF!</v>
      </c>
      <c r="H72" s="242" t="e">
        <f>#REF!+#REF!+#REF!+#REF!+#REF!+#REF!+#REF!+#REF!+#REF!+#REF!+#REF!+#REF!+#REF!</f>
        <v>#REF!</v>
      </c>
      <c r="I72" s="242" t="e">
        <f>#REF!+#REF!+#REF!+#REF!+#REF!+#REF!+#REF!+#REF!+#REF!+#REF!+#REF!+#REF!+#REF!</f>
        <v>#REF!</v>
      </c>
      <c r="J72" s="242" t="e">
        <f>#REF!+#REF!+#REF!+#REF!+#REF!+#REF!+#REF!+#REF!+#REF!+#REF!+#REF!+#REF!+#REF!</f>
        <v>#REF!</v>
      </c>
      <c r="K72" s="242" t="e">
        <f>#REF!+#REF!+#REF!+#REF!+#REF!+#REF!+#REF!+#REF!+#REF!+#REF!+#REF!+#REF!+#REF!</f>
        <v>#REF!</v>
      </c>
      <c r="L72" s="242" t="e">
        <f>#REF!+#REF!+#REF!+#REF!+#REF!+#REF!+#REF!+#REF!+#REF!+#REF!+#REF!+#REF!+#REF!</f>
        <v>#REF!</v>
      </c>
      <c r="M72" s="242" t="e">
        <f>#REF!+#REF!+#REF!+#REF!+#REF!+#REF!+#REF!+#REF!+#REF!+#REF!+#REF!+#REF!+#REF!</f>
        <v>#REF!</v>
      </c>
      <c r="N72" s="242" t="e">
        <f>#REF!+#REF!+#REF!+#REF!+#REF!+#REF!+#REF!+#REF!+#REF!+#REF!+#REF!+#REF!+#REF!</f>
        <v>#REF!</v>
      </c>
      <c r="O72" s="242"/>
      <c r="P72" s="242"/>
      <c r="Q72" s="242"/>
      <c r="R72" s="242" t="e">
        <f>#REF!+#REF!+#REF!+#REF!+#REF!+#REF!+#REF!+#REF!+#REF!+#REF!+#REF!+#REF!+#REF!</f>
        <v>#REF!</v>
      </c>
      <c r="S72" s="242"/>
      <c r="T72" s="242" t="e">
        <f>#REF!+#REF!+#REF!+#REF!+#REF!+#REF!+#REF!+#REF!+#REF!+#REF!+#REF!+#REF!+#REF!</f>
        <v>#REF!</v>
      </c>
      <c r="U72" s="242"/>
      <c r="V72" s="242" t="e">
        <f>#REF!+#REF!+#REF!+#REF!+#REF!+#REF!+#REF!+#REF!+#REF!+#REF!+#REF!+#REF!+#REF!</f>
        <v>#REF!</v>
      </c>
      <c r="W72" s="242" t="e">
        <f>#REF!+#REF!+#REF!+#REF!+#REF!+#REF!+#REF!+#REF!+#REF!+#REF!+#REF!+#REF!+#REF!</f>
        <v>#REF!</v>
      </c>
      <c r="X72" s="242" t="e">
        <f>#REF!+#REF!+#REF!+#REF!+#REF!+#REF!+#REF!+#REF!+#REF!+#REF!+#REF!+#REF!+#REF!</f>
        <v>#REF!</v>
      </c>
      <c r="Y72" s="242" t="e">
        <f>#REF!+#REF!+#REF!+#REF!+#REF!+#REF!+#REF!+#REF!+#REF!+#REF!+#REF!+#REF!+#REF!</f>
        <v>#REF!</v>
      </c>
      <c r="Z72" s="242"/>
      <c r="AA72" s="242"/>
      <c r="AB72" s="243" t="e">
        <f>#REF!+#REF!+#REF!+#REF!+#REF!+#REF!+#REF!+#REF!+#REF!+#REF!+#REF!+#REF!+#REF!</f>
        <v>#REF!</v>
      </c>
      <c r="AC72" s="312" t="e">
        <f>#REF!+#REF!+#REF!+#REF!+#REF!+#REF!+#REF!+#REF!+#REF!+#REF!+#REF!+#REF!+#REF!</f>
        <v>#REF!</v>
      </c>
      <c r="AD72" s="242"/>
      <c r="AE72" s="227" t="e">
        <f>#REF!+#REF!+#REF!+#REF!+#REF!+#REF!+#REF!+#REF!+#REF!+#REF!+#REF!+#REF!+#REF!</f>
        <v>#REF!</v>
      </c>
      <c r="AF72" s="242" t="e">
        <f>#REF!+#REF!+#REF!+#REF!+#REF!+#REF!+#REF!+#REF!+#REF!+#REF!+#REF!+#REF!+#REF!</f>
        <v>#REF!</v>
      </c>
      <c r="AG72" s="244" t="e">
        <f>#REF!+#REF!+#REF!+#REF!+#REF!+#REF!+#REF!+#REF!+#REF!+#REF!+#REF!+#REF!+#REF!</f>
        <v>#REF!</v>
      </c>
    </row>
    <row r="73" spans="1:34" ht="21" hidden="1" thickBot="1" x14ac:dyDescent="0.35">
      <c r="A73" s="234" t="s">
        <v>75</v>
      </c>
      <c r="B73" s="385"/>
      <c r="C73" s="245" t="e">
        <f>#REF!+#REF!+#REF!+#REF!+#REF!+#REF!+#REF!+#REF!+#REF!+#REF!+#REF!+#REF!+#REF!</f>
        <v>#REF!</v>
      </c>
      <c r="D73" s="230" t="e">
        <f>#REF!+#REF!+#REF!+#REF!+#REF!+#REF!+#REF!+#REF!+#REF!+#REF!+#REF!+#REF!+#REF!</f>
        <v>#REF!</v>
      </c>
      <c r="E73" s="230" t="e">
        <f>#REF!+#REF!+#REF!+#REF!+#REF!+#REF!+#REF!+#REF!+#REF!+#REF!+#REF!+#REF!+#REF!</f>
        <v>#REF!</v>
      </c>
      <c r="F73" s="230" t="e">
        <f>#REF!+#REF!+#REF!+#REF!+#REF!+#REF!+#REF!+#REF!+#REF!+#REF!+#REF!+#REF!+#REF!</f>
        <v>#REF!</v>
      </c>
      <c r="G73" s="519" t="e">
        <f>#REF!+#REF!+#REF!+#REF!+#REF!+#REF!+#REF!+#REF!+#REF!+#REF!+#REF!+#REF!+#REF!</f>
        <v>#REF!</v>
      </c>
      <c r="H73" s="230" t="e">
        <f>#REF!+#REF!+#REF!+#REF!+#REF!+#REF!+#REF!+#REF!+#REF!+#REF!+#REF!+#REF!+#REF!</f>
        <v>#REF!</v>
      </c>
      <c r="I73" s="230" t="e">
        <f>#REF!+#REF!+#REF!+#REF!+#REF!+#REF!+#REF!+#REF!+#REF!+#REF!+#REF!+#REF!+#REF!</f>
        <v>#REF!</v>
      </c>
      <c r="J73" s="230" t="e">
        <f>#REF!+#REF!+#REF!+#REF!+#REF!+#REF!+#REF!+#REF!+#REF!+#REF!+#REF!+#REF!+#REF!</f>
        <v>#REF!</v>
      </c>
      <c r="K73" s="230" t="e">
        <f>#REF!+#REF!+#REF!+#REF!+#REF!+#REF!+#REF!+#REF!+#REF!+#REF!+#REF!+#REF!+#REF!</f>
        <v>#REF!</v>
      </c>
      <c r="L73" s="230" t="e">
        <f>#REF!+#REF!+#REF!+#REF!+#REF!+#REF!+#REF!+#REF!+#REF!+#REF!+#REF!+#REF!+#REF!</f>
        <v>#REF!</v>
      </c>
      <c r="M73" s="230" t="e">
        <f>#REF!+#REF!+#REF!+#REF!+#REF!+#REF!+#REF!+#REF!+#REF!+#REF!+#REF!+#REF!+#REF!</f>
        <v>#REF!</v>
      </c>
      <c r="N73" s="230" t="e">
        <f>#REF!+#REF!+#REF!+#REF!+#REF!+#REF!+#REF!+#REF!+#REF!+#REF!+#REF!+#REF!+#REF!</f>
        <v>#REF!</v>
      </c>
      <c r="O73" s="230"/>
      <c r="P73" s="230"/>
      <c r="Q73" s="230"/>
      <c r="R73" s="230" t="e">
        <f>#REF!+#REF!+#REF!+#REF!+#REF!+#REF!+#REF!+#REF!+#REF!+#REF!+#REF!+#REF!+#REF!</f>
        <v>#REF!</v>
      </c>
      <c r="S73" s="230"/>
      <c r="T73" s="230" t="e">
        <f>#REF!+#REF!+#REF!+#REF!+#REF!+#REF!+#REF!+#REF!+#REF!+#REF!+#REF!+#REF!+#REF!</f>
        <v>#REF!</v>
      </c>
      <c r="U73" s="230"/>
      <c r="V73" s="230" t="e">
        <f>#REF!+#REF!+#REF!+#REF!+#REF!+#REF!+#REF!+#REF!+#REF!+#REF!+#REF!+#REF!+#REF!</f>
        <v>#REF!</v>
      </c>
      <c r="W73" s="230" t="e">
        <f>#REF!+#REF!+#REF!+#REF!+#REF!+#REF!+#REF!+#REF!+#REF!+#REF!+#REF!+#REF!+#REF!</f>
        <v>#REF!</v>
      </c>
      <c r="X73" s="230" t="e">
        <f>#REF!+#REF!+#REF!+#REF!+#REF!+#REF!+#REF!+#REF!+#REF!+#REF!+#REF!+#REF!+#REF!</f>
        <v>#REF!</v>
      </c>
      <c r="Y73" s="230" t="e">
        <f>#REF!+#REF!+#REF!+#REF!+#REF!+#REF!+#REF!+#REF!+#REF!+#REF!+#REF!+#REF!+#REF!</f>
        <v>#REF!</v>
      </c>
      <c r="Z73" s="230"/>
      <c r="AA73" s="230"/>
      <c r="AB73" s="231" t="e">
        <f>#REF!+#REF!+#REF!+#REF!+#REF!+#REF!+#REF!+#REF!+#REF!+#REF!+#REF!+#REF!+#REF!</f>
        <v>#REF!</v>
      </c>
      <c r="AC73" s="310" t="e">
        <f>#REF!+#REF!+#REF!+#REF!+#REF!+#REF!+#REF!+#REF!+#REF!+#REF!+#REF!+#REF!+#REF!</f>
        <v>#REF!</v>
      </c>
      <c r="AD73" s="230"/>
      <c r="AE73" s="230" t="e">
        <f>#REF!+#REF!+#REF!+#REF!+#REF!+#REF!+#REF!+#REF!+#REF!+#REF!+#REF!+#REF!+#REF!</f>
        <v>#REF!</v>
      </c>
      <c r="AF73" s="230" t="e">
        <f>#REF!+#REF!+#REF!+#REF!+#REF!+#REF!+#REF!+#REF!+#REF!+#REF!+#REF!+#REF!+#REF!</f>
        <v>#REF!</v>
      </c>
      <c r="AG73" s="246" t="e">
        <f>#REF!+#REF!+#REF!+#REF!+#REF!+#REF!+#REF!+#REF!+#REF!+#REF!+#REF!+#REF!+#REF!</f>
        <v>#REF!</v>
      </c>
      <c r="AH73" s="247"/>
    </row>
    <row r="74" spans="1:34" ht="21" hidden="1" thickBot="1" x14ac:dyDescent="0.35">
      <c r="A74" s="233" t="s">
        <v>76</v>
      </c>
      <c r="B74" s="382"/>
      <c r="C74" s="248" t="e">
        <f>#REF!+#REF!+#REF!+#REF!+#REF!+#REF!+#REF!+#REF!+#REF!+#REF!+#REF!+#REF!+#REF!</f>
        <v>#REF!</v>
      </c>
      <c r="D74" s="248" t="e">
        <f>#REF!+#REF!+#REF!+#REF!+#REF!+#REF!+#REF!+#REF!+#REF!+#REF!+#REF!+#REF!+#REF!</f>
        <v>#REF!</v>
      </c>
      <c r="E74" s="248" t="e">
        <f>#REF!+#REF!+#REF!+#REF!+#REF!+#REF!+#REF!+#REF!+#REF!+#REF!+#REF!+#REF!+#REF!</f>
        <v>#REF!</v>
      </c>
      <c r="F74" s="248" t="e">
        <f>#REF!+#REF!+#REF!+#REF!+#REF!+#REF!+#REF!+#REF!+#REF!+#REF!+#REF!+#REF!+#REF!</f>
        <v>#REF!</v>
      </c>
      <c r="G74" s="522" t="e">
        <f>#REF!+#REF!+#REF!+#REF!+#REF!+#REF!+#REF!+#REF!+#REF!+#REF!+#REF!+#REF!+#REF!</f>
        <v>#REF!</v>
      </c>
      <c r="H74" s="248" t="e">
        <f>#REF!+#REF!+#REF!+#REF!+#REF!+#REF!+#REF!+#REF!+#REF!+#REF!+#REF!+#REF!+#REF!</f>
        <v>#REF!</v>
      </c>
      <c r="I74" s="248" t="e">
        <f>#REF!+#REF!+#REF!+#REF!+#REF!+#REF!+#REF!+#REF!+#REF!+#REF!+#REF!+#REF!+#REF!</f>
        <v>#REF!</v>
      </c>
      <c r="J74" s="248" t="e">
        <f>#REF!+#REF!+#REF!+#REF!+#REF!+#REF!+#REF!+#REF!+#REF!+#REF!+#REF!+#REF!+#REF!</f>
        <v>#REF!</v>
      </c>
      <c r="K74" s="248" t="e">
        <f>#REF!+#REF!+#REF!+#REF!+#REF!+#REF!+#REF!+#REF!+#REF!+#REF!+#REF!+#REF!+#REF!</f>
        <v>#REF!</v>
      </c>
      <c r="L74" s="248" t="e">
        <f>#REF!+#REF!+#REF!+#REF!+#REF!+#REF!+#REF!+#REF!+#REF!+#REF!+#REF!+#REF!+#REF!</f>
        <v>#REF!</v>
      </c>
      <c r="M74" s="248" t="e">
        <f>#REF!+#REF!+#REF!+#REF!+#REF!+#REF!+#REF!+#REF!+#REF!+#REF!+#REF!+#REF!+#REF!</f>
        <v>#REF!</v>
      </c>
      <c r="N74" s="248" t="e">
        <f>#REF!+#REF!+#REF!+#REF!+#REF!+#REF!+#REF!+#REF!+#REF!+#REF!+#REF!+#REF!+#REF!</f>
        <v>#REF!</v>
      </c>
      <c r="O74" s="248"/>
      <c r="P74" s="248"/>
      <c r="Q74" s="248"/>
      <c r="R74" s="248" t="e">
        <f>#REF!+#REF!+#REF!+#REF!+#REF!+#REF!+#REF!+#REF!+#REF!+#REF!+#REF!+#REF!+#REF!</f>
        <v>#REF!</v>
      </c>
      <c r="S74" s="248"/>
      <c r="T74" s="248" t="e">
        <f>#REF!+#REF!+#REF!+#REF!+#REF!+#REF!+#REF!+#REF!+#REF!+#REF!+#REF!+#REF!+#REF!</f>
        <v>#REF!</v>
      </c>
      <c r="U74" s="248"/>
      <c r="V74" s="248" t="e">
        <f>#REF!+#REF!+#REF!+#REF!+#REF!+#REF!+#REF!+#REF!+#REF!+#REF!+#REF!+#REF!+#REF!</f>
        <v>#REF!</v>
      </c>
      <c r="W74" s="248" t="e">
        <f>#REF!+#REF!+#REF!+#REF!+#REF!+#REF!+#REF!+#REF!+#REF!+#REF!+#REF!+#REF!+#REF!</f>
        <v>#REF!</v>
      </c>
      <c r="X74" s="248" t="e">
        <f>#REF!+#REF!+#REF!+#REF!+#REF!+#REF!+#REF!+#REF!+#REF!+#REF!+#REF!+#REF!+#REF!</f>
        <v>#REF!</v>
      </c>
      <c r="Y74" s="248" t="e">
        <f>#REF!+#REF!+#REF!+#REF!+#REF!+#REF!+#REF!+#REF!+#REF!+#REF!+#REF!+#REF!+#REF!</f>
        <v>#REF!</v>
      </c>
      <c r="Z74" s="248"/>
      <c r="AA74" s="248"/>
      <c r="AB74" s="249" t="e">
        <f>#REF!+#REF!+#REF!+#REF!+#REF!+#REF!+#REF!+#REF!+#REF!+#REF!+#REF!+#REF!+#REF!</f>
        <v>#REF!</v>
      </c>
      <c r="AC74" s="313" t="e">
        <f>#REF!+#REF!+#REF!+#REF!+#REF!+#REF!+#REF!+#REF!+#REF!+#REF!+#REF!+#REF!+#REF!</f>
        <v>#REF!</v>
      </c>
      <c r="AD74" s="248"/>
      <c r="AE74" s="230" t="e">
        <f>#REF!+#REF!+#REF!+#REF!+#REF!+#REF!+#REF!+#REF!+#REF!+#REF!+#REF!+#REF!+#REF!</f>
        <v>#REF!</v>
      </c>
      <c r="AF74" s="248" t="e">
        <f>#REF!+#REF!+#REF!+#REF!+#REF!+#REF!+#REF!+#REF!+#REF!+#REF!+#REF!+#REF!+#REF!</f>
        <v>#REF!</v>
      </c>
      <c r="AG74" s="250" t="e">
        <f>#REF!+#REF!+#REF!+#REF!+#REF!+#REF!+#REF!+#REF!+#REF!+#REF!+#REF!+#REF!+#REF!</f>
        <v>#REF!</v>
      </c>
      <c r="AH74" s="247"/>
    </row>
    <row r="75" spans="1:34" hidden="1" x14ac:dyDescent="0.3">
      <c r="A75" s="236" t="s">
        <v>79</v>
      </c>
      <c r="B75" s="384"/>
      <c r="C75" s="237"/>
      <c r="D75" s="238"/>
      <c r="E75" s="238"/>
      <c r="F75" s="238"/>
      <c r="G75" s="520"/>
      <c r="H75" s="238"/>
      <c r="I75" s="238"/>
      <c r="J75" s="238"/>
      <c r="K75" s="238"/>
      <c r="L75" s="238"/>
      <c r="M75" s="238"/>
      <c r="N75" s="238"/>
      <c r="O75" s="238"/>
      <c r="P75" s="238"/>
      <c r="Q75" s="238"/>
      <c r="R75" s="238"/>
      <c r="S75" s="238"/>
      <c r="T75" s="238"/>
      <c r="U75" s="238"/>
      <c r="V75" s="238"/>
      <c r="W75" s="238"/>
      <c r="X75" s="238"/>
      <c r="Y75" s="238"/>
      <c r="Z75" s="238"/>
      <c r="AA75" s="238"/>
      <c r="AB75" s="239"/>
      <c r="AC75" s="825"/>
      <c r="AD75" s="238"/>
      <c r="AE75" s="238"/>
      <c r="AF75" s="238"/>
      <c r="AG75" s="240"/>
      <c r="AH75" s="210"/>
    </row>
    <row r="76" spans="1:34" hidden="1" x14ac:dyDescent="0.3">
      <c r="A76" s="217" t="s">
        <v>57</v>
      </c>
      <c r="B76" s="377"/>
      <c r="C76" s="218">
        <v>2000</v>
      </c>
      <c r="D76" s="218">
        <v>2110</v>
      </c>
      <c r="E76" s="218">
        <v>2210</v>
      </c>
      <c r="F76" s="218">
        <v>2210</v>
      </c>
      <c r="G76" s="516">
        <v>2210</v>
      </c>
      <c r="H76" s="218">
        <v>2210</v>
      </c>
      <c r="I76" s="218">
        <v>2210</v>
      </c>
      <c r="J76" s="218">
        <v>2220</v>
      </c>
      <c r="K76" s="218">
        <v>2230</v>
      </c>
      <c r="L76" s="218">
        <v>2250</v>
      </c>
      <c r="M76" s="218">
        <v>2260</v>
      </c>
      <c r="N76" s="218">
        <v>2270</v>
      </c>
      <c r="O76" s="218"/>
      <c r="P76" s="218"/>
      <c r="Q76" s="218"/>
      <c r="R76" s="218">
        <v>2271</v>
      </c>
      <c r="S76" s="218"/>
      <c r="T76" s="218">
        <v>2272</v>
      </c>
      <c r="U76" s="218"/>
      <c r="V76" s="218">
        <v>2273</v>
      </c>
      <c r="W76" s="218">
        <v>2274</v>
      </c>
      <c r="X76" s="218">
        <v>2275</v>
      </c>
      <c r="Y76" s="218">
        <v>2282</v>
      </c>
      <c r="Z76" s="218"/>
      <c r="AA76" s="218"/>
      <c r="AB76" s="219">
        <v>2730</v>
      </c>
      <c r="AC76" s="307">
        <v>2800</v>
      </c>
      <c r="AD76" s="218"/>
      <c r="AE76" s="218">
        <v>3142</v>
      </c>
      <c r="AF76" s="218">
        <v>3210</v>
      </c>
      <c r="AG76" s="220" t="s">
        <v>58</v>
      </c>
    </row>
    <row r="77" spans="1:34" hidden="1" x14ac:dyDescent="0.3">
      <c r="A77" s="221" t="s">
        <v>59</v>
      </c>
      <c r="B77" s="378"/>
      <c r="C77" s="222" t="e">
        <f>#REF!+#REF!+#REF!+#REF!+#REF!+#REF!+#REF!+#REF!+#REF!+#REF!+#REF!+#REF!+#REF!</f>
        <v>#REF!</v>
      </c>
      <c r="D77" s="222" t="e">
        <f>#REF!+#REF!+#REF!+#REF!+#REF!+#REF!+#REF!+#REF!+#REF!+#REF!+#REF!+#REF!+#REF!</f>
        <v>#REF!</v>
      </c>
      <c r="E77" s="222" t="e">
        <f>#REF!+#REF!+#REF!+#REF!+#REF!+#REF!+#REF!+#REF!+#REF!+#REF!+#REF!+#REF!+#REF!</f>
        <v>#REF!</v>
      </c>
      <c r="F77" s="222" t="e">
        <f>#REF!+#REF!+#REF!+#REF!+#REF!+#REF!+#REF!+#REF!+#REF!+#REF!+#REF!+#REF!+#REF!</f>
        <v>#REF!</v>
      </c>
      <c r="G77" s="517" t="e">
        <f>#REF!+#REF!+#REF!+#REF!+#REF!+#REF!+#REF!+#REF!+#REF!+#REF!+#REF!+#REF!+#REF!</f>
        <v>#REF!</v>
      </c>
      <c r="H77" s="222" t="e">
        <f>#REF!+#REF!+#REF!+#REF!+#REF!+#REF!+#REF!+#REF!+#REF!+#REF!+#REF!+#REF!+#REF!</f>
        <v>#REF!</v>
      </c>
      <c r="I77" s="222" t="e">
        <f>#REF!+#REF!+#REF!+#REF!+#REF!+#REF!+#REF!+#REF!+#REF!+#REF!+#REF!+#REF!+#REF!</f>
        <v>#REF!</v>
      </c>
      <c r="J77" s="222" t="e">
        <f>#REF!+#REF!+#REF!+#REF!+#REF!+#REF!+#REF!+#REF!+#REF!+#REF!+#REF!+#REF!+#REF!</f>
        <v>#REF!</v>
      </c>
      <c r="K77" s="222" t="e">
        <f>#REF!+#REF!+#REF!+#REF!+#REF!+#REF!+#REF!+#REF!+#REF!+#REF!+#REF!+#REF!+#REF!</f>
        <v>#REF!</v>
      </c>
      <c r="L77" s="222" t="e">
        <f>#REF!+#REF!+#REF!+#REF!+#REF!+#REF!+#REF!+#REF!+#REF!+#REF!+#REF!+#REF!+#REF!</f>
        <v>#REF!</v>
      </c>
      <c r="M77" s="222" t="e">
        <f>#REF!+#REF!+#REF!+#REF!+#REF!+#REF!+#REF!+#REF!+#REF!+#REF!+#REF!+#REF!+#REF!</f>
        <v>#REF!</v>
      </c>
      <c r="N77" s="222" t="e">
        <f>#REF!+#REF!+#REF!+#REF!+#REF!+#REF!+#REF!+#REF!+#REF!+#REF!+#REF!+#REF!+#REF!</f>
        <v>#REF!</v>
      </c>
      <c r="O77" s="222"/>
      <c r="P77" s="222"/>
      <c r="Q77" s="222"/>
      <c r="R77" s="222" t="e">
        <f>#REF!+#REF!+#REF!+#REF!+#REF!+#REF!+#REF!+#REF!+#REF!+#REF!+#REF!+#REF!+#REF!</f>
        <v>#REF!</v>
      </c>
      <c r="S77" s="222"/>
      <c r="T77" s="222" t="e">
        <f>#REF!+#REF!+#REF!+#REF!+#REF!+#REF!+#REF!+#REF!+#REF!+#REF!+#REF!+#REF!+#REF!</f>
        <v>#REF!</v>
      </c>
      <c r="U77" s="222"/>
      <c r="V77" s="222" t="e">
        <f>#REF!+#REF!+#REF!+#REF!+#REF!+#REF!+#REF!+#REF!+#REF!+#REF!+#REF!+#REF!+#REF!</f>
        <v>#REF!</v>
      </c>
      <c r="W77" s="222" t="e">
        <f>#REF!+#REF!+#REF!+#REF!+#REF!+#REF!+#REF!+#REF!+#REF!+#REF!+#REF!+#REF!+#REF!</f>
        <v>#REF!</v>
      </c>
      <c r="X77" s="222" t="e">
        <f>#REF!+#REF!+#REF!+#REF!+#REF!+#REF!+#REF!+#REF!+#REF!+#REF!+#REF!+#REF!+#REF!</f>
        <v>#REF!</v>
      </c>
      <c r="Y77" s="222" t="e">
        <f>#REF!+#REF!+#REF!+#REF!+#REF!+#REF!+#REF!+#REF!+#REF!+#REF!+#REF!+#REF!+#REF!</f>
        <v>#REF!</v>
      </c>
      <c r="Z77" s="222"/>
      <c r="AA77" s="222"/>
      <c r="AB77" s="223" t="e">
        <f>#REF!+#REF!+#REF!+#REF!+#REF!+#REF!+#REF!+#REF!+#REF!+#REF!+#REF!+#REF!+#REF!</f>
        <v>#REF!</v>
      </c>
      <c r="AC77" s="308" t="e">
        <f>#REF!+#REF!+#REF!+#REF!+#REF!+#REF!+#REF!+#REF!+#REF!+#REF!+#REF!+#REF!+#REF!</f>
        <v>#REF!</v>
      </c>
      <c r="AD77" s="222"/>
      <c r="AE77" s="222" t="e">
        <f>#REF!+#REF!+#REF!+#REF!+#REF!+#REF!+#REF!+#REF!+#REF!+#REF!+#REF!+#REF!+#REF!</f>
        <v>#REF!</v>
      </c>
      <c r="AF77" s="222" t="e">
        <f>#REF!+#REF!+#REF!+#REF!+#REF!+#REF!+#REF!+#REF!+#REF!+#REF!+#REF!+#REF!+#REF!</f>
        <v>#REF!</v>
      </c>
      <c r="AG77" s="241" t="e">
        <f>#REF!+#REF!+#REF!+#REF!+#REF!+#REF!+#REF!+#REF!+#REF!+#REF!+#REF!+#REF!+#REF!</f>
        <v>#REF!</v>
      </c>
    </row>
    <row r="78" spans="1:34" hidden="1" x14ac:dyDescent="0.3">
      <c r="A78" s="221" t="s">
        <v>60</v>
      </c>
      <c r="B78" s="378"/>
      <c r="C78" s="222" t="e">
        <f>#REF!+#REF!+#REF!+#REF!+#REF!+#REF!+#REF!+#REF!+#REF!+#REF!+#REF!+#REF!+#REF!</f>
        <v>#REF!</v>
      </c>
      <c r="D78" s="222" t="e">
        <f>#REF!+#REF!+#REF!+#REF!+#REF!+#REF!+#REF!+#REF!+#REF!+#REF!+#REF!+#REF!+#REF!</f>
        <v>#REF!</v>
      </c>
      <c r="E78" s="222" t="e">
        <f>#REF!+#REF!+#REF!+#REF!+#REF!+#REF!+#REF!+#REF!+#REF!+#REF!+#REF!+#REF!+#REF!</f>
        <v>#REF!</v>
      </c>
      <c r="F78" s="222" t="e">
        <f>#REF!+#REF!+#REF!+#REF!+#REF!+#REF!+#REF!+#REF!+#REF!+#REF!+#REF!+#REF!+#REF!</f>
        <v>#REF!</v>
      </c>
      <c r="G78" s="517" t="e">
        <f>#REF!+#REF!+#REF!+#REF!+#REF!+#REF!+#REF!+#REF!+#REF!+#REF!+#REF!+#REF!+#REF!</f>
        <v>#REF!</v>
      </c>
      <c r="H78" s="222" t="e">
        <f>#REF!+#REF!+#REF!+#REF!+#REF!+#REF!+#REF!+#REF!+#REF!+#REF!+#REF!+#REF!+#REF!</f>
        <v>#REF!</v>
      </c>
      <c r="I78" s="222" t="e">
        <f>#REF!+#REF!+#REF!+#REF!+#REF!+#REF!+#REF!+#REF!+#REF!+#REF!+#REF!+#REF!+#REF!</f>
        <v>#REF!</v>
      </c>
      <c r="J78" s="222" t="e">
        <f>#REF!+#REF!+#REF!+#REF!+#REF!+#REF!+#REF!+#REF!+#REF!+#REF!+#REF!+#REF!+#REF!</f>
        <v>#REF!</v>
      </c>
      <c r="K78" s="222" t="e">
        <f>#REF!+#REF!+#REF!+#REF!+#REF!+#REF!+#REF!+#REF!+#REF!+#REF!+#REF!+#REF!+#REF!</f>
        <v>#REF!</v>
      </c>
      <c r="L78" s="222" t="e">
        <f>#REF!+#REF!+#REF!+#REF!+#REF!+#REF!+#REF!+#REF!+#REF!+#REF!+#REF!+#REF!+#REF!</f>
        <v>#REF!</v>
      </c>
      <c r="M78" s="222" t="e">
        <f>#REF!+#REF!+#REF!+#REF!+#REF!+#REF!+#REF!+#REF!+#REF!+#REF!+#REF!+#REF!+#REF!</f>
        <v>#REF!</v>
      </c>
      <c r="N78" s="222" t="e">
        <f>#REF!+#REF!+#REF!+#REF!+#REF!+#REF!+#REF!+#REF!+#REF!+#REF!+#REF!+#REF!+#REF!</f>
        <v>#REF!</v>
      </c>
      <c r="O78" s="222"/>
      <c r="P78" s="222"/>
      <c r="Q78" s="222"/>
      <c r="R78" s="222" t="e">
        <f>#REF!+#REF!+#REF!+#REF!+#REF!+#REF!+#REF!+#REF!+#REF!+#REF!+#REF!+#REF!+#REF!</f>
        <v>#REF!</v>
      </c>
      <c r="S78" s="222"/>
      <c r="T78" s="222" t="e">
        <f>#REF!+#REF!+#REF!+#REF!+#REF!+#REF!+#REF!+#REF!+#REF!+#REF!+#REF!+#REF!+#REF!</f>
        <v>#REF!</v>
      </c>
      <c r="U78" s="222"/>
      <c r="V78" s="222" t="e">
        <f>#REF!+#REF!+#REF!+#REF!+#REF!+#REF!+#REF!+#REF!+#REF!+#REF!+#REF!+#REF!+#REF!</f>
        <v>#REF!</v>
      </c>
      <c r="W78" s="222" t="e">
        <f>#REF!+#REF!+#REF!+#REF!+#REF!+#REF!+#REF!+#REF!+#REF!+#REF!+#REF!+#REF!+#REF!</f>
        <v>#REF!</v>
      </c>
      <c r="X78" s="222" t="e">
        <f>#REF!+#REF!+#REF!+#REF!+#REF!+#REF!+#REF!+#REF!+#REF!+#REF!+#REF!+#REF!+#REF!</f>
        <v>#REF!</v>
      </c>
      <c r="Y78" s="222" t="e">
        <f>#REF!+#REF!+#REF!+#REF!+#REF!+#REF!+#REF!+#REF!+#REF!+#REF!+#REF!+#REF!+#REF!</f>
        <v>#REF!</v>
      </c>
      <c r="Z78" s="222"/>
      <c r="AA78" s="222"/>
      <c r="AB78" s="223" t="e">
        <f>#REF!+#REF!+#REF!+#REF!+#REF!+#REF!+#REF!+#REF!+#REF!+#REF!+#REF!+#REF!+#REF!</f>
        <v>#REF!</v>
      </c>
      <c r="AC78" s="308" t="e">
        <f>#REF!+#REF!+#REF!+#REF!+#REF!+#REF!+#REF!+#REF!+#REF!+#REF!+#REF!+#REF!+#REF!</f>
        <v>#REF!</v>
      </c>
      <c r="AD78" s="222"/>
      <c r="AE78" s="222" t="e">
        <f>#REF!+#REF!+#REF!+#REF!+#REF!+#REF!+#REF!+#REF!+#REF!+#REF!+#REF!+#REF!+#REF!</f>
        <v>#REF!</v>
      </c>
      <c r="AF78" s="222" t="e">
        <f>#REF!+#REF!+#REF!+#REF!+#REF!+#REF!+#REF!+#REF!+#REF!+#REF!+#REF!+#REF!+#REF!</f>
        <v>#REF!</v>
      </c>
      <c r="AG78" s="241" t="e">
        <f>#REF!+#REF!+#REF!+#REF!+#REF!+#REF!+#REF!+#REF!+#REF!+#REF!+#REF!+#REF!+#REF!</f>
        <v>#REF!</v>
      </c>
    </row>
    <row r="79" spans="1:34" ht="101.25" hidden="1" x14ac:dyDescent="0.3">
      <c r="A79" s="225" t="s">
        <v>61</v>
      </c>
      <c r="B79" s="379"/>
      <c r="C79" s="222" t="e">
        <f>#REF!+#REF!+#REF!+#REF!+#REF!+#REF!+#REF!+#REF!+#REF!+#REF!+#REF!+#REF!+#REF!</f>
        <v>#REF!</v>
      </c>
      <c r="D79" s="222" t="e">
        <f>#REF!+#REF!+#REF!+#REF!+#REF!+#REF!+#REF!+#REF!+#REF!+#REF!+#REF!+#REF!+#REF!</f>
        <v>#REF!</v>
      </c>
      <c r="E79" s="222" t="e">
        <f>#REF!+#REF!+#REF!+#REF!+#REF!+#REF!+#REF!+#REF!+#REF!+#REF!+#REF!+#REF!+#REF!</f>
        <v>#REF!</v>
      </c>
      <c r="F79" s="222" t="e">
        <f>#REF!+#REF!+#REF!+#REF!+#REF!+#REF!+#REF!+#REF!+#REF!+#REF!+#REF!+#REF!+#REF!</f>
        <v>#REF!</v>
      </c>
      <c r="G79" s="517" t="e">
        <f>#REF!+#REF!+#REF!+#REF!+#REF!+#REF!+#REF!+#REF!+#REF!+#REF!+#REF!+#REF!+#REF!</f>
        <v>#REF!</v>
      </c>
      <c r="H79" s="222" t="e">
        <f>#REF!+#REF!+#REF!+#REF!+#REF!+#REF!+#REF!+#REF!+#REF!+#REF!+#REF!+#REF!+#REF!</f>
        <v>#REF!</v>
      </c>
      <c r="I79" s="222" t="e">
        <f>#REF!+#REF!+#REF!+#REF!+#REF!+#REF!+#REF!+#REF!+#REF!+#REF!+#REF!+#REF!+#REF!</f>
        <v>#REF!</v>
      </c>
      <c r="J79" s="222" t="e">
        <f>#REF!+#REF!+#REF!+#REF!+#REF!+#REF!+#REF!+#REF!+#REF!+#REF!+#REF!+#REF!+#REF!</f>
        <v>#REF!</v>
      </c>
      <c r="K79" s="222" t="e">
        <f>#REF!+#REF!+#REF!+#REF!+#REF!+#REF!+#REF!+#REF!+#REF!+#REF!+#REF!+#REF!+#REF!</f>
        <v>#REF!</v>
      </c>
      <c r="L79" s="222" t="e">
        <f>#REF!+#REF!+#REF!+#REF!+#REF!+#REF!+#REF!+#REF!+#REF!+#REF!+#REF!+#REF!+#REF!</f>
        <v>#REF!</v>
      </c>
      <c r="M79" s="222" t="e">
        <f>#REF!+#REF!+#REF!+#REF!+#REF!+#REF!+#REF!+#REF!+#REF!+#REF!+#REF!+#REF!+#REF!</f>
        <v>#REF!</v>
      </c>
      <c r="N79" s="222" t="e">
        <f>#REF!+#REF!+#REF!+#REF!+#REF!+#REF!+#REF!+#REF!+#REF!+#REF!+#REF!+#REF!+#REF!</f>
        <v>#REF!</v>
      </c>
      <c r="O79" s="222"/>
      <c r="P79" s="222"/>
      <c r="Q79" s="222"/>
      <c r="R79" s="222" t="e">
        <f>#REF!+#REF!+#REF!+#REF!+#REF!+#REF!+#REF!+#REF!+#REF!+#REF!+#REF!+#REF!+#REF!</f>
        <v>#REF!</v>
      </c>
      <c r="S79" s="222"/>
      <c r="T79" s="222" t="e">
        <f>#REF!+#REF!+#REF!+#REF!+#REF!+#REF!+#REF!+#REF!+#REF!+#REF!+#REF!+#REF!+#REF!</f>
        <v>#REF!</v>
      </c>
      <c r="U79" s="222"/>
      <c r="V79" s="222" t="e">
        <f>#REF!+#REF!+#REF!+#REF!+#REF!+#REF!+#REF!+#REF!+#REF!+#REF!+#REF!+#REF!+#REF!</f>
        <v>#REF!</v>
      </c>
      <c r="W79" s="222" t="e">
        <f>#REF!+#REF!+#REF!+#REF!+#REF!+#REF!+#REF!+#REF!+#REF!+#REF!+#REF!+#REF!+#REF!</f>
        <v>#REF!</v>
      </c>
      <c r="X79" s="222" t="e">
        <f>#REF!+#REF!+#REF!+#REF!+#REF!+#REF!+#REF!+#REF!+#REF!+#REF!+#REF!+#REF!+#REF!</f>
        <v>#REF!</v>
      </c>
      <c r="Y79" s="222" t="e">
        <f>#REF!+#REF!+#REF!+#REF!+#REF!+#REF!+#REF!+#REF!+#REF!+#REF!+#REF!+#REF!+#REF!</f>
        <v>#REF!</v>
      </c>
      <c r="Z79" s="222"/>
      <c r="AA79" s="222"/>
      <c r="AB79" s="223" t="e">
        <f>#REF!+#REF!+#REF!+#REF!+#REF!+#REF!+#REF!+#REF!+#REF!+#REF!+#REF!+#REF!+#REF!</f>
        <v>#REF!</v>
      </c>
      <c r="AC79" s="308" t="e">
        <f>#REF!+#REF!+#REF!+#REF!+#REF!+#REF!+#REF!+#REF!+#REF!+#REF!+#REF!+#REF!+#REF!</f>
        <v>#REF!</v>
      </c>
      <c r="AD79" s="222"/>
      <c r="AE79" s="222" t="e">
        <f>#REF!+#REF!+#REF!+#REF!+#REF!+#REF!+#REF!+#REF!+#REF!+#REF!+#REF!+#REF!+#REF!</f>
        <v>#REF!</v>
      </c>
      <c r="AF79" s="222" t="e">
        <f>#REF!+#REF!+#REF!+#REF!+#REF!+#REF!+#REF!+#REF!+#REF!+#REF!+#REF!+#REF!+#REF!</f>
        <v>#REF!</v>
      </c>
      <c r="AG79" s="241" t="e">
        <f>#REF!+#REF!+#REF!+#REF!+#REF!+#REF!+#REF!+#REF!+#REF!+#REF!+#REF!+#REF!+#REF!</f>
        <v>#REF!</v>
      </c>
    </row>
    <row r="80" spans="1:34" ht="60.75" hidden="1" x14ac:dyDescent="0.3">
      <c r="A80" s="225" t="s">
        <v>62</v>
      </c>
      <c r="B80" s="379"/>
      <c r="C80" s="222" t="e">
        <f>#REF!+#REF!+#REF!+#REF!+#REF!+#REF!+#REF!+#REF!+#REF!+#REF!+#REF!+#REF!+#REF!</f>
        <v>#REF!</v>
      </c>
      <c r="D80" s="222" t="e">
        <f>#REF!+#REF!+#REF!+#REF!+#REF!+#REF!+#REF!+#REF!+#REF!+#REF!+#REF!+#REF!+#REF!</f>
        <v>#REF!</v>
      </c>
      <c r="E80" s="222" t="e">
        <f>#REF!+#REF!+#REF!+#REF!+#REF!+#REF!+#REF!+#REF!+#REF!+#REF!+#REF!+#REF!+#REF!</f>
        <v>#REF!</v>
      </c>
      <c r="F80" s="222" t="e">
        <f>#REF!+#REF!+#REF!+#REF!+#REF!+#REF!+#REF!+#REF!+#REF!+#REF!+#REF!+#REF!+#REF!</f>
        <v>#REF!</v>
      </c>
      <c r="G80" s="517" t="e">
        <f>#REF!+#REF!+#REF!+#REF!+#REF!+#REF!+#REF!+#REF!+#REF!+#REF!+#REF!+#REF!+#REF!</f>
        <v>#REF!</v>
      </c>
      <c r="H80" s="222" t="e">
        <f>#REF!+#REF!+#REF!+#REF!+#REF!+#REF!+#REF!+#REF!+#REF!+#REF!+#REF!+#REF!+#REF!</f>
        <v>#REF!</v>
      </c>
      <c r="I80" s="222" t="e">
        <f>#REF!+#REF!+#REF!+#REF!+#REF!+#REF!+#REF!+#REF!+#REF!+#REF!+#REF!+#REF!+#REF!</f>
        <v>#REF!</v>
      </c>
      <c r="J80" s="222" t="e">
        <f>#REF!+#REF!+#REF!+#REF!+#REF!+#REF!+#REF!+#REF!+#REF!+#REF!+#REF!+#REF!+#REF!</f>
        <v>#REF!</v>
      </c>
      <c r="K80" s="222" t="e">
        <f>#REF!+#REF!+#REF!+#REF!+#REF!+#REF!+#REF!+#REF!+#REF!+#REF!+#REF!+#REF!+#REF!</f>
        <v>#REF!</v>
      </c>
      <c r="L80" s="222" t="e">
        <f>#REF!+#REF!+#REF!+#REF!+#REF!+#REF!+#REF!+#REF!+#REF!+#REF!+#REF!+#REF!+#REF!</f>
        <v>#REF!</v>
      </c>
      <c r="M80" s="222" t="e">
        <f>#REF!+#REF!+#REF!+#REF!+#REF!+#REF!+#REF!+#REF!+#REF!+#REF!+#REF!+#REF!+#REF!</f>
        <v>#REF!</v>
      </c>
      <c r="N80" s="222" t="e">
        <f>#REF!+#REF!+#REF!+#REF!+#REF!+#REF!+#REF!+#REF!+#REF!+#REF!+#REF!+#REF!+#REF!</f>
        <v>#REF!</v>
      </c>
      <c r="O80" s="222"/>
      <c r="P80" s="222"/>
      <c r="Q80" s="222"/>
      <c r="R80" s="222" t="e">
        <f>#REF!+#REF!+#REF!+#REF!+#REF!+#REF!+#REF!+#REF!+#REF!+#REF!+#REF!+#REF!+#REF!</f>
        <v>#REF!</v>
      </c>
      <c r="S80" s="222"/>
      <c r="T80" s="222" t="e">
        <f>#REF!+#REF!+#REF!+#REF!+#REF!+#REF!+#REF!+#REF!+#REF!+#REF!+#REF!+#REF!+#REF!</f>
        <v>#REF!</v>
      </c>
      <c r="U80" s="222"/>
      <c r="V80" s="222" t="e">
        <f>#REF!+#REF!+#REF!+#REF!+#REF!+#REF!+#REF!+#REF!+#REF!+#REF!+#REF!+#REF!+#REF!</f>
        <v>#REF!</v>
      </c>
      <c r="W80" s="222" t="e">
        <f>#REF!+#REF!+#REF!+#REF!+#REF!+#REF!+#REF!+#REF!+#REF!+#REF!+#REF!+#REF!+#REF!</f>
        <v>#REF!</v>
      </c>
      <c r="X80" s="222" t="e">
        <f>#REF!+#REF!+#REF!+#REF!+#REF!+#REF!+#REF!+#REF!+#REF!+#REF!+#REF!+#REF!+#REF!</f>
        <v>#REF!</v>
      </c>
      <c r="Y80" s="222" t="e">
        <f>#REF!+#REF!+#REF!+#REF!+#REF!+#REF!+#REF!+#REF!+#REF!+#REF!+#REF!+#REF!+#REF!</f>
        <v>#REF!</v>
      </c>
      <c r="Z80" s="222"/>
      <c r="AA80" s="222"/>
      <c r="AB80" s="223" t="e">
        <f>#REF!+#REF!+#REF!+#REF!+#REF!+#REF!+#REF!+#REF!+#REF!+#REF!+#REF!+#REF!+#REF!</f>
        <v>#REF!</v>
      </c>
      <c r="AC80" s="308" t="e">
        <f>#REF!+#REF!+#REF!+#REF!+#REF!+#REF!+#REF!+#REF!+#REF!+#REF!+#REF!+#REF!+#REF!</f>
        <v>#REF!</v>
      </c>
      <c r="AD80" s="222"/>
      <c r="AE80" s="222" t="e">
        <f>#REF!+#REF!+#REF!+#REF!+#REF!+#REF!+#REF!+#REF!+#REF!+#REF!+#REF!+#REF!+#REF!</f>
        <v>#REF!</v>
      </c>
      <c r="AF80" s="222" t="e">
        <f>#REF!+#REF!+#REF!+#REF!+#REF!+#REF!+#REF!+#REF!+#REF!+#REF!+#REF!+#REF!+#REF!</f>
        <v>#REF!</v>
      </c>
      <c r="AG80" s="241" t="e">
        <f>#REF!+#REF!+#REF!+#REF!+#REF!+#REF!+#REF!+#REF!+#REF!+#REF!+#REF!+#REF!+#REF!</f>
        <v>#REF!</v>
      </c>
    </row>
    <row r="81" spans="1:33" ht="60.75" hidden="1" x14ac:dyDescent="0.3">
      <c r="A81" s="225" t="s">
        <v>63</v>
      </c>
      <c r="B81" s="379"/>
      <c r="C81" s="222" t="e">
        <f>#REF!+#REF!+#REF!+#REF!+#REF!+#REF!+#REF!+#REF!+#REF!+#REF!+#REF!+#REF!+#REF!</f>
        <v>#REF!</v>
      </c>
      <c r="D81" s="222" t="e">
        <f>#REF!+#REF!+#REF!+#REF!+#REF!+#REF!+#REF!+#REF!+#REF!+#REF!+#REF!+#REF!+#REF!</f>
        <v>#REF!</v>
      </c>
      <c r="E81" s="222" t="e">
        <f>#REF!+#REF!+#REF!+#REF!+#REF!+#REF!+#REF!+#REF!+#REF!+#REF!+#REF!+#REF!+#REF!</f>
        <v>#REF!</v>
      </c>
      <c r="F81" s="222" t="e">
        <f>#REF!+#REF!+#REF!+#REF!+#REF!+#REF!+#REF!+#REF!+#REF!+#REF!+#REF!+#REF!+#REF!</f>
        <v>#REF!</v>
      </c>
      <c r="G81" s="517" t="e">
        <f>#REF!+#REF!+#REF!+#REF!+#REF!+#REF!+#REF!+#REF!+#REF!+#REF!+#REF!+#REF!+#REF!</f>
        <v>#REF!</v>
      </c>
      <c r="H81" s="222" t="e">
        <f>#REF!+#REF!+#REF!+#REF!+#REF!+#REF!+#REF!+#REF!+#REF!+#REF!+#REF!+#REF!+#REF!</f>
        <v>#REF!</v>
      </c>
      <c r="I81" s="222" t="e">
        <f>#REF!+#REF!+#REF!+#REF!+#REF!+#REF!+#REF!+#REF!+#REF!+#REF!+#REF!+#REF!+#REF!</f>
        <v>#REF!</v>
      </c>
      <c r="J81" s="222" t="e">
        <f>#REF!+#REF!+#REF!+#REF!+#REF!+#REF!+#REF!+#REF!+#REF!+#REF!+#REF!+#REF!+#REF!</f>
        <v>#REF!</v>
      </c>
      <c r="K81" s="222" t="e">
        <f>#REF!+#REF!+#REF!+#REF!+#REF!+#REF!+#REF!+#REF!+#REF!+#REF!+#REF!+#REF!+#REF!</f>
        <v>#REF!</v>
      </c>
      <c r="L81" s="222" t="e">
        <f>#REF!+#REF!+#REF!+#REF!+#REF!+#REF!+#REF!+#REF!+#REF!+#REF!+#REF!+#REF!+#REF!</f>
        <v>#REF!</v>
      </c>
      <c r="M81" s="222" t="e">
        <f>#REF!+#REF!+#REF!+#REF!+#REF!+#REF!+#REF!+#REF!+#REF!+#REF!+#REF!+#REF!+#REF!</f>
        <v>#REF!</v>
      </c>
      <c r="N81" s="222" t="e">
        <f>#REF!+#REF!+#REF!+#REF!+#REF!+#REF!+#REF!+#REF!+#REF!+#REF!+#REF!+#REF!+#REF!</f>
        <v>#REF!</v>
      </c>
      <c r="O81" s="222"/>
      <c r="P81" s="222"/>
      <c r="Q81" s="222"/>
      <c r="R81" s="222" t="e">
        <f>#REF!+#REF!+#REF!+#REF!+#REF!+#REF!+#REF!+#REF!+#REF!+#REF!+#REF!+#REF!+#REF!</f>
        <v>#REF!</v>
      </c>
      <c r="S81" s="222"/>
      <c r="T81" s="222" t="e">
        <f>#REF!+#REF!+#REF!+#REF!+#REF!+#REF!+#REF!+#REF!+#REF!+#REF!+#REF!+#REF!+#REF!</f>
        <v>#REF!</v>
      </c>
      <c r="U81" s="222"/>
      <c r="V81" s="222" t="e">
        <f>#REF!+#REF!+#REF!+#REF!+#REF!+#REF!+#REF!+#REF!+#REF!+#REF!+#REF!+#REF!+#REF!</f>
        <v>#REF!</v>
      </c>
      <c r="W81" s="222" t="e">
        <f>#REF!+#REF!+#REF!+#REF!+#REF!+#REF!+#REF!+#REF!+#REF!+#REF!+#REF!+#REF!+#REF!</f>
        <v>#REF!</v>
      </c>
      <c r="X81" s="222" t="e">
        <f>#REF!+#REF!+#REF!+#REF!+#REF!+#REF!+#REF!+#REF!+#REF!+#REF!+#REF!+#REF!+#REF!</f>
        <v>#REF!</v>
      </c>
      <c r="Y81" s="222" t="e">
        <f>#REF!+#REF!+#REF!+#REF!+#REF!+#REF!+#REF!+#REF!+#REF!+#REF!+#REF!+#REF!+#REF!</f>
        <v>#REF!</v>
      </c>
      <c r="Z81" s="222"/>
      <c r="AA81" s="222"/>
      <c r="AB81" s="223" t="e">
        <f>#REF!+#REF!+#REF!+#REF!+#REF!+#REF!+#REF!+#REF!+#REF!+#REF!+#REF!+#REF!+#REF!</f>
        <v>#REF!</v>
      </c>
      <c r="AC81" s="308" t="e">
        <f>#REF!+#REF!+#REF!+#REF!+#REF!+#REF!+#REF!+#REF!+#REF!+#REF!+#REF!+#REF!+#REF!</f>
        <v>#REF!</v>
      </c>
      <c r="AD81" s="222"/>
      <c r="AE81" s="222" t="e">
        <f>#REF!+#REF!+#REF!+#REF!+#REF!+#REF!+#REF!+#REF!+#REF!+#REF!+#REF!+#REF!+#REF!</f>
        <v>#REF!</v>
      </c>
      <c r="AF81" s="222" t="e">
        <f>#REF!+#REF!+#REF!+#REF!+#REF!+#REF!+#REF!+#REF!+#REF!+#REF!+#REF!+#REF!+#REF!</f>
        <v>#REF!</v>
      </c>
      <c r="AG81" s="241" t="e">
        <f>#REF!+#REF!+#REF!+#REF!+#REF!+#REF!+#REF!+#REF!+#REF!+#REF!+#REF!+#REF!+#REF!</f>
        <v>#REF!</v>
      </c>
    </row>
    <row r="82" spans="1:33" ht="60.75" hidden="1" x14ac:dyDescent="0.3">
      <c r="A82" s="225" t="s">
        <v>64</v>
      </c>
      <c r="B82" s="379"/>
      <c r="C82" s="222" t="e">
        <f>#REF!+#REF!+#REF!+#REF!+#REF!+#REF!+#REF!+#REF!+#REF!+#REF!+#REF!+#REF!+#REF!</f>
        <v>#REF!</v>
      </c>
      <c r="D82" s="222" t="e">
        <f>#REF!+#REF!+#REF!+#REF!+#REF!+#REF!+#REF!+#REF!+#REF!+#REF!+#REF!+#REF!+#REF!</f>
        <v>#REF!</v>
      </c>
      <c r="E82" s="222" t="e">
        <f>#REF!+#REF!+#REF!+#REF!+#REF!+#REF!+#REF!+#REF!+#REF!+#REF!+#REF!+#REF!+#REF!</f>
        <v>#REF!</v>
      </c>
      <c r="F82" s="222" t="e">
        <f>#REF!+#REF!+#REF!+#REF!+#REF!+#REF!+#REF!+#REF!+#REF!+#REF!+#REF!+#REF!+#REF!</f>
        <v>#REF!</v>
      </c>
      <c r="G82" s="517" t="e">
        <f>#REF!+#REF!+#REF!+#REF!+#REF!+#REF!+#REF!+#REF!+#REF!+#REF!+#REF!+#REF!+#REF!</f>
        <v>#REF!</v>
      </c>
      <c r="H82" s="222" t="e">
        <f>#REF!+#REF!+#REF!+#REF!+#REF!+#REF!+#REF!+#REF!+#REF!+#REF!+#REF!+#REF!+#REF!</f>
        <v>#REF!</v>
      </c>
      <c r="I82" s="222" t="e">
        <f>#REF!+#REF!+#REF!+#REF!+#REF!+#REF!+#REF!+#REF!+#REF!+#REF!+#REF!+#REF!+#REF!</f>
        <v>#REF!</v>
      </c>
      <c r="J82" s="222" t="e">
        <f>#REF!+#REF!+#REF!+#REF!+#REF!+#REF!+#REF!+#REF!+#REF!+#REF!+#REF!+#REF!+#REF!</f>
        <v>#REF!</v>
      </c>
      <c r="K82" s="222" t="e">
        <f>#REF!+#REF!+#REF!+#REF!+#REF!+#REF!+#REF!+#REF!+#REF!+#REF!+#REF!+#REF!+#REF!</f>
        <v>#REF!</v>
      </c>
      <c r="L82" s="222" t="e">
        <f>#REF!+#REF!+#REF!+#REF!+#REF!+#REF!+#REF!+#REF!+#REF!+#REF!+#REF!+#REF!+#REF!</f>
        <v>#REF!</v>
      </c>
      <c r="M82" s="222" t="e">
        <f>#REF!+#REF!+#REF!+#REF!+#REF!+#REF!+#REF!+#REF!+#REF!+#REF!+#REF!+#REF!+#REF!</f>
        <v>#REF!</v>
      </c>
      <c r="N82" s="222" t="e">
        <f>#REF!+#REF!+#REF!+#REF!+#REF!+#REF!+#REF!+#REF!+#REF!+#REF!+#REF!+#REF!+#REF!</f>
        <v>#REF!</v>
      </c>
      <c r="O82" s="222"/>
      <c r="P82" s="222"/>
      <c r="Q82" s="222"/>
      <c r="R82" s="222" t="e">
        <f>#REF!+#REF!+#REF!+#REF!+#REF!+#REF!+#REF!+#REF!+#REF!+#REF!+#REF!+#REF!+#REF!</f>
        <v>#REF!</v>
      </c>
      <c r="S82" s="222"/>
      <c r="T82" s="222" t="e">
        <f>#REF!+#REF!+#REF!+#REF!+#REF!+#REF!+#REF!+#REF!+#REF!+#REF!+#REF!+#REF!+#REF!</f>
        <v>#REF!</v>
      </c>
      <c r="U82" s="222"/>
      <c r="V82" s="222" t="e">
        <f>#REF!+#REF!+#REF!+#REF!+#REF!+#REF!+#REF!+#REF!+#REF!+#REF!+#REF!+#REF!+#REF!</f>
        <v>#REF!</v>
      </c>
      <c r="W82" s="222" t="e">
        <f>#REF!+#REF!+#REF!+#REF!+#REF!+#REF!+#REF!+#REF!+#REF!+#REF!+#REF!+#REF!+#REF!</f>
        <v>#REF!</v>
      </c>
      <c r="X82" s="222" t="e">
        <f>#REF!+#REF!+#REF!+#REF!+#REF!+#REF!+#REF!+#REF!+#REF!+#REF!+#REF!+#REF!+#REF!</f>
        <v>#REF!</v>
      </c>
      <c r="Y82" s="222" t="e">
        <f>#REF!+#REF!+#REF!+#REF!+#REF!+#REF!+#REF!+#REF!+#REF!+#REF!+#REF!+#REF!+#REF!</f>
        <v>#REF!</v>
      </c>
      <c r="Z82" s="222"/>
      <c r="AA82" s="222"/>
      <c r="AB82" s="223" t="e">
        <f>#REF!+#REF!+#REF!+#REF!+#REF!+#REF!+#REF!+#REF!+#REF!+#REF!+#REF!+#REF!+#REF!</f>
        <v>#REF!</v>
      </c>
      <c r="AC82" s="308" t="e">
        <f>#REF!+#REF!+#REF!+#REF!+#REF!+#REF!+#REF!+#REF!+#REF!+#REF!+#REF!+#REF!+#REF!</f>
        <v>#REF!</v>
      </c>
      <c r="AD82" s="222"/>
      <c r="AE82" s="222" t="e">
        <f>#REF!+#REF!+#REF!+#REF!+#REF!+#REF!+#REF!+#REF!+#REF!+#REF!+#REF!+#REF!+#REF!</f>
        <v>#REF!</v>
      </c>
      <c r="AF82" s="222" t="e">
        <f>#REF!+#REF!+#REF!+#REF!+#REF!+#REF!+#REF!+#REF!+#REF!+#REF!+#REF!+#REF!+#REF!</f>
        <v>#REF!</v>
      </c>
      <c r="AG82" s="241" t="e">
        <f>#REF!+#REF!+#REF!+#REF!+#REF!+#REF!+#REF!+#REF!+#REF!+#REF!+#REF!+#REF!+#REF!</f>
        <v>#REF!</v>
      </c>
    </row>
    <row r="83" spans="1:33" hidden="1" x14ac:dyDescent="0.3">
      <c r="A83" s="221" t="s">
        <v>65</v>
      </c>
      <c r="B83" s="378"/>
      <c r="C83" s="222" t="e">
        <f>#REF!+#REF!+#REF!+#REF!+#REF!+#REF!+#REF!+#REF!+#REF!+#REF!+#REF!+#REF!+#REF!</f>
        <v>#REF!</v>
      </c>
      <c r="D83" s="222" t="e">
        <f>#REF!+#REF!+#REF!+#REF!+#REF!+#REF!+#REF!+#REF!+#REF!+#REF!+#REF!+#REF!+#REF!</f>
        <v>#REF!</v>
      </c>
      <c r="E83" s="222" t="e">
        <f>#REF!+#REF!+#REF!+#REF!+#REF!+#REF!+#REF!+#REF!+#REF!+#REF!+#REF!+#REF!+#REF!</f>
        <v>#REF!</v>
      </c>
      <c r="F83" s="222" t="e">
        <f>#REF!+#REF!+#REF!+#REF!+#REF!+#REF!+#REF!+#REF!+#REF!+#REF!+#REF!+#REF!+#REF!</f>
        <v>#REF!</v>
      </c>
      <c r="G83" s="517" t="e">
        <f>#REF!+#REF!+#REF!+#REF!+#REF!+#REF!+#REF!+#REF!+#REF!+#REF!+#REF!+#REF!+#REF!</f>
        <v>#REF!</v>
      </c>
      <c r="H83" s="222" t="e">
        <f>#REF!+#REF!+#REF!+#REF!+#REF!+#REF!+#REF!+#REF!+#REF!+#REF!+#REF!+#REF!+#REF!</f>
        <v>#REF!</v>
      </c>
      <c r="I83" s="222" t="e">
        <f>#REF!+#REF!+#REF!+#REF!+#REF!+#REF!+#REF!+#REF!+#REF!+#REF!+#REF!+#REF!+#REF!</f>
        <v>#REF!</v>
      </c>
      <c r="J83" s="222" t="e">
        <f>#REF!+#REF!+#REF!+#REF!+#REF!+#REF!+#REF!+#REF!+#REF!+#REF!+#REF!+#REF!+#REF!</f>
        <v>#REF!</v>
      </c>
      <c r="K83" s="222" t="e">
        <f>#REF!+#REF!+#REF!+#REF!+#REF!+#REF!+#REF!+#REF!+#REF!+#REF!+#REF!+#REF!+#REF!</f>
        <v>#REF!</v>
      </c>
      <c r="L83" s="222" t="e">
        <f>#REF!+#REF!+#REF!+#REF!+#REF!+#REF!+#REF!+#REF!+#REF!+#REF!+#REF!+#REF!+#REF!</f>
        <v>#REF!</v>
      </c>
      <c r="M83" s="222" t="e">
        <f>#REF!+#REF!+#REF!+#REF!+#REF!+#REF!+#REF!+#REF!+#REF!+#REF!+#REF!+#REF!+#REF!</f>
        <v>#REF!</v>
      </c>
      <c r="N83" s="222" t="e">
        <f>#REF!+#REF!+#REF!+#REF!+#REF!+#REF!+#REF!+#REF!+#REF!+#REF!+#REF!+#REF!+#REF!</f>
        <v>#REF!</v>
      </c>
      <c r="O83" s="222"/>
      <c r="P83" s="222"/>
      <c r="Q83" s="222"/>
      <c r="R83" s="222" t="e">
        <f>#REF!+#REF!+#REF!+#REF!+#REF!+#REF!+#REF!+#REF!+#REF!+#REF!+#REF!+#REF!+#REF!</f>
        <v>#REF!</v>
      </c>
      <c r="S83" s="222"/>
      <c r="T83" s="222" t="e">
        <f>#REF!+#REF!+#REF!+#REF!+#REF!+#REF!+#REF!+#REF!+#REF!+#REF!+#REF!+#REF!+#REF!</f>
        <v>#REF!</v>
      </c>
      <c r="U83" s="222"/>
      <c r="V83" s="222" t="e">
        <f>#REF!+#REF!+#REF!+#REF!+#REF!+#REF!+#REF!+#REF!+#REF!+#REF!+#REF!+#REF!+#REF!</f>
        <v>#REF!</v>
      </c>
      <c r="W83" s="222" t="e">
        <f>#REF!+#REF!+#REF!+#REF!+#REF!+#REF!+#REF!+#REF!+#REF!+#REF!+#REF!+#REF!+#REF!</f>
        <v>#REF!</v>
      </c>
      <c r="X83" s="222" t="e">
        <f>#REF!+#REF!+#REF!+#REF!+#REF!+#REF!+#REF!+#REF!+#REF!+#REF!+#REF!+#REF!+#REF!</f>
        <v>#REF!</v>
      </c>
      <c r="Y83" s="222" t="e">
        <f>#REF!+#REF!+#REF!+#REF!+#REF!+#REF!+#REF!+#REF!+#REF!+#REF!+#REF!+#REF!+#REF!</f>
        <v>#REF!</v>
      </c>
      <c r="Z83" s="222"/>
      <c r="AA83" s="222"/>
      <c r="AB83" s="223" t="e">
        <f>#REF!+#REF!+#REF!+#REF!+#REF!+#REF!+#REF!+#REF!+#REF!+#REF!+#REF!+#REF!+#REF!</f>
        <v>#REF!</v>
      </c>
      <c r="AC83" s="308" t="e">
        <f>#REF!+#REF!+#REF!+#REF!+#REF!+#REF!+#REF!+#REF!+#REF!+#REF!+#REF!+#REF!+#REF!</f>
        <v>#REF!</v>
      </c>
      <c r="AD83" s="222"/>
      <c r="AE83" s="222" t="e">
        <f>#REF!+#REF!+#REF!+#REF!+#REF!+#REF!+#REF!+#REF!+#REF!+#REF!+#REF!+#REF!+#REF!</f>
        <v>#REF!</v>
      </c>
      <c r="AF83" s="222" t="e">
        <f>#REF!+#REF!+#REF!+#REF!+#REF!+#REF!+#REF!+#REF!+#REF!+#REF!+#REF!+#REF!+#REF!</f>
        <v>#REF!</v>
      </c>
      <c r="AG83" s="241" t="e">
        <f>#REF!+#REF!+#REF!+#REF!+#REF!+#REF!+#REF!+#REF!+#REF!+#REF!+#REF!+#REF!+#REF!</f>
        <v>#REF!</v>
      </c>
    </row>
    <row r="84" spans="1:33" ht="60.75" hidden="1" x14ac:dyDescent="0.3">
      <c r="A84" s="225" t="s">
        <v>63</v>
      </c>
      <c r="B84" s="379"/>
      <c r="C84" s="222" t="e">
        <f>#REF!+#REF!+#REF!+#REF!+#REF!+#REF!+#REF!+#REF!+#REF!+#REF!+#REF!+#REF!+#REF!</f>
        <v>#REF!</v>
      </c>
      <c r="D84" s="222" t="e">
        <f>#REF!+#REF!+#REF!+#REF!+#REF!+#REF!+#REF!+#REF!+#REF!+#REF!+#REF!+#REF!+#REF!</f>
        <v>#REF!</v>
      </c>
      <c r="E84" s="222" t="e">
        <f>#REF!+#REF!+#REF!+#REF!+#REF!+#REF!+#REF!+#REF!+#REF!+#REF!+#REF!+#REF!+#REF!</f>
        <v>#REF!</v>
      </c>
      <c r="F84" s="222" t="e">
        <f>#REF!+#REF!+#REF!+#REF!+#REF!+#REF!+#REF!+#REF!+#REF!+#REF!+#REF!+#REF!+#REF!</f>
        <v>#REF!</v>
      </c>
      <c r="G84" s="517" t="e">
        <f>#REF!+#REF!+#REF!+#REF!+#REF!+#REF!+#REF!+#REF!+#REF!+#REF!+#REF!+#REF!+#REF!</f>
        <v>#REF!</v>
      </c>
      <c r="H84" s="222" t="e">
        <f>#REF!+#REF!+#REF!+#REF!+#REF!+#REF!+#REF!+#REF!+#REF!+#REF!+#REF!+#REF!+#REF!</f>
        <v>#REF!</v>
      </c>
      <c r="I84" s="222" t="e">
        <f>#REF!+#REF!+#REF!+#REF!+#REF!+#REF!+#REF!+#REF!+#REF!+#REF!+#REF!+#REF!+#REF!</f>
        <v>#REF!</v>
      </c>
      <c r="J84" s="222" t="e">
        <f>#REF!+#REF!+#REF!+#REF!+#REF!+#REF!+#REF!+#REF!+#REF!+#REF!+#REF!+#REF!+#REF!</f>
        <v>#REF!</v>
      </c>
      <c r="K84" s="222" t="e">
        <f>#REF!+#REF!+#REF!+#REF!+#REF!+#REF!+#REF!+#REF!+#REF!+#REF!+#REF!+#REF!+#REF!</f>
        <v>#REF!</v>
      </c>
      <c r="L84" s="222" t="e">
        <f>#REF!+#REF!+#REF!+#REF!+#REF!+#REF!+#REF!+#REF!+#REF!+#REF!+#REF!+#REF!+#REF!</f>
        <v>#REF!</v>
      </c>
      <c r="M84" s="222" t="e">
        <f>#REF!+#REF!+#REF!+#REF!+#REF!+#REF!+#REF!+#REF!+#REF!+#REF!+#REF!+#REF!+#REF!</f>
        <v>#REF!</v>
      </c>
      <c r="N84" s="222" t="e">
        <f>#REF!+#REF!+#REF!+#REF!+#REF!+#REF!+#REF!+#REF!+#REF!+#REF!+#REF!+#REF!+#REF!</f>
        <v>#REF!</v>
      </c>
      <c r="O84" s="222"/>
      <c r="P84" s="222"/>
      <c r="Q84" s="222"/>
      <c r="R84" s="222" t="e">
        <f>#REF!+#REF!+#REF!+#REF!+#REF!+#REF!+#REF!+#REF!+#REF!+#REF!+#REF!+#REF!+#REF!</f>
        <v>#REF!</v>
      </c>
      <c r="S84" s="222"/>
      <c r="T84" s="222" t="e">
        <f>#REF!+#REF!+#REF!+#REF!+#REF!+#REF!+#REF!+#REF!+#REF!+#REF!+#REF!+#REF!+#REF!</f>
        <v>#REF!</v>
      </c>
      <c r="U84" s="222"/>
      <c r="V84" s="222" t="e">
        <f>#REF!+#REF!+#REF!+#REF!+#REF!+#REF!+#REF!+#REF!+#REF!+#REF!+#REF!+#REF!+#REF!</f>
        <v>#REF!</v>
      </c>
      <c r="W84" s="222" t="e">
        <f>#REF!+#REF!+#REF!+#REF!+#REF!+#REF!+#REF!+#REF!+#REF!+#REF!+#REF!+#REF!+#REF!</f>
        <v>#REF!</v>
      </c>
      <c r="X84" s="222" t="e">
        <f>#REF!+#REF!+#REF!+#REF!+#REF!+#REF!+#REF!+#REF!+#REF!+#REF!+#REF!+#REF!+#REF!</f>
        <v>#REF!</v>
      </c>
      <c r="Y84" s="222" t="e">
        <f>#REF!+#REF!+#REF!+#REF!+#REF!+#REF!+#REF!+#REF!+#REF!+#REF!+#REF!+#REF!+#REF!</f>
        <v>#REF!</v>
      </c>
      <c r="Z84" s="222"/>
      <c r="AA84" s="222"/>
      <c r="AB84" s="223" t="e">
        <f>#REF!+#REF!+#REF!+#REF!+#REF!+#REF!+#REF!+#REF!+#REF!+#REF!+#REF!+#REF!+#REF!</f>
        <v>#REF!</v>
      </c>
      <c r="AC84" s="308" t="e">
        <f>#REF!+#REF!+#REF!+#REF!+#REF!+#REF!+#REF!+#REF!+#REF!+#REF!+#REF!+#REF!+#REF!</f>
        <v>#REF!</v>
      </c>
      <c r="AD84" s="222"/>
      <c r="AE84" s="222" t="e">
        <f>#REF!+#REF!+#REF!+#REF!+#REF!+#REF!+#REF!+#REF!+#REF!+#REF!+#REF!+#REF!+#REF!</f>
        <v>#REF!</v>
      </c>
      <c r="AF84" s="222" t="e">
        <f>#REF!+#REF!+#REF!+#REF!+#REF!+#REF!+#REF!+#REF!+#REF!+#REF!+#REF!+#REF!+#REF!</f>
        <v>#REF!</v>
      </c>
      <c r="AG84" s="241" t="e">
        <f>#REF!+#REF!+#REF!+#REF!+#REF!+#REF!+#REF!+#REF!+#REF!+#REF!+#REF!+#REF!+#REF!</f>
        <v>#REF!</v>
      </c>
    </row>
    <row r="85" spans="1:33" ht="60.75" hidden="1" x14ac:dyDescent="0.3">
      <c r="A85" s="225" t="s">
        <v>64</v>
      </c>
      <c r="B85" s="379"/>
      <c r="C85" s="222" t="e">
        <f>#REF!+#REF!+#REF!+#REF!+#REF!+#REF!+#REF!+#REF!+#REF!+#REF!+#REF!+#REF!+#REF!</f>
        <v>#REF!</v>
      </c>
      <c r="D85" s="222" t="e">
        <f>#REF!+#REF!+#REF!+#REF!+#REF!+#REF!+#REF!+#REF!+#REF!+#REF!+#REF!+#REF!+#REF!</f>
        <v>#REF!</v>
      </c>
      <c r="E85" s="222" t="e">
        <f>#REF!+#REF!+#REF!+#REF!+#REF!+#REF!+#REF!+#REF!+#REF!+#REF!+#REF!+#REF!+#REF!</f>
        <v>#REF!</v>
      </c>
      <c r="F85" s="222" t="e">
        <f>#REF!+#REF!+#REF!+#REF!+#REF!+#REF!+#REF!+#REF!+#REF!+#REF!+#REF!+#REF!+#REF!</f>
        <v>#REF!</v>
      </c>
      <c r="G85" s="517" t="e">
        <f>#REF!+#REF!+#REF!+#REF!+#REF!+#REF!+#REF!+#REF!+#REF!+#REF!+#REF!+#REF!+#REF!</f>
        <v>#REF!</v>
      </c>
      <c r="H85" s="222" t="e">
        <f>#REF!+#REF!+#REF!+#REF!+#REF!+#REF!+#REF!+#REF!+#REF!+#REF!+#REF!+#REF!+#REF!</f>
        <v>#REF!</v>
      </c>
      <c r="I85" s="222" t="e">
        <f>#REF!+#REF!+#REF!+#REF!+#REF!+#REF!+#REF!+#REF!+#REF!+#REF!+#REF!+#REF!+#REF!</f>
        <v>#REF!</v>
      </c>
      <c r="J85" s="222" t="e">
        <f>#REF!+#REF!+#REF!+#REF!+#REF!+#REF!+#REF!+#REF!+#REF!+#REF!+#REF!+#REF!+#REF!</f>
        <v>#REF!</v>
      </c>
      <c r="K85" s="222" t="e">
        <f>#REF!+#REF!+#REF!+#REF!+#REF!+#REF!+#REF!+#REF!+#REF!+#REF!+#REF!+#REF!+#REF!</f>
        <v>#REF!</v>
      </c>
      <c r="L85" s="222" t="e">
        <f>#REF!+#REF!+#REF!+#REF!+#REF!+#REF!+#REF!+#REF!+#REF!+#REF!+#REF!+#REF!+#REF!</f>
        <v>#REF!</v>
      </c>
      <c r="M85" s="222" t="e">
        <f>#REF!+#REF!+#REF!+#REF!+#REF!+#REF!+#REF!+#REF!+#REF!+#REF!+#REF!+#REF!+#REF!</f>
        <v>#REF!</v>
      </c>
      <c r="N85" s="222" t="e">
        <f>#REF!+#REF!+#REF!+#REF!+#REF!+#REF!+#REF!+#REF!+#REF!+#REF!+#REF!+#REF!+#REF!</f>
        <v>#REF!</v>
      </c>
      <c r="O85" s="222"/>
      <c r="P85" s="222"/>
      <c r="Q85" s="222"/>
      <c r="R85" s="222" t="e">
        <f>#REF!+#REF!+#REF!+#REF!+#REF!+#REF!+#REF!+#REF!+#REF!+#REF!+#REF!+#REF!+#REF!</f>
        <v>#REF!</v>
      </c>
      <c r="S85" s="222"/>
      <c r="T85" s="222" t="e">
        <f>#REF!+#REF!+#REF!+#REF!+#REF!+#REF!+#REF!+#REF!+#REF!+#REF!+#REF!+#REF!+#REF!</f>
        <v>#REF!</v>
      </c>
      <c r="U85" s="222"/>
      <c r="V85" s="222" t="e">
        <f>#REF!+#REF!+#REF!+#REF!+#REF!+#REF!+#REF!+#REF!+#REF!+#REF!+#REF!+#REF!+#REF!</f>
        <v>#REF!</v>
      </c>
      <c r="W85" s="222" t="e">
        <f>#REF!+#REF!+#REF!+#REF!+#REF!+#REF!+#REF!+#REF!+#REF!+#REF!+#REF!+#REF!+#REF!</f>
        <v>#REF!</v>
      </c>
      <c r="X85" s="222" t="e">
        <f>#REF!+#REF!+#REF!+#REF!+#REF!+#REF!+#REF!+#REF!+#REF!+#REF!+#REF!+#REF!+#REF!</f>
        <v>#REF!</v>
      </c>
      <c r="Y85" s="222" t="e">
        <f>#REF!+#REF!+#REF!+#REF!+#REF!+#REF!+#REF!+#REF!+#REF!+#REF!+#REF!+#REF!+#REF!</f>
        <v>#REF!</v>
      </c>
      <c r="Z85" s="222"/>
      <c r="AA85" s="222"/>
      <c r="AB85" s="223" t="e">
        <f>#REF!+#REF!+#REF!+#REF!+#REF!+#REF!+#REF!+#REF!+#REF!+#REF!+#REF!+#REF!+#REF!</f>
        <v>#REF!</v>
      </c>
      <c r="AC85" s="308" t="e">
        <f>#REF!+#REF!+#REF!+#REF!+#REF!+#REF!+#REF!+#REF!+#REF!+#REF!+#REF!+#REF!+#REF!</f>
        <v>#REF!</v>
      </c>
      <c r="AD85" s="222"/>
      <c r="AE85" s="222" t="e">
        <f>#REF!+#REF!+#REF!+#REF!+#REF!+#REF!+#REF!+#REF!+#REF!+#REF!+#REF!+#REF!+#REF!</f>
        <v>#REF!</v>
      </c>
      <c r="AF85" s="222" t="e">
        <f>#REF!+#REF!+#REF!+#REF!+#REF!+#REF!+#REF!+#REF!+#REF!+#REF!+#REF!+#REF!+#REF!</f>
        <v>#REF!</v>
      </c>
      <c r="AG85" s="241" t="e">
        <f>#REF!+#REF!+#REF!+#REF!+#REF!+#REF!+#REF!+#REF!+#REF!+#REF!+#REF!+#REF!+#REF!</f>
        <v>#REF!</v>
      </c>
    </row>
    <row r="86" spans="1:33" hidden="1" x14ac:dyDescent="0.3">
      <c r="A86" s="221" t="s">
        <v>66</v>
      </c>
      <c r="B86" s="378"/>
      <c r="C86" s="222" t="e">
        <f>#REF!+#REF!+#REF!+#REF!+#REF!+#REF!+#REF!+#REF!+#REF!+#REF!+#REF!+#REF!+#REF!</f>
        <v>#REF!</v>
      </c>
      <c r="D86" s="222" t="e">
        <f>#REF!+#REF!+#REF!+#REF!+#REF!+#REF!+#REF!+#REF!+#REF!+#REF!+#REF!+#REF!+#REF!</f>
        <v>#REF!</v>
      </c>
      <c r="E86" s="222" t="e">
        <f>#REF!+#REF!+#REF!+#REF!+#REF!+#REF!+#REF!+#REF!+#REF!+#REF!+#REF!+#REF!+#REF!</f>
        <v>#REF!</v>
      </c>
      <c r="F86" s="222" t="e">
        <f>#REF!+#REF!+#REF!+#REF!+#REF!+#REF!+#REF!+#REF!+#REF!+#REF!+#REF!+#REF!+#REF!</f>
        <v>#REF!</v>
      </c>
      <c r="G86" s="517" t="e">
        <f>#REF!+#REF!+#REF!+#REF!+#REF!+#REF!+#REF!+#REF!+#REF!+#REF!+#REF!+#REF!+#REF!</f>
        <v>#REF!</v>
      </c>
      <c r="H86" s="222" t="e">
        <f>#REF!+#REF!+#REF!+#REF!+#REF!+#REF!+#REF!+#REF!+#REF!+#REF!+#REF!+#REF!+#REF!</f>
        <v>#REF!</v>
      </c>
      <c r="I86" s="222" t="e">
        <f>#REF!+#REF!+#REF!+#REF!+#REF!+#REF!+#REF!+#REF!+#REF!+#REF!+#REF!+#REF!+#REF!</f>
        <v>#REF!</v>
      </c>
      <c r="J86" s="222" t="e">
        <f>#REF!+#REF!+#REF!+#REF!+#REF!+#REF!+#REF!+#REF!+#REF!+#REF!+#REF!+#REF!+#REF!</f>
        <v>#REF!</v>
      </c>
      <c r="K86" s="222" t="e">
        <f>#REF!+#REF!+#REF!+#REF!+#REF!+#REF!+#REF!+#REF!+#REF!+#REF!+#REF!+#REF!+#REF!</f>
        <v>#REF!</v>
      </c>
      <c r="L86" s="222" t="e">
        <f>#REF!+#REF!+#REF!+#REF!+#REF!+#REF!+#REF!+#REF!+#REF!+#REF!+#REF!+#REF!+#REF!</f>
        <v>#REF!</v>
      </c>
      <c r="M86" s="222" t="e">
        <f>#REF!+#REF!+#REF!+#REF!+#REF!+#REF!+#REF!+#REF!+#REF!+#REF!+#REF!+#REF!+#REF!</f>
        <v>#REF!</v>
      </c>
      <c r="N86" s="222" t="e">
        <f>#REF!+#REF!+#REF!+#REF!+#REF!+#REF!+#REF!+#REF!+#REF!+#REF!+#REF!+#REF!+#REF!</f>
        <v>#REF!</v>
      </c>
      <c r="O86" s="222"/>
      <c r="P86" s="222"/>
      <c r="Q86" s="222"/>
      <c r="R86" s="222" t="e">
        <f>#REF!+#REF!+#REF!+#REF!+#REF!+#REF!+#REF!+#REF!+#REF!+#REF!+#REF!+#REF!+#REF!</f>
        <v>#REF!</v>
      </c>
      <c r="S86" s="222"/>
      <c r="T86" s="222" t="e">
        <f>#REF!+#REF!+#REF!+#REF!+#REF!+#REF!+#REF!+#REF!+#REF!+#REF!+#REF!+#REF!+#REF!</f>
        <v>#REF!</v>
      </c>
      <c r="U86" s="222"/>
      <c r="V86" s="222" t="e">
        <f>#REF!+#REF!+#REF!+#REF!+#REF!+#REF!+#REF!+#REF!+#REF!+#REF!+#REF!+#REF!+#REF!</f>
        <v>#REF!</v>
      </c>
      <c r="W86" s="222" t="e">
        <f>#REF!+#REF!+#REF!+#REF!+#REF!+#REF!+#REF!+#REF!+#REF!+#REF!+#REF!+#REF!+#REF!</f>
        <v>#REF!</v>
      </c>
      <c r="X86" s="222" t="e">
        <f>#REF!+#REF!+#REF!+#REF!+#REF!+#REF!+#REF!+#REF!+#REF!+#REF!+#REF!+#REF!+#REF!</f>
        <v>#REF!</v>
      </c>
      <c r="Y86" s="222" t="e">
        <f>#REF!+#REF!+#REF!+#REF!+#REF!+#REF!+#REF!+#REF!+#REF!+#REF!+#REF!+#REF!+#REF!</f>
        <v>#REF!</v>
      </c>
      <c r="Z86" s="222"/>
      <c r="AA86" s="222"/>
      <c r="AB86" s="223" t="e">
        <f>#REF!+#REF!+#REF!+#REF!+#REF!+#REF!+#REF!+#REF!+#REF!+#REF!+#REF!+#REF!+#REF!</f>
        <v>#REF!</v>
      </c>
      <c r="AC86" s="308" t="e">
        <f>#REF!+#REF!+#REF!+#REF!+#REF!+#REF!+#REF!+#REF!+#REF!+#REF!+#REF!+#REF!+#REF!</f>
        <v>#REF!</v>
      </c>
      <c r="AD86" s="222"/>
      <c r="AE86" s="222" t="e">
        <f>#REF!+#REF!+#REF!+#REF!+#REF!+#REF!+#REF!+#REF!+#REF!+#REF!+#REF!+#REF!+#REF!</f>
        <v>#REF!</v>
      </c>
      <c r="AF86" s="222" t="e">
        <f>#REF!+#REF!+#REF!+#REF!+#REF!+#REF!+#REF!+#REF!+#REF!+#REF!+#REF!+#REF!+#REF!</f>
        <v>#REF!</v>
      </c>
      <c r="AG86" s="241" t="e">
        <f>#REF!+#REF!+#REF!+#REF!+#REF!+#REF!+#REF!+#REF!+#REF!+#REF!+#REF!+#REF!+#REF!</f>
        <v>#REF!</v>
      </c>
    </row>
    <row r="87" spans="1:33" ht="60.75" hidden="1" x14ac:dyDescent="0.3">
      <c r="A87" s="225" t="s">
        <v>63</v>
      </c>
      <c r="B87" s="379"/>
      <c r="C87" s="222" t="e">
        <f>#REF!+#REF!+#REF!+#REF!+#REF!+#REF!+#REF!+#REF!+#REF!+#REF!+#REF!+#REF!+#REF!</f>
        <v>#REF!</v>
      </c>
      <c r="D87" s="222" t="e">
        <f>#REF!+#REF!+#REF!+#REF!+#REF!+#REF!+#REF!+#REF!+#REF!+#REF!+#REF!+#REF!+#REF!</f>
        <v>#REF!</v>
      </c>
      <c r="E87" s="222" t="e">
        <f>#REF!+#REF!+#REF!+#REF!+#REF!+#REF!+#REF!+#REF!+#REF!+#REF!+#REF!+#REF!+#REF!</f>
        <v>#REF!</v>
      </c>
      <c r="F87" s="222" t="e">
        <f>#REF!+#REF!+#REF!+#REF!+#REF!+#REF!+#REF!+#REF!+#REF!+#REF!+#REF!+#REF!+#REF!</f>
        <v>#REF!</v>
      </c>
      <c r="G87" s="517" t="e">
        <f>#REF!+#REF!+#REF!+#REF!+#REF!+#REF!+#REF!+#REF!+#REF!+#REF!+#REF!+#REF!+#REF!</f>
        <v>#REF!</v>
      </c>
      <c r="H87" s="222" t="e">
        <f>#REF!+#REF!+#REF!+#REF!+#REF!+#REF!+#REF!+#REF!+#REF!+#REF!+#REF!+#REF!+#REF!</f>
        <v>#REF!</v>
      </c>
      <c r="I87" s="222" t="e">
        <f>#REF!+#REF!+#REF!+#REF!+#REF!+#REF!+#REF!+#REF!+#REF!+#REF!+#REF!+#REF!+#REF!</f>
        <v>#REF!</v>
      </c>
      <c r="J87" s="222" t="e">
        <f>#REF!+#REF!+#REF!+#REF!+#REF!+#REF!+#REF!+#REF!+#REF!+#REF!+#REF!+#REF!+#REF!</f>
        <v>#REF!</v>
      </c>
      <c r="K87" s="222" t="e">
        <f>#REF!+#REF!+#REF!+#REF!+#REF!+#REF!+#REF!+#REF!+#REF!+#REF!+#REF!+#REF!+#REF!</f>
        <v>#REF!</v>
      </c>
      <c r="L87" s="222" t="e">
        <f>#REF!+#REF!+#REF!+#REF!+#REF!+#REF!+#REF!+#REF!+#REF!+#REF!+#REF!+#REF!+#REF!</f>
        <v>#REF!</v>
      </c>
      <c r="M87" s="222" t="e">
        <f>#REF!+#REF!+#REF!+#REF!+#REF!+#REF!+#REF!+#REF!+#REF!+#REF!+#REF!+#REF!+#REF!</f>
        <v>#REF!</v>
      </c>
      <c r="N87" s="222" t="e">
        <f>#REF!+#REF!+#REF!+#REF!+#REF!+#REF!+#REF!+#REF!+#REF!+#REF!+#REF!+#REF!+#REF!</f>
        <v>#REF!</v>
      </c>
      <c r="O87" s="222"/>
      <c r="P87" s="222"/>
      <c r="Q87" s="222"/>
      <c r="R87" s="222" t="e">
        <f>#REF!+#REF!+#REF!+#REF!+#REF!+#REF!+#REF!+#REF!+#REF!+#REF!+#REF!+#REF!+#REF!</f>
        <v>#REF!</v>
      </c>
      <c r="S87" s="222"/>
      <c r="T87" s="222" t="e">
        <f>#REF!+#REF!+#REF!+#REF!+#REF!+#REF!+#REF!+#REF!+#REF!+#REF!+#REF!+#REF!+#REF!</f>
        <v>#REF!</v>
      </c>
      <c r="U87" s="222"/>
      <c r="V87" s="222" t="e">
        <f>#REF!+#REF!+#REF!+#REF!+#REF!+#REF!+#REF!+#REF!+#REF!+#REF!+#REF!+#REF!+#REF!</f>
        <v>#REF!</v>
      </c>
      <c r="W87" s="222" t="e">
        <f>#REF!+#REF!+#REF!+#REF!+#REF!+#REF!+#REF!+#REF!+#REF!+#REF!+#REF!+#REF!+#REF!</f>
        <v>#REF!</v>
      </c>
      <c r="X87" s="222" t="e">
        <f>#REF!+#REF!+#REF!+#REF!+#REF!+#REF!+#REF!+#REF!+#REF!+#REF!+#REF!+#REF!+#REF!</f>
        <v>#REF!</v>
      </c>
      <c r="Y87" s="222" t="e">
        <f>#REF!+#REF!+#REF!+#REF!+#REF!+#REF!+#REF!+#REF!+#REF!+#REF!+#REF!+#REF!+#REF!</f>
        <v>#REF!</v>
      </c>
      <c r="Z87" s="222"/>
      <c r="AA87" s="222"/>
      <c r="AB87" s="223" t="e">
        <f>#REF!+#REF!+#REF!+#REF!+#REF!+#REF!+#REF!+#REF!+#REF!+#REF!+#REF!+#REF!+#REF!</f>
        <v>#REF!</v>
      </c>
      <c r="AC87" s="308" t="e">
        <f>#REF!+#REF!+#REF!+#REF!+#REF!+#REF!+#REF!+#REF!+#REF!+#REF!+#REF!+#REF!+#REF!</f>
        <v>#REF!</v>
      </c>
      <c r="AD87" s="222"/>
      <c r="AE87" s="222" t="e">
        <f>#REF!+#REF!+#REF!+#REF!+#REF!+#REF!+#REF!+#REF!+#REF!+#REF!+#REF!+#REF!+#REF!</f>
        <v>#REF!</v>
      </c>
      <c r="AF87" s="222" t="e">
        <f>#REF!+#REF!+#REF!+#REF!+#REF!+#REF!+#REF!+#REF!+#REF!+#REF!+#REF!+#REF!+#REF!</f>
        <v>#REF!</v>
      </c>
      <c r="AG87" s="241" t="e">
        <f>#REF!+#REF!+#REF!+#REF!+#REF!+#REF!+#REF!+#REF!+#REF!+#REF!+#REF!+#REF!+#REF!</f>
        <v>#REF!</v>
      </c>
    </row>
    <row r="88" spans="1:33" ht="60.75" hidden="1" x14ac:dyDescent="0.3">
      <c r="A88" s="225" t="s">
        <v>64</v>
      </c>
      <c r="B88" s="379"/>
      <c r="C88" s="222" t="e">
        <f>#REF!+#REF!+#REF!+#REF!+#REF!+#REF!+#REF!+#REF!+#REF!+#REF!+#REF!+#REF!+#REF!</f>
        <v>#REF!</v>
      </c>
      <c r="D88" s="222" t="e">
        <f>#REF!+#REF!+#REF!+#REF!+#REF!+#REF!+#REF!+#REF!+#REF!+#REF!+#REF!+#REF!+#REF!</f>
        <v>#REF!</v>
      </c>
      <c r="E88" s="222" t="e">
        <f>#REF!+#REF!+#REF!+#REF!+#REF!+#REF!+#REF!+#REF!+#REF!+#REF!+#REF!+#REF!+#REF!</f>
        <v>#REF!</v>
      </c>
      <c r="F88" s="222" t="e">
        <f>#REF!+#REF!+#REF!+#REF!+#REF!+#REF!+#REF!+#REF!+#REF!+#REF!+#REF!+#REF!+#REF!</f>
        <v>#REF!</v>
      </c>
      <c r="G88" s="517" t="e">
        <f>#REF!+#REF!+#REF!+#REF!+#REF!+#REF!+#REF!+#REF!+#REF!+#REF!+#REF!+#REF!+#REF!</f>
        <v>#REF!</v>
      </c>
      <c r="H88" s="222" t="e">
        <f>#REF!+#REF!+#REF!+#REF!+#REF!+#REF!+#REF!+#REF!+#REF!+#REF!+#REF!+#REF!+#REF!</f>
        <v>#REF!</v>
      </c>
      <c r="I88" s="222" t="e">
        <f>#REF!+#REF!+#REF!+#REF!+#REF!+#REF!+#REF!+#REF!+#REF!+#REF!+#REF!+#REF!+#REF!</f>
        <v>#REF!</v>
      </c>
      <c r="J88" s="222" t="e">
        <f>#REF!+#REF!+#REF!+#REF!+#REF!+#REF!+#REF!+#REF!+#REF!+#REF!+#REF!+#REF!+#REF!</f>
        <v>#REF!</v>
      </c>
      <c r="K88" s="222" t="e">
        <f>#REF!+#REF!+#REF!+#REF!+#REF!+#REF!+#REF!+#REF!+#REF!+#REF!+#REF!+#REF!+#REF!</f>
        <v>#REF!</v>
      </c>
      <c r="L88" s="222" t="e">
        <f>#REF!+#REF!+#REF!+#REF!+#REF!+#REF!+#REF!+#REF!+#REF!+#REF!+#REF!+#REF!+#REF!</f>
        <v>#REF!</v>
      </c>
      <c r="M88" s="222" t="e">
        <f>#REF!+#REF!+#REF!+#REF!+#REF!+#REF!+#REF!+#REF!+#REF!+#REF!+#REF!+#REF!+#REF!</f>
        <v>#REF!</v>
      </c>
      <c r="N88" s="222" t="e">
        <f>#REF!+#REF!+#REF!+#REF!+#REF!+#REF!+#REF!+#REF!+#REF!+#REF!+#REF!+#REF!+#REF!</f>
        <v>#REF!</v>
      </c>
      <c r="O88" s="222"/>
      <c r="P88" s="222"/>
      <c r="Q88" s="222"/>
      <c r="R88" s="222" t="e">
        <f>#REF!+#REF!+#REF!+#REF!+#REF!+#REF!+#REF!+#REF!+#REF!+#REF!+#REF!+#REF!+#REF!</f>
        <v>#REF!</v>
      </c>
      <c r="S88" s="222"/>
      <c r="T88" s="222" t="e">
        <f>#REF!+#REF!+#REF!+#REF!+#REF!+#REF!+#REF!+#REF!+#REF!+#REF!+#REF!+#REF!+#REF!</f>
        <v>#REF!</v>
      </c>
      <c r="U88" s="222"/>
      <c r="V88" s="222" t="e">
        <f>#REF!+#REF!+#REF!+#REF!+#REF!+#REF!+#REF!+#REF!+#REF!+#REF!+#REF!+#REF!+#REF!</f>
        <v>#REF!</v>
      </c>
      <c r="W88" s="222" t="e">
        <f>#REF!+#REF!+#REF!+#REF!+#REF!+#REF!+#REF!+#REF!+#REF!+#REF!+#REF!+#REF!+#REF!</f>
        <v>#REF!</v>
      </c>
      <c r="X88" s="222" t="e">
        <f>#REF!+#REF!+#REF!+#REF!+#REF!+#REF!+#REF!+#REF!+#REF!+#REF!+#REF!+#REF!+#REF!</f>
        <v>#REF!</v>
      </c>
      <c r="Y88" s="222" t="e">
        <f>#REF!+#REF!+#REF!+#REF!+#REF!+#REF!+#REF!+#REF!+#REF!+#REF!+#REF!+#REF!+#REF!</f>
        <v>#REF!</v>
      </c>
      <c r="Z88" s="222"/>
      <c r="AA88" s="222"/>
      <c r="AB88" s="223" t="e">
        <f>#REF!+#REF!+#REF!+#REF!+#REF!+#REF!+#REF!+#REF!+#REF!+#REF!+#REF!+#REF!+#REF!</f>
        <v>#REF!</v>
      </c>
      <c r="AC88" s="308" t="e">
        <f>#REF!+#REF!+#REF!+#REF!+#REF!+#REF!+#REF!+#REF!+#REF!+#REF!+#REF!+#REF!+#REF!</f>
        <v>#REF!</v>
      </c>
      <c r="AD88" s="222"/>
      <c r="AE88" s="222" t="e">
        <f>#REF!+#REF!+#REF!+#REF!+#REF!+#REF!+#REF!+#REF!+#REF!+#REF!+#REF!+#REF!+#REF!</f>
        <v>#REF!</v>
      </c>
      <c r="AF88" s="222" t="e">
        <f>#REF!+#REF!+#REF!+#REF!+#REF!+#REF!+#REF!+#REF!+#REF!+#REF!+#REF!+#REF!+#REF!</f>
        <v>#REF!</v>
      </c>
      <c r="AG88" s="241" t="e">
        <f>#REF!+#REF!+#REF!+#REF!+#REF!+#REF!+#REF!+#REF!+#REF!+#REF!+#REF!+#REF!+#REF!</f>
        <v>#REF!</v>
      </c>
    </row>
    <row r="89" spans="1:33" hidden="1" x14ac:dyDescent="0.3">
      <c r="A89" s="221" t="s">
        <v>67</v>
      </c>
      <c r="B89" s="378"/>
      <c r="C89" s="222" t="e">
        <f>#REF!+#REF!+#REF!+#REF!+#REF!+#REF!+#REF!+#REF!+#REF!+#REF!+#REF!+#REF!+#REF!</f>
        <v>#REF!</v>
      </c>
      <c r="D89" s="222" t="e">
        <f>#REF!+#REF!+#REF!+#REF!+#REF!+#REF!+#REF!+#REF!+#REF!+#REF!+#REF!+#REF!+#REF!</f>
        <v>#REF!</v>
      </c>
      <c r="E89" s="222" t="e">
        <f>#REF!+#REF!+#REF!+#REF!+#REF!+#REF!+#REF!+#REF!+#REF!+#REF!+#REF!+#REF!+#REF!</f>
        <v>#REF!</v>
      </c>
      <c r="F89" s="222" t="e">
        <f>#REF!+#REF!+#REF!+#REF!+#REF!+#REF!+#REF!+#REF!+#REF!+#REF!+#REF!+#REF!+#REF!</f>
        <v>#REF!</v>
      </c>
      <c r="G89" s="517" t="e">
        <f>#REF!+#REF!+#REF!+#REF!+#REF!+#REF!+#REF!+#REF!+#REF!+#REF!+#REF!+#REF!+#REF!</f>
        <v>#REF!</v>
      </c>
      <c r="H89" s="222" t="e">
        <f>#REF!+#REF!+#REF!+#REF!+#REF!+#REF!+#REF!+#REF!+#REF!+#REF!+#REF!+#REF!+#REF!</f>
        <v>#REF!</v>
      </c>
      <c r="I89" s="222" t="e">
        <f>#REF!+#REF!+#REF!+#REF!+#REF!+#REF!+#REF!+#REF!+#REF!+#REF!+#REF!+#REF!+#REF!</f>
        <v>#REF!</v>
      </c>
      <c r="J89" s="222" t="e">
        <f>#REF!+#REF!+#REF!+#REF!+#REF!+#REF!+#REF!+#REF!+#REF!+#REF!+#REF!+#REF!+#REF!</f>
        <v>#REF!</v>
      </c>
      <c r="K89" s="222" t="e">
        <f>#REF!+#REF!+#REF!+#REF!+#REF!+#REF!+#REF!+#REF!+#REF!+#REF!+#REF!+#REF!+#REF!</f>
        <v>#REF!</v>
      </c>
      <c r="L89" s="222" t="e">
        <f>#REF!+#REF!+#REF!+#REF!+#REF!+#REF!+#REF!+#REF!+#REF!+#REF!+#REF!+#REF!+#REF!</f>
        <v>#REF!</v>
      </c>
      <c r="M89" s="222" t="e">
        <f>#REF!+#REF!+#REF!+#REF!+#REF!+#REF!+#REF!+#REF!+#REF!+#REF!+#REF!+#REF!+#REF!</f>
        <v>#REF!</v>
      </c>
      <c r="N89" s="222" t="e">
        <f>#REF!+#REF!+#REF!+#REF!+#REF!+#REF!+#REF!+#REF!+#REF!+#REF!+#REF!+#REF!+#REF!</f>
        <v>#REF!</v>
      </c>
      <c r="O89" s="222"/>
      <c r="P89" s="222"/>
      <c r="Q89" s="222"/>
      <c r="R89" s="222" t="e">
        <f>#REF!+#REF!+#REF!+#REF!+#REF!+#REF!+#REF!+#REF!+#REF!+#REF!+#REF!+#REF!+#REF!</f>
        <v>#REF!</v>
      </c>
      <c r="S89" s="222"/>
      <c r="T89" s="222" t="e">
        <f>#REF!+#REF!+#REF!+#REF!+#REF!+#REF!+#REF!+#REF!+#REF!+#REF!+#REF!+#REF!+#REF!</f>
        <v>#REF!</v>
      </c>
      <c r="U89" s="222"/>
      <c r="V89" s="222" t="e">
        <f>#REF!+#REF!+#REF!+#REF!+#REF!+#REF!+#REF!+#REF!+#REF!+#REF!+#REF!+#REF!+#REF!</f>
        <v>#REF!</v>
      </c>
      <c r="W89" s="222" t="e">
        <f>#REF!+#REF!+#REF!+#REF!+#REF!+#REF!+#REF!+#REF!+#REF!+#REF!+#REF!+#REF!+#REF!</f>
        <v>#REF!</v>
      </c>
      <c r="X89" s="222" t="e">
        <f>#REF!+#REF!+#REF!+#REF!+#REF!+#REF!+#REF!+#REF!+#REF!+#REF!+#REF!+#REF!+#REF!</f>
        <v>#REF!</v>
      </c>
      <c r="Y89" s="222" t="e">
        <f>#REF!+#REF!+#REF!+#REF!+#REF!+#REF!+#REF!+#REF!+#REF!+#REF!+#REF!+#REF!+#REF!</f>
        <v>#REF!</v>
      </c>
      <c r="Z89" s="222"/>
      <c r="AA89" s="222"/>
      <c r="AB89" s="223" t="e">
        <f>#REF!+#REF!+#REF!+#REF!+#REF!+#REF!+#REF!+#REF!+#REF!+#REF!+#REF!+#REF!+#REF!</f>
        <v>#REF!</v>
      </c>
      <c r="AC89" s="308" t="e">
        <f>#REF!+#REF!+#REF!+#REF!+#REF!+#REF!+#REF!+#REF!+#REF!+#REF!+#REF!+#REF!+#REF!</f>
        <v>#REF!</v>
      </c>
      <c r="AD89" s="222"/>
      <c r="AE89" s="222" t="e">
        <f>#REF!+#REF!+#REF!+#REF!+#REF!+#REF!+#REF!+#REF!+#REF!+#REF!+#REF!+#REF!+#REF!</f>
        <v>#REF!</v>
      </c>
      <c r="AF89" s="222" t="e">
        <f>#REF!+#REF!+#REF!+#REF!+#REF!+#REF!+#REF!+#REF!+#REF!+#REF!+#REF!+#REF!+#REF!</f>
        <v>#REF!</v>
      </c>
      <c r="AG89" s="241" t="e">
        <f>#REF!+#REF!+#REF!+#REF!+#REF!+#REF!+#REF!+#REF!+#REF!+#REF!+#REF!+#REF!+#REF!</f>
        <v>#REF!</v>
      </c>
    </row>
    <row r="90" spans="1:33" hidden="1" x14ac:dyDescent="0.3">
      <c r="A90" s="221" t="s">
        <v>68</v>
      </c>
      <c r="B90" s="378"/>
      <c r="C90" s="222" t="e">
        <f>#REF!+#REF!+#REF!+#REF!+#REF!+#REF!+#REF!+#REF!+#REF!+#REF!+#REF!+#REF!+#REF!</f>
        <v>#REF!</v>
      </c>
      <c r="D90" s="222" t="e">
        <f>#REF!+#REF!+#REF!+#REF!+#REF!+#REF!+#REF!+#REF!+#REF!+#REF!+#REF!+#REF!+#REF!</f>
        <v>#REF!</v>
      </c>
      <c r="E90" s="222" t="e">
        <f>#REF!+#REF!+#REF!+#REF!+#REF!+#REF!+#REF!+#REF!+#REF!+#REF!+#REF!+#REF!+#REF!</f>
        <v>#REF!</v>
      </c>
      <c r="F90" s="222" t="e">
        <f>#REF!+#REF!+#REF!+#REF!+#REF!+#REF!+#REF!+#REF!+#REF!+#REF!+#REF!+#REF!+#REF!</f>
        <v>#REF!</v>
      </c>
      <c r="G90" s="517" t="e">
        <f>#REF!+#REF!+#REF!+#REF!+#REF!+#REF!+#REF!+#REF!+#REF!+#REF!+#REF!+#REF!+#REF!</f>
        <v>#REF!</v>
      </c>
      <c r="H90" s="222" t="e">
        <f>#REF!+#REF!+#REF!+#REF!+#REF!+#REF!+#REF!+#REF!+#REF!+#REF!+#REF!+#REF!+#REF!</f>
        <v>#REF!</v>
      </c>
      <c r="I90" s="222" t="e">
        <f>#REF!+#REF!+#REF!+#REF!+#REF!+#REF!+#REF!+#REF!+#REF!+#REF!+#REF!+#REF!+#REF!</f>
        <v>#REF!</v>
      </c>
      <c r="J90" s="222" t="e">
        <f>#REF!+#REF!+#REF!+#REF!+#REF!+#REF!+#REF!+#REF!+#REF!+#REF!+#REF!+#REF!+#REF!</f>
        <v>#REF!</v>
      </c>
      <c r="K90" s="222" t="e">
        <f>#REF!+#REF!+#REF!+#REF!+#REF!+#REF!+#REF!+#REF!+#REF!+#REF!+#REF!+#REF!+#REF!</f>
        <v>#REF!</v>
      </c>
      <c r="L90" s="222" t="e">
        <f>#REF!+#REF!+#REF!+#REF!+#REF!+#REF!+#REF!+#REF!+#REF!+#REF!+#REF!+#REF!+#REF!</f>
        <v>#REF!</v>
      </c>
      <c r="M90" s="222" t="e">
        <f>#REF!+#REF!+#REF!+#REF!+#REF!+#REF!+#REF!+#REF!+#REF!+#REF!+#REF!+#REF!+#REF!</f>
        <v>#REF!</v>
      </c>
      <c r="N90" s="222" t="e">
        <f>#REF!+#REF!+#REF!+#REF!+#REF!+#REF!+#REF!+#REF!+#REF!+#REF!+#REF!+#REF!+#REF!</f>
        <v>#REF!</v>
      </c>
      <c r="O90" s="222"/>
      <c r="P90" s="222"/>
      <c r="Q90" s="222"/>
      <c r="R90" s="222" t="e">
        <f>#REF!+#REF!+#REF!+#REF!+#REF!+#REF!+#REF!+#REF!+#REF!+#REF!+#REF!+#REF!+#REF!</f>
        <v>#REF!</v>
      </c>
      <c r="S90" s="222"/>
      <c r="T90" s="222" t="e">
        <f>#REF!+#REF!+#REF!+#REF!+#REF!+#REF!+#REF!+#REF!+#REF!+#REF!+#REF!+#REF!+#REF!</f>
        <v>#REF!</v>
      </c>
      <c r="U90" s="222"/>
      <c r="V90" s="222" t="e">
        <f>#REF!+#REF!+#REF!+#REF!+#REF!+#REF!+#REF!+#REF!+#REF!+#REF!+#REF!+#REF!+#REF!</f>
        <v>#REF!</v>
      </c>
      <c r="W90" s="222" t="e">
        <f>#REF!+#REF!+#REF!+#REF!+#REF!+#REF!+#REF!+#REF!+#REF!+#REF!+#REF!+#REF!+#REF!</f>
        <v>#REF!</v>
      </c>
      <c r="X90" s="222" t="e">
        <f>#REF!+#REF!+#REF!+#REF!+#REF!+#REF!+#REF!+#REF!+#REF!+#REF!+#REF!+#REF!+#REF!</f>
        <v>#REF!</v>
      </c>
      <c r="Y90" s="222" t="e">
        <f>#REF!+#REF!+#REF!+#REF!+#REF!+#REF!+#REF!+#REF!+#REF!+#REF!+#REF!+#REF!+#REF!</f>
        <v>#REF!</v>
      </c>
      <c r="Z90" s="222"/>
      <c r="AA90" s="222"/>
      <c r="AB90" s="223" t="e">
        <f>#REF!+#REF!+#REF!+#REF!+#REF!+#REF!+#REF!+#REF!+#REF!+#REF!+#REF!+#REF!+#REF!</f>
        <v>#REF!</v>
      </c>
      <c r="AC90" s="308" t="e">
        <f>#REF!+#REF!+#REF!+#REF!+#REF!+#REF!+#REF!+#REF!+#REF!+#REF!+#REF!+#REF!+#REF!</f>
        <v>#REF!</v>
      </c>
      <c r="AD90" s="222"/>
      <c r="AE90" s="222" t="e">
        <f>#REF!+#REF!+#REF!+#REF!+#REF!+#REF!+#REF!+#REF!+#REF!+#REF!+#REF!+#REF!+#REF!</f>
        <v>#REF!</v>
      </c>
      <c r="AF90" s="222" t="e">
        <f>#REF!+#REF!+#REF!+#REF!+#REF!+#REF!+#REF!+#REF!+#REF!+#REF!+#REF!+#REF!+#REF!</f>
        <v>#REF!</v>
      </c>
      <c r="AG90" s="241" t="e">
        <f>#REF!+#REF!+#REF!+#REF!+#REF!+#REF!+#REF!+#REF!+#REF!+#REF!+#REF!+#REF!+#REF!</f>
        <v>#REF!</v>
      </c>
    </row>
    <row r="91" spans="1:33" hidden="1" x14ac:dyDescent="0.3">
      <c r="A91" s="221" t="s">
        <v>69</v>
      </c>
      <c r="B91" s="378"/>
      <c r="C91" s="222" t="e">
        <f>#REF!+#REF!+#REF!+#REF!+#REF!+#REF!+#REF!+#REF!+#REF!+#REF!+#REF!+#REF!+#REF!</f>
        <v>#REF!</v>
      </c>
      <c r="D91" s="222" t="e">
        <f>#REF!+#REF!+#REF!+#REF!+#REF!+#REF!+#REF!+#REF!+#REF!+#REF!+#REF!+#REF!+#REF!</f>
        <v>#REF!</v>
      </c>
      <c r="E91" s="222" t="e">
        <f>#REF!+#REF!+#REF!+#REF!+#REF!+#REF!+#REF!+#REF!+#REF!+#REF!+#REF!+#REF!+#REF!</f>
        <v>#REF!</v>
      </c>
      <c r="F91" s="222" t="e">
        <f>#REF!+#REF!+#REF!+#REF!+#REF!+#REF!+#REF!+#REF!+#REF!+#REF!+#REF!+#REF!+#REF!</f>
        <v>#REF!</v>
      </c>
      <c r="G91" s="517" t="e">
        <f>#REF!+#REF!+#REF!+#REF!+#REF!+#REF!+#REF!+#REF!+#REF!+#REF!+#REF!+#REF!+#REF!</f>
        <v>#REF!</v>
      </c>
      <c r="H91" s="222" t="e">
        <f>#REF!+#REF!+#REF!+#REF!+#REF!+#REF!+#REF!+#REF!+#REF!+#REF!+#REF!+#REF!+#REF!</f>
        <v>#REF!</v>
      </c>
      <c r="I91" s="222" t="e">
        <f>#REF!+#REF!+#REF!+#REF!+#REF!+#REF!+#REF!+#REF!+#REF!+#REF!+#REF!+#REF!+#REF!</f>
        <v>#REF!</v>
      </c>
      <c r="J91" s="222" t="e">
        <f>#REF!+#REF!+#REF!+#REF!+#REF!+#REF!+#REF!+#REF!+#REF!+#REF!+#REF!+#REF!+#REF!</f>
        <v>#REF!</v>
      </c>
      <c r="K91" s="222" t="e">
        <f>#REF!+#REF!+#REF!+#REF!+#REF!+#REF!+#REF!+#REF!+#REF!+#REF!+#REF!+#REF!+#REF!</f>
        <v>#REF!</v>
      </c>
      <c r="L91" s="222" t="e">
        <f>#REF!+#REF!+#REF!+#REF!+#REF!+#REF!+#REF!+#REF!+#REF!+#REF!+#REF!+#REF!+#REF!</f>
        <v>#REF!</v>
      </c>
      <c r="M91" s="222" t="e">
        <f>#REF!+#REF!+#REF!+#REF!+#REF!+#REF!+#REF!+#REF!+#REF!+#REF!+#REF!+#REF!+#REF!</f>
        <v>#REF!</v>
      </c>
      <c r="N91" s="222" t="e">
        <f>#REF!+#REF!+#REF!+#REF!+#REF!+#REF!+#REF!+#REF!+#REF!+#REF!+#REF!+#REF!+#REF!</f>
        <v>#REF!</v>
      </c>
      <c r="O91" s="222"/>
      <c r="P91" s="222"/>
      <c r="Q91" s="222"/>
      <c r="R91" s="222" t="e">
        <f>#REF!+#REF!+#REF!+#REF!+#REF!+#REF!+#REF!+#REF!+#REF!+#REF!+#REF!+#REF!+#REF!</f>
        <v>#REF!</v>
      </c>
      <c r="S91" s="222"/>
      <c r="T91" s="222" t="e">
        <f>#REF!+#REF!+#REF!+#REF!+#REF!+#REF!+#REF!+#REF!+#REF!+#REF!+#REF!+#REF!+#REF!</f>
        <v>#REF!</v>
      </c>
      <c r="U91" s="222"/>
      <c r="V91" s="222" t="e">
        <f>#REF!+#REF!+#REF!+#REF!+#REF!+#REF!+#REF!+#REF!+#REF!+#REF!+#REF!+#REF!+#REF!</f>
        <v>#REF!</v>
      </c>
      <c r="W91" s="222" t="e">
        <f>#REF!+#REF!+#REF!+#REF!+#REF!+#REF!+#REF!+#REF!+#REF!+#REF!+#REF!+#REF!+#REF!</f>
        <v>#REF!</v>
      </c>
      <c r="X91" s="222" t="e">
        <f>#REF!+#REF!+#REF!+#REF!+#REF!+#REF!+#REF!+#REF!+#REF!+#REF!+#REF!+#REF!+#REF!</f>
        <v>#REF!</v>
      </c>
      <c r="Y91" s="222" t="e">
        <f>#REF!+#REF!+#REF!+#REF!+#REF!+#REF!+#REF!+#REF!+#REF!+#REF!+#REF!+#REF!+#REF!</f>
        <v>#REF!</v>
      </c>
      <c r="Z91" s="222"/>
      <c r="AA91" s="222"/>
      <c r="AB91" s="223" t="e">
        <f>#REF!+#REF!+#REF!+#REF!+#REF!+#REF!+#REF!+#REF!+#REF!+#REF!+#REF!+#REF!+#REF!</f>
        <v>#REF!</v>
      </c>
      <c r="AC91" s="308" t="e">
        <f>#REF!+#REF!+#REF!+#REF!+#REF!+#REF!+#REF!+#REF!+#REF!+#REF!+#REF!+#REF!+#REF!</f>
        <v>#REF!</v>
      </c>
      <c r="AD91" s="222"/>
      <c r="AE91" s="222" t="e">
        <f>#REF!+#REF!+#REF!+#REF!+#REF!+#REF!+#REF!+#REF!+#REF!+#REF!+#REF!+#REF!+#REF!</f>
        <v>#REF!</v>
      </c>
      <c r="AF91" s="222" t="e">
        <f>#REF!+#REF!+#REF!+#REF!+#REF!+#REF!+#REF!+#REF!+#REF!+#REF!+#REF!+#REF!+#REF!</f>
        <v>#REF!</v>
      </c>
      <c r="AG91" s="241" t="e">
        <f>#REF!+#REF!+#REF!+#REF!+#REF!+#REF!+#REF!+#REF!+#REF!+#REF!+#REF!+#REF!+#REF!</f>
        <v>#REF!</v>
      </c>
    </row>
    <row r="92" spans="1:33" ht="21.2" hidden="1" customHeight="1" x14ac:dyDescent="0.3">
      <c r="A92" s="221" t="s">
        <v>70</v>
      </c>
      <c r="B92" s="378"/>
      <c r="C92" s="222" t="e">
        <f>#REF!+#REF!+#REF!+#REF!+#REF!+#REF!+#REF!+#REF!+#REF!+#REF!+#REF!+#REF!+#REF!</f>
        <v>#REF!</v>
      </c>
      <c r="D92" s="222" t="e">
        <f>#REF!+#REF!+#REF!+#REF!+#REF!+#REF!+#REF!+#REF!+#REF!+#REF!+#REF!+#REF!+#REF!</f>
        <v>#REF!</v>
      </c>
      <c r="E92" s="222" t="e">
        <f>#REF!+#REF!+#REF!+#REF!+#REF!+#REF!+#REF!+#REF!+#REF!+#REF!+#REF!+#REF!+#REF!</f>
        <v>#REF!</v>
      </c>
      <c r="F92" s="222" t="e">
        <f>#REF!+#REF!+#REF!+#REF!+#REF!+#REF!+#REF!+#REF!+#REF!+#REF!+#REF!+#REF!+#REF!</f>
        <v>#REF!</v>
      </c>
      <c r="G92" s="517" t="e">
        <f>#REF!+#REF!+#REF!+#REF!+#REF!+#REF!+#REF!+#REF!+#REF!+#REF!+#REF!+#REF!+#REF!</f>
        <v>#REF!</v>
      </c>
      <c r="H92" s="222" t="e">
        <f>#REF!+#REF!+#REF!+#REF!+#REF!+#REF!+#REF!+#REF!+#REF!+#REF!+#REF!+#REF!+#REF!</f>
        <v>#REF!</v>
      </c>
      <c r="I92" s="222" t="e">
        <f>#REF!+#REF!+#REF!+#REF!+#REF!+#REF!+#REF!+#REF!+#REF!+#REF!+#REF!+#REF!+#REF!</f>
        <v>#REF!</v>
      </c>
      <c r="J92" s="222" t="e">
        <f>#REF!+#REF!+#REF!+#REF!+#REF!+#REF!+#REF!+#REF!+#REF!+#REF!+#REF!+#REF!+#REF!</f>
        <v>#REF!</v>
      </c>
      <c r="K92" s="222" t="e">
        <f>#REF!+#REF!+#REF!+#REF!+#REF!+#REF!+#REF!+#REF!+#REF!+#REF!+#REF!+#REF!+#REF!</f>
        <v>#REF!</v>
      </c>
      <c r="L92" s="222" t="e">
        <f>#REF!+#REF!+#REF!+#REF!+#REF!+#REF!+#REF!+#REF!+#REF!+#REF!+#REF!+#REF!+#REF!</f>
        <v>#REF!</v>
      </c>
      <c r="M92" s="222" t="e">
        <f>#REF!+#REF!+#REF!+#REF!+#REF!+#REF!+#REF!+#REF!+#REF!+#REF!+#REF!+#REF!+#REF!</f>
        <v>#REF!</v>
      </c>
      <c r="N92" s="222" t="e">
        <f>#REF!+#REF!+#REF!+#REF!+#REF!+#REF!+#REF!+#REF!+#REF!+#REF!+#REF!+#REF!+#REF!</f>
        <v>#REF!</v>
      </c>
      <c r="O92" s="222"/>
      <c r="P92" s="222"/>
      <c r="Q92" s="222"/>
      <c r="R92" s="222" t="e">
        <f>#REF!+#REF!+#REF!+#REF!+#REF!+#REF!+#REF!+#REF!+#REF!+#REF!+#REF!+#REF!+#REF!</f>
        <v>#REF!</v>
      </c>
      <c r="S92" s="222"/>
      <c r="T92" s="222" t="e">
        <f>#REF!+#REF!+#REF!+#REF!+#REF!+#REF!+#REF!+#REF!+#REF!+#REF!+#REF!+#REF!+#REF!</f>
        <v>#REF!</v>
      </c>
      <c r="U92" s="222"/>
      <c r="V92" s="222" t="e">
        <f>#REF!+#REF!+#REF!+#REF!+#REF!+#REF!+#REF!+#REF!+#REF!+#REF!+#REF!+#REF!+#REF!</f>
        <v>#REF!</v>
      </c>
      <c r="W92" s="222" t="e">
        <f>#REF!+#REF!+#REF!+#REF!+#REF!+#REF!+#REF!+#REF!+#REF!+#REF!+#REF!+#REF!+#REF!</f>
        <v>#REF!</v>
      </c>
      <c r="X92" s="222" t="e">
        <f>#REF!+#REF!+#REF!+#REF!+#REF!+#REF!+#REF!+#REF!+#REF!+#REF!+#REF!+#REF!+#REF!</f>
        <v>#REF!</v>
      </c>
      <c r="Y92" s="222" t="e">
        <f>#REF!+#REF!+#REF!+#REF!+#REF!+#REF!+#REF!+#REF!+#REF!+#REF!+#REF!+#REF!+#REF!</f>
        <v>#REF!</v>
      </c>
      <c r="Z92" s="222"/>
      <c r="AA92" s="222"/>
      <c r="AB92" s="223" t="e">
        <f>#REF!+#REF!+#REF!+#REF!+#REF!+#REF!+#REF!+#REF!+#REF!+#REF!+#REF!+#REF!+#REF!</f>
        <v>#REF!</v>
      </c>
      <c r="AC92" s="308" t="e">
        <f>#REF!+#REF!+#REF!+#REF!+#REF!+#REF!+#REF!+#REF!+#REF!+#REF!+#REF!+#REF!+#REF!</f>
        <v>#REF!</v>
      </c>
      <c r="AD92" s="222"/>
      <c r="AE92" s="222" t="e">
        <f>#REF!+#REF!+#REF!+#REF!+#REF!+#REF!+#REF!+#REF!+#REF!+#REF!+#REF!+#REF!+#REF!</f>
        <v>#REF!</v>
      </c>
      <c r="AF92" s="222" t="e">
        <f>#REF!+#REF!+#REF!+#REF!+#REF!+#REF!+#REF!+#REF!+#REF!+#REF!+#REF!+#REF!+#REF!</f>
        <v>#REF!</v>
      </c>
      <c r="AG92" s="241" t="e">
        <f>#REF!+#REF!+#REF!+#REF!+#REF!+#REF!+#REF!+#REF!+#REF!+#REF!+#REF!+#REF!+#REF!</f>
        <v>#REF!</v>
      </c>
    </row>
    <row r="93" spans="1:33" hidden="1" x14ac:dyDescent="0.3">
      <c r="A93" s="221" t="s">
        <v>71</v>
      </c>
      <c r="B93" s="378"/>
      <c r="C93" s="222" t="e">
        <f>#REF!+#REF!+#REF!+#REF!+#REF!+#REF!+#REF!+#REF!+#REF!+#REF!+#REF!+#REF!+#REF!</f>
        <v>#REF!</v>
      </c>
      <c r="D93" s="222" t="e">
        <f>#REF!+#REF!+#REF!+#REF!+#REF!+#REF!+#REF!+#REF!+#REF!+#REF!+#REF!+#REF!+#REF!</f>
        <v>#REF!</v>
      </c>
      <c r="E93" s="222" t="e">
        <f>#REF!+#REF!+#REF!+#REF!+#REF!+#REF!+#REF!+#REF!+#REF!+#REF!+#REF!+#REF!+#REF!</f>
        <v>#REF!</v>
      </c>
      <c r="F93" s="222" t="e">
        <f>#REF!+#REF!+#REF!+#REF!+#REF!+#REF!+#REF!+#REF!+#REF!+#REF!+#REF!+#REF!+#REF!</f>
        <v>#REF!</v>
      </c>
      <c r="G93" s="517" t="e">
        <f>#REF!+#REF!+#REF!+#REF!+#REF!+#REF!+#REF!+#REF!+#REF!+#REF!+#REF!+#REF!+#REF!</f>
        <v>#REF!</v>
      </c>
      <c r="H93" s="222" t="e">
        <f>#REF!+#REF!+#REF!+#REF!+#REF!+#REF!+#REF!+#REF!+#REF!+#REF!+#REF!+#REF!+#REF!</f>
        <v>#REF!</v>
      </c>
      <c r="I93" s="222" t="e">
        <f>#REF!+#REF!+#REF!+#REF!+#REF!+#REF!+#REF!+#REF!+#REF!+#REF!+#REF!+#REF!+#REF!</f>
        <v>#REF!</v>
      </c>
      <c r="J93" s="222" t="e">
        <f>#REF!+#REF!+#REF!+#REF!+#REF!+#REF!+#REF!+#REF!+#REF!+#REF!+#REF!+#REF!+#REF!</f>
        <v>#REF!</v>
      </c>
      <c r="K93" s="222" t="e">
        <f>#REF!+#REF!+#REF!+#REF!+#REF!+#REF!+#REF!+#REF!+#REF!+#REF!+#REF!+#REF!+#REF!</f>
        <v>#REF!</v>
      </c>
      <c r="L93" s="222" t="e">
        <f>#REF!+#REF!+#REF!+#REF!+#REF!+#REF!+#REF!+#REF!+#REF!+#REF!+#REF!+#REF!+#REF!</f>
        <v>#REF!</v>
      </c>
      <c r="M93" s="222" t="e">
        <f>#REF!+#REF!+#REF!+#REF!+#REF!+#REF!+#REF!+#REF!+#REF!+#REF!+#REF!+#REF!+#REF!</f>
        <v>#REF!</v>
      </c>
      <c r="N93" s="222" t="e">
        <f>#REF!+#REF!+#REF!+#REF!+#REF!+#REF!+#REF!+#REF!+#REF!+#REF!+#REF!+#REF!+#REF!</f>
        <v>#REF!</v>
      </c>
      <c r="O93" s="222"/>
      <c r="P93" s="222"/>
      <c r="Q93" s="222"/>
      <c r="R93" s="222" t="e">
        <f>#REF!+#REF!+#REF!+#REF!+#REF!+#REF!+#REF!+#REF!+#REF!+#REF!+#REF!+#REF!+#REF!</f>
        <v>#REF!</v>
      </c>
      <c r="S93" s="222"/>
      <c r="T93" s="222" t="e">
        <f>#REF!+#REF!+#REF!+#REF!+#REF!+#REF!+#REF!+#REF!+#REF!+#REF!+#REF!+#REF!+#REF!</f>
        <v>#REF!</v>
      </c>
      <c r="U93" s="222"/>
      <c r="V93" s="222" t="e">
        <f>#REF!+#REF!+#REF!+#REF!+#REF!+#REF!+#REF!+#REF!+#REF!+#REF!+#REF!+#REF!+#REF!</f>
        <v>#REF!</v>
      </c>
      <c r="W93" s="222" t="e">
        <f>#REF!+#REF!+#REF!+#REF!+#REF!+#REF!+#REF!+#REF!+#REF!+#REF!+#REF!+#REF!+#REF!</f>
        <v>#REF!</v>
      </c>
      <c r="X93" s="222" t="e">
        <f>#REF!+#REF!+#REF!+#REF!+#REF!+#REF!+#REF!+#REF!+#REF!+#REF!+#REF!+#REF!+#REF!</f>
        <v>#REF!</v>
      </c>
      <c r="Y93" s="222" t="e">
        <f>#REF!+#REF!+#REF!+#REF!+#REF!+#REF!+#REF!+#REF!+#REF!+#REF!+#REF!+#REF!+#REF!</f>
        <v>#REF!</v>
      </c>
      <c r="Z93" s="222"/>
      <c r="AA93" s="222"/>
      <c r="AB93" s="223" t="e">
        <f>#REF!+#REF!+#REF!+#REF!+#REF!+#REF!+#REF!+#REF!+#REF!+#REF!+#REF!+#REF!+#REF!</f>
        <v>#REF!</v>
      </c>
      <c r="AC93" s="308" t="e">
        <f>#REF!+#REF!+#REF!+#REF!+#REF!+#REF!+#REF!+#REF!+#REF!+#REF!+#REF!+#REF!+#REF!</f>
        <v>#REF!</v>
      </c>
      <c r="AD93" s="222"/>
      <c r="AE93" s="222" t="e">
        <f>#REF!+#REF!+#REF!+#REF!+#REF!+#REF!+#REF!+#REF!+#REF!+#REF!+#REF!+#REF!+#REF!</f>
        <v>#REF!</v>
      </c>
      <c r="AF93" s="222" t="e">
        <f>#REF!+#REF!+#REF!+#REF!+#REF!+#REF!+#REF!+#REF!+#REF!+#REF!+#REF!+#REF!+#REF!</f>
        <v>#REF!</v>
      </c>
      <c r="AG93" s="241" t="e">
        <f>#REF!+#REF!+#REF!+#REF!+#REF!+#REF!+#REF!+#REF!+#REF!+#REF!+#REF!+#REF!+#REF!</f>
        <v>#REF!</v>
      </c>
    </row>
    <row r="94" spans="1:33" hidden="1" x14ac:dyDescent="0.3">
      <c r="A94" s="221" t="s">
        <v>72</v>
      </c>
      <c r="B94" s="378"/>
      <c r="C94" s="222" t="e">
        <f>#REF!+#REF!+#REF!+#REF!+#REF!+#REF!+#REF!+#REF!+#REF!+#REF!+#REF!+#REF!+#REF!</f>
        <v>#REF!</v>
      </c>
      <c r="D94" s="222" t="e">
        <f>#REF!+#REF!+#REF!+#REF!+#REF!+#REF!+#REF!+#REF!+#REF!+#REF!+#REF!+#REF!+#REF!</f>
        <v>#REF!</v>
      </c>
      <c r="E94" s="222" t="e">
        <f>#REF!+#REF!+#REF!+#REF!+#REF!+#REF!+#REF!+#REF!+#REF!+#REF!+#REF!+#REF!+#REF!</f>
        <v>#REF!</v>
      </c>
      <c r="F94" s="222" t="e">
        <f>#REF!+#REF!+#REF!+#REF!+#REF!+#REF!+#REF!+#REF!+#REF!+#REF!+#REF!+#REF!+#REF!</f>
        <v>#REF!</v>
      </c>
      <c r="G94" s="517" t="e">
        <f>#REF!+#REF!+#REF!+#REF!+#REF!+#REF!+#REF!+#REF!+#REF!+#REF!+#REF!+#REF!+#REF!</f>
        <v>#REF!</v>
      </c>
      <c r="H94" s="222" t="e">
        <f>#REF!+#REF!+#REF!+#REF!+#REF!+#REF!+#REF!+#REF!+#REF!+#REF!+#REF!+#REF!+#REF!</f>
        <v>#REF!</v>
      </c>
      <c r="I94" s="222" t="e">
        <f>#REF!+#REF!+#REF!+#REF!+#REF!+#REF!+#REF!+#REF!+#REF!+#REF!+#REF!+#REF!+#REF!</f>
        <v>#REF!</v>
      </c>
      <c r="J94" s="222" t="e">
        <f>#REF!+#REF!+#REF!+#REF!+#REF!+#REF!+#REF!+#REF!+#REF!+#REF!+#REF!+#REF!+#REF!</f>
        <v>#REF!</v>
      </c>
      <c r="K94" s="222" t="e">
        <f>#REF!+#REF!+#REF!+#REF!+#REF!+#REF!+#REF!+#REF!+#REF!+#REF!+#REF!+#REF!+#REF!</f>
        <v>#REF!</v>
      </c>
      <c r="L94" s="222" t="e">
        <f>#REF!+#REF!+#REF!+#REF!+#REF!+#REF!+#REF!+#REF!+#REF!+#REF!+#REF!+#REF!+#REF!</f>
        <v>#REF!</v>
      </c>
      <c r="M94" s="222" t="e">
        <f>#REF!+#REF!+#REF!+#REF!+#REF!+#REF!+#REF!+#REF!+#REF!+#REF!+#REF!+#REF!+#REF!</f>
        <v>#REF!</v>
      </c>
      <c r="N94" s="222" t="e">
        <f>#REF!+#REF!+#REF!+#REF!+#REF!+#REF!+#REF!+#REF!+#REF!+#REF!+#REF!+#REF!+#REF!</f>
        <v>#REF!</v>
      </c>
      <c r="O94" s="222"/>
      <c r="P94" s="222"/>
      <c r="Q94" s="222"/>
      <c r="R94" s="222" t="e">
        <f>#REF!+#REF!+#REF!+#REF!+#REF!+#REF!+#REF!+#REF!+#REF!+#REF!+#REF!+#REF!+#REF!</f>
        <v>#REF!</v>
      </c>
      <c r="S94" s="222"/>
      <c r="T94" s="222" t="e">
        <f>#REF!+#REF!+#REF!+#REF!+#REF!+#REF!+#REF!+#REF!+#REF!+#REF!+#REF!+#REF!+#REF!</f>
        <v>#REF!</v>
      </c>
      <c r="U94" s="222"/>
      <c r="V94" s="222" t="e">
        <f>#REF!+#REF!+#REF!+#REF!+#REF!+#REF!+#REF!+#REF!+#REF!+#REF!+#REF!+#REF!+#REF!</f>
        <v>#REF!</v>
      </c>
      <c r="W94" s="222" t="e">
        <f>#REF!+#REF!+#REF!+#REF!+#REF!+#REF!+#REF!+#REF!+#REF!+#REF!+#REF!+#REF!+#REF!</f>
        <v>#REF!</v>
      </c>
      <c r="X94" s="222" t="e">
        <f>#REF!+#REF!+#REF!+#REF!+#REF!+#REF!+#REF!+#REF!+#REF!+#REF!+#REF!+#REF!+#REF!</f>
        <v>#REF!</v>
      </c>
      <c r="Y94" s="222" t="e">
        <f>#REF!+#REF!+#REF!+#REF!+#REF!+#REF!+#REF!+#REF!+#REF!+#REF!+#REF!+#REF!+#REF!</f>
        <v>#REF!</v>
      </c>
      <c r="Z94" s="222"/>
      <c r="AA94" s="222"/>
      <c r="AB94" s="223" t="e">
        <f>#REF!+#REF!+#REF!+#REF!+#REF!+#REF!+#REF!+#REF!+#REF!+#REF!+#REF!+#REF!+#REF!</f>
        <v>#REF!</v>
      </c>
      <c r="AC94" s="308" t="e">
        <f>#REF!+#REF!+#REF!+#REF!+#REF!+#REF!+#REF!+#REF!+#REF!+#REF!+#REF!+#REF!+#REF!</f>
        <v>#REF!</v>
      </c>
      <c r="AD94" s="222"/>
      <c r="AE94" s="222" t="e">
        <f>#REF!+#REF!+#REF!+#REF!+#REF!+#REF!+#REF!+#REF!+#REF!+#REF!+#REF!+#REF!+#REF!</f>
        <v>#REF!</v>
      </c>
      <c r="AF94" s="222" t="e">
        <f>#REF!+#REF!+#REF!+#REF!+#REF!+#REF!+#REF!+#REF!+#REF!+#REF!+#REF!+#REF!+#REF!</f>
        <v>#REF!</v>
      </c>
      <c r="AG94" s="241" t="e">
        <f>#REF!+#REF!+#REF!+#REF!+#REF!+#REF!+#REF!+#REF!+#REF!+#REF!+#REF!+#REF!+#REF!</f>
        <v>#REF!</v>
      </c>
    </row>
    <row r="95" spans="1:33" hidden="1" x14ac:dyDescent="0.3">
      <c r="A95" s="221" t="s">
        <v>73</v>
      </c>
      <c r="B95" s="378"/>
      <c r="C95" s="222" t="e">
        <f>#REF!+#REF!+#REF!+#REF!+#REF!+#REF!+#REF!+#REF!+#REF!+#REF!+#REF!+#REF!+#REF!</f>
        <v>#REF!</v>
      </c>
      <c r="D95" s="222" t="e">
        <f>#REF!+#REF!+#REF!+#REF!+#REF!+#REF!+#REF!+#REF!+#REF!+#REF!+#REF!+#REF!+#REF!</f>
        <v>#REF!</v>
      </c>
      <c r="E95" s="222" t="e">
        <f>#REF!+#REF!+#REF!+#REF!+#REF!+#REF!+#REF!+#REF!+#REF!+#REF!+#REF!+#REF!+#REF!</f>
        <v>#REF!</v>
      </c>
      <c r="F95" s="222" t="e">
        <f>#REF!+#REF!+#REF!+#REF!+#REF!+#REF!+#REF!+#REF!+#REF!+#REF!+#REF!+#REF!+#REF!</f>
        <v>#REF!</v>
      </c>
      <c r="G95" s="517" t="e">
        <f>#REF!+#REF!+#REF!+#REF!+#REF!+#REF!+#REF!+#REF!+#REF!+#REF!+#REF!+#REF!+#REF!</f>
        <v>#REF!</v>
      </c>
      <c r="H95" s="222" t="e">
        <f>#REF!+#REF!+#REF!+#REF!+#REF!+#REF!+#REF!+#REF!+#REF!+#REF!+#REF!+#REF!+#REF!</f>
        <v>#REF!</v>
      </c>
      <c r="I95" s="222" t="e">
        <f>#REF!+#REF!+#REF!+#REF!+#REF!+#REF!+#REF!+#REF!+#REF!+#REF!+#REF!+#REF!+#REF!</f>
        <v>#REF!</v>
      </c>
      <c r="J95" s="222" t="e">
        <f>#REF!+#REF!+#REF!+#REF!+#REF!+#REF!+#REF!+#REF!+#REF!+#REF!+#REF!+#REF!+#REF!</f>
        <v>#REF!</v>
      </c>
      <c r="K95" s="222" t="e">
        <f>#REF!+#REF!+#REF!+#REF!+#REF!+#REF!+#REF!+#REF!+#REF!+#REF!+#REF!+#REF!+#REF!</f>
        <v>#REF!</v>
      </c>
      <c r="L95" s="222" t="e">
        <f>#REF!+#REF!+#REF!+#REF!+#REF!+#REF!+#REF!+#REF!+#REF!+#REF!+#REF!+#REF!+#REF!</f>
        <v>#REF!</v>
      </c>
      <c r="M95" s="222" t="e">
        <f>#REF!+#REF!+#REF!+#REF!+#REF!+#REF!+#REF!+#REF!+#REF!+#REF!+#REF!+#REF!+#REF!</f>
        <v>#REF!</v>
      </c>
      <c r="N95" s="222" t="e">
        <f>#REF!+#REF!+#REF!+#REF!+#REF!+#REF!+#REF!+#REF!+#REF!+#REF!+#REF!+#REF!+#REF!</f>
        <v>#REF!</v>
      </c>
      <c r="O95" s="222"/>
      <c r="P95" s="222"/>
      <c r="Q95" s="222"/>
      <c r="R95" s="222" t="e">
        <f>#REF!+#REF!+#REF!+#REF!+#REF!+#REF!+#REF!+#REF!+#REF!+#REF!+#REF!+#REF!+#REF!</f>
        <v>#REF!</v>
      </c>
      <c r="S95" s="222"/>
      <c r="T95" s="222" t="e">
        <f>#REF!+#REF!+#REF!+#REF!+#REF!+#REF!+#REF!+#REF!+#REF!+#REF!+#REF!+#REF!+#REF!</f>
        <v>#REF!</v>
      </c>
      <c r="U95" s="222"/>
      <c r="V95" s="222" t="e">
        <f>#REF!+#REF!+#REF!+#REF!+#REF!+#REF!+#REF!+#REF!+#REF!+#REF!+#REF!+#REF!+#REF!</f>
        <v>#REF!</v>
      </c>
      <c r="W95" s="222" t="e">
        <f>#REF!+#REF!+#REF!+#REF!+#REF!+#REF!+#REF!+#REF!+#REF!+#REF!+#REF!+#REF!+#REF!</f>
        <v>#REF!</v>
      </c>
      <c r="X95" s="222" t="e">
        <f>#REF!+#REF!+#REF!+#REF!+#REF!+#REF!+#REF!+#REF!+#REF!+#REF!+#REF!+#REF!+#REF!</f>
        <v>#REF!</v>
      </c>
      <c r="Y95" s="222" t="e">
        <f>#REF!+#REF!+#REF!+#REF!+#REF!+#REF!+#REF!+#REF!+#REF!+#REF!+#REF!+#REF!+#REF!</f>
        <v>#REF!</v>
      </c>
      <c r="Z95" s="222"/>
      <c r="AA95" s="222"/>
      <c r="AB95" s="223" t="e">
        <f>#REF!+#REF!+#REF!+#REF!+#REF!+#REF!+#REF!+#REF!+#REF!+#REF!+#REF!+#REF!+#REF!</f>
        <v>#REF!</v>
      </c>
      <c r="AC95" s="308" t="e">
        <f>#REF!+#REF!+#REF!+#REF!+#REF!+#REF!+#REF!+#REF!+#REF!+#REF!+#REF!+#REF!+#REF!</f>
        <v>#REF!</v>
      </c>
      <c r="AD95" s="222"/>
      <c r="AE95" s="222" t="e">
        <f>#REF!+#REF!+#REF!+#REF!+#REF!+#REF!+#REF!+#REF!+#REF!+#REF!+#REF!+#REF!+#REF!</f>
        <v>#REF!</v>
      </c>
      <c r="AF95" s="222" t="e">
        <f>#REF!+#REF!+#REF!+#REF!+#REF!+#REF!+#REF!+#REF!+#REF!+#REF!+#REF!+#REF!+#REF!</f>
        <v>#REF!</v>
      </c>
      <c r="AG95" s="241" t="e">
        <f>#REF!+#REF!+#REF!+#REF!+#REF!+#REF!+#REF!+#REF!+#REF!+#REF!+#REF!+#REF!+#REF!</f>
        <v>#REF!</v>
      </c>
    </row>
    <row r="96" spans="1:33" ht="21" hidden="1" thickBot="1" x14ac:dyDescent="0.35">
      <c r="A96" s="226" t="s">
        <v>74</v>
      </c>
      <c r="B96" s="380"/>
      <c r="C96" s="242" t="e">
        <f>#REF!+#REF!+#REF!+#REF!+#REF!+#REF!+#REF!+#REF!+#REF!+#REF!+#REF!+#REF!+#REF!</f>
        <v>#REF!</v>
      </c>
      <c r="D96" s="242" t="e">
        <f>#REF!+#REF!+#REF!+#REF!+#REF!+#REF!+#REF!+#REF!+#REF!+#REF!+#REF!+#REF!+#REF!</f>
        <v>#REF!</v>
      </c>
      <c r="E96" s="242" t="e">
        <f>#REF!+#REF!+#REF!+#REF!+#REF!+#REF!+#REF!+#REF!+#REF!+#REF!+#REF!+#REF!+#REF!</f>
        <v>#REF!</v>
      </c>
      <c r="F96" s="242" t="e">
        <f>#REF!+#REF!+#REF!+#REF!+#REF!+#REF!+#REF!+#REF!+#REF!+#REF!+#REF!+#REF!+#REF!</f>
        <v>#REF!</v>
      </c>
      <c r="G96" s="521" t="e">
        <f>#REF!+#REF!+#REF!+#REF!+#REF!+#REF!+#REF!+#REF!+#REF!+#REF!+#REF!+#REF!+#REF!</f>
        <v>#REF!</v>
      </c>
      <c r="H96" s="242" t="e">
        <f>#REF!+#REF!+#REF!+#REF!+#REF!+#REF!+#REF!+#REF!+#REF!+#REF!+#REF!+#REF!+#REF!</f>
        <v>#REF!</v>
      </c>
      <c r="I96" s="242" t="e">
        <f>#REF!+#REF!+#REF!+#REF!+#REF!+#REF!+#REF!+#REF!+#REF!+#REF!+#REF!+#REF!+#REF!</f>
        <v>#REF!</v>
      </c>
      <c r="J96" s="242" t="e">
        <f>#REF!+#REF!+#REF!+#REF!+#REF!+#REF!+#REF!+#REF!+#REF!+#REF!+#REF!+#REF!+#REF!</f>
        <v>#REF!</v>
      </c>
      <c r="K96" s="242" t="e">
        <f>#REF!+#REF!+#REF!+#REF!+#REF!+#REF!+#REF!+#REF!+#REF!+#REF!+#REF!+#REF!+#REF!</f>
        <v>#REF!</v>
      </c>
      <c r="L96" s="242" t="e">
        <f>#REF!+#REF!+#REF!+#REF!+#REF!+#REF!+#REF!+#REF!+#REF!+#REF!+#REF!+#REF!+#REF!</f>
        <v>#REF!</v>
      </c>
      <c r="M96" s="242" t="e">
        <f>#REF!+#REF!+#REF!+#REF!+#REF!+#REF!+#REF!+#REF!+#REF!+#REF!+#REF!+#REF!+#REF!</f>
        <v>#REF!</v>
      </c>
      <c r="N96" s="242" t="e">
        <f>#REF!+#REF!+#REF!+#REF!+#REF!+#REF!+#REF!+#REF!+#REF!+#REF!+#REF!+#REF!+#REF!</f>
        <v>#REF!</v>
      </c>
      <c r="O96" s="242"/>
      <c r="P96" s="242"/>
      <c r="Q96" s="242"/>
      <c r="R96" s="242" t="e">
        <f>#REF!+#REF!+#REF!+#REF!+#REF!+#REF!+#REF!+#REF!+#REF!+#REF!+#REF!+#REF!+#REF!</f>
        <v>#REF!</v>
      </c>
      <c r="S96" s="242"/>
      <c r="T96" s="242" t="e">
        <f>#REF!+#REF!+#REF!+#REF!+#REF!+#REF!+#REF!+#REF!+#REF!+#REF!+#REF!+#REF!+#REF!</f>
        <v>#REF!</v>
      </c>
      <c r="U96" s="242"/>
      <c r="V96" s="242" t="e">
        <f>#REF!+#REF!+#REF!+#REF!+#REF!+#REF!+#REF!+#REF!+#REF!+#REF!+#REF!+#REF!+#REF!</f>
        <v>#REF!</v>
      </c>
      <c r="W96" s="242" t="e">
        <f>#REF!+#REF!+#REF!+#REF!+#REF!+#REF!+#REF!+#REF!+#REF!+#REF!+#REF!+#REF!+#REF!</f>
        <v>#REF!</v>
      </c>
      <c r="X96" s="242" t="e">
        <f>#REF!+#REF!+#REF!+#REF!+#REF!+#REF!+#REF!+#REF!+#REF!+#REF!+#REF!+#REF!+#REF!</f>
        <v>#REF!</v>
      </c>
      <c r="Y96" s="242" t="e">
        <f>#REF!+#REF!+#REF!+#REF!+#REF!+#REF!+#REF!+#REF!+#REF!+#REF!+#REF!+#REF!+#REF!</f>
        <v>#REF!</v>
      </c>
      <c r="Z96" s="242"/>
      <c r="AA96" s="242"/>
      <c r="AB96" s="243" t="e">
        <f>#REF!+#REF!+#REF!+#REF!+#REF!+#REF!+#REF!+#REF!+#REF!+#REF!+#REF!+#REF!+#REF!</f>
        <v>#REF!</v>
      </c>
      <c r="AC96" s="312" t="e">
        <f>#REF!+#REF!+#REF!+#REF!+#REF!+#REF!+#REF!+#REF!+#REF!+#REF!+#REF!+#REF!+#REF!</f>
        <v>#REF!</v>
      </c>
      <c r="AD96" s="242"/>
      <c r="AE96" s="227" t="e">
        <f>#REF!+#REF!+#REF!+#REF!+#REF!+#REF!+#REF!+#REF!+#REF!+#REF!+#REF!+#REF!+#REF!</f>
        <v>#REF!</v>
      </c>
      <c r="AF96" s="242" t="e">
        <f>#REF!+#REF!+#REF!+#REF!+#REF!+#REF!+#REF!+#REF!+#REF!+#REF!+#REF!+#REF!+#REF!</f>
        <v>#REF!</v>
      </c>
      <c r="AG96" s="244" t="e">
        <f>#REF!+#REF!+#REF!+#REF!+#REF!+#REF!+#REF!+#REF!+#REF!+#REF!+#REF!+#REF!+#REF!</f>
        <v>#REF!</v>
      </c>
    </row>
    <row r="97" spans="1:35" ht="21" hidden="1" thickBot="1" x14ac:dyDescent="0.35">
      <c r="A97" s="234" t="s">
        <v>75</v>
      </c>
      <c r="B97" s="385"/>
      <c r="C97" s="245" t="e">
        <f>#REF!+#REF!+#REF!+#REF!+#REF!+#REF!+#REF!+#REF!+#REF!+#REF!+#REF!+#REF!+#REF!</f>
        <v>#REF!</v>
      </c>
      <c r="D97" s="230" t="e">
        <f>#REF!+#REF!+#REF!+#REF!+#REF!+#REF!+#REF!+#REF!+#REF!+#REF!+#REF!+#REF!+#REF!</f>
        <v>#REF!</v>
      </c>
      <c r="E97" s="230" t="e">
        <f>#REF!+#REF!+#REF!+#REF!+#REF!+#REF!+#REF!+#REF!+#REF!+#REF!+#REF!+#REF!+#REF!</f>
        <v>#REF!</v>
      </c>
      <c r="F97" s="230" t="e">
        <f>#REF!+#REF!+#REF!+#REF!+#REF!+#REF!+#REF!+#REF!+#REF!+#REF!+#REF!+#REF!+#REF!</f>
        <v>#REF!</v>
      </c>
      <c r="G97" s="519" t="e">
        <f>#REF!+#REF!+#REF!+#REF!+#REF!+#REF!+#REF!+#REF!+#REF!+#REF!+#REF!+#REF!+#REF!</f>
        <v>#REF!</v>
      </c>
      <c r="H97" s="230" t="e">
        <f>#REF!+#REF!+#REF!+#REF!+#REF!+#REF!+#REF!+#REF!+#REF!+#REF!+#REF!+#REF!+#REF!</f>
        <v>#REF!</v>
      </c>
      <c r="I97" s="230" t="e">
        <f>#REF!+#REF!+#REF!+#REF!+#REF!+#REF!+#REF!+#REF!+#REF!+#REF!+#REF!+#REF!+#REF!</f>
        <v>#REF!</v>
      </c>
      <c r="J97" s="230" t="e">
        <f>#REF!+#REF!+#REF!+#REF!+#REF!+#REF!+#REF!+#REF!+#REF!+#REF!+#REF!+#REF!+#REF!</f>
        <v>#REF!</v>
      </c>
      <c r="K97" s="230" t="e">
        <f>#REF!+#REF!+#REF!+#REF!+#REF!+#REF!+#REF!+#REF!+#REF!+#REF!+#REF!+#REF!+#REF!</f>
        <v>#REF!</v>
      </c>
      <c r="L97" s="230" t="e">
        <f>#REF!+#REF!+#REF!+#REF!+#REF!+#REF!+#REF!+#REF!+#REF!+#REF!+#REF!+#REF!+#REF!</f>
        <v>#REF!</v>
      </c>
      <c r="M97" s="230" t="e">
        <f>#REF!+#REF!+#REF!+#REF!+#REF!+#REF!+#REF!+#REF!+#REF!+#REF!+#REF!+#REF!+#REF!</f>
        <v>#REF!</v>
      </c>
      <c r="N97" s="230" t="e">
        <f>#REF!+#REF!+#REF!+#REF!+#REF!+#REF!+#REF!+#REF!+#REF!+#REF!+#REF!+#REF!+#REF!</f>
        <v>#REF!</v>
      </c>
      <c r="O97" s="230"/>
      <c r="P97" s="230"/>
      <c r="Q97" s="230"/>
      <c r="R97" s="230" t="e">
        <f>#REF!+#REF!+#REF!+#REF!+#REF!+#REF!+#REF!+#REF!+#REF!+#REF!+#REF!+#REF!+#REF!</f>
        <v>#REF!</v>
      </c>
      <c r="S97" s="230"/>
      <c r="T97" s="230" t="e">
        <f>#REF!+#REF!+#REF!+#REF!+#REF!+#REF!+#REF!+#REF!+#REF!+#REF!+#REF!+#REF!+#REF!</f>
        <v>#REF!</v>
      </c>
      <c r="U97" s="230"/>
      <c r="V97" s="230" t="e">
        <f>#REF!+#REF!+#REF!+#REF!+#REF!+#REF!+#REF!+#REF!+#REF!+#REF!+#REF!+#REF!+#REF!</f>
        <v>#REF!</v>
      </c>
      <c r="W97" s="230" t="e">
        <f>#REF!+#REF!+#REF!+#REF!+#REF!+#REF!+#REF!+#REF!+#REF!+#REF!+#REF!+#REF!+#REF!</f>
        <v>#REF!</v>
      </c>
      <c r="X97" s="230" t="e">
        <f>#REF!+#REF!+#REF!+#REF!+#REF!+#REF!+#REF!+#REF!+#REF!+#REF!+#REF!+#REF!+#REF!</f>
        <v>#REF!</v>
      </c>
      <c r="Y97" s="230" t="e">
        <f>#REF!+#REF!+#REF!+#REF!+#REF!+#REF!+#REF!+#REF!+#REF!+#REF!+#REF!+#REF!+#REF!</f>
        <v>#REF!</v>
      </c>
      <c r="Z97" s="230"/>
      <c r="AA97" s="230"/>
      <c r="AB97" s="231" t="e">
        <f>#REF!+#REF!+#REF!+#REF!+#REF!+#REF!+#REF!+#REF!+#REF!+#REF!+#REF!+#REF!+#REF!</f>
        <v>#REF!</v>
      </c>
      <c r="AC97" s="310" t="e">
        <f>#REF!+#REF!+#REF!+#REF!+#REF!+#REF!+#REF!+#REF!+#REF!+#REF!+#REF!+#REF!+#REF!</f>
        <v>#REF!</v>
      </c>
      <c r="AD97" s="230"/>
      <c r="AE97" s="230" t="e">
        <f>#REF!+#REF!+#REF!+#REF!+#REF!+#REF!+#REF!+#REF!+#REF!+#REF!+#REF!+#REF!+#REF!</f>
        <v>#REF!</v>
      </c>
      <c r="AF97" s="230" t="e">
        <f>#REF!+#REF!+#REF!+#REF!+#REF!+#REF!+#REF!+#REF!+#REF!+#REF!+#REF!+#REF!+#REF!</f>
        <v>#REF!</v>
      </c>
      <c r="AG97" s="246" t="e">
        <f>#REF!+#REF!+#REF!+#REF!+#REF!+#REF!+#REF!+#REF!+#REF!+#REF!+#REF!+#REF!+#REF!</f>
        <v>#REF!</v>
      </c>
      <c r="AH97" s="247"/>
      <c r="AI97" s="232"/>
    </row>
    <row r="98" spans="1:35" ht="21" hidden="1" thickBot="1" x14ac:dyDescent="0.35">
      <c r="A98" s="233" t="s">
        <v>76</v>
      </c>
      <c r="B98" s="382"/>
      <c r="C98" s="248" t="e">
        <f>#REF!+#REF!+#REF!+#REF!+#REF!+#REF!+#REF!+#REF!+#REF!+#REF!+#REF!+#REF!+#REF!</f>
        <v>#REF!</v>
      </c>
      <c r="D98" s="248" t="e">
        <f>#REF!+#REF!+#REF!+#REF!+#REF!+#REF!+#REF!+#REF!+#REF!+#REF!+#REF!+#REF!+#REF!</f>
        <v>#REF!</v>
      </c>
      <c r="E98" s="248" t="e">
        <f>#REF!+#REF!+#REF!+#REF!+#REF!+#REF!+#REF!+#REF!+#REF!+#REF!+#REF!+#REF!+#REF!</f>
        <v>#REF!</v>
      </c>
      <c r="F98" s="248" t="e">
        <f>#REF!+#REF!+#REF!+#REF!+#REF!+#REF!+#REF!+#REF!+#REF!+#REF!+#REF!+#REF!+#REF!</f>
        <v>#REF!</v>
      </c>
      <c r="G98" s="522" t="e">
        <f>#REF!+#REF!+#REF!+#REF!+#REF!+#REF!+#REF!+#REF!+#REF!+#REF!+#REF!+#REF!+#REF!</f>
        <v>#REF!</v>
      </c>
      <c r="H98" s="248" t="e">
        <f>#REF!+#REF!+#REF!+#REF!+#REF!+#REF!+#REF!+#REF!+#REF!+#REF!+#REF!+#REF!+#REF!</f>
        <v>#REF!</v>
      </c>
      <c r="I98" s="248" t="e">
        <f>#REF!+#REF!+#REF!+#REF!+#REF!+#REF!+#REF!+#REF!+#REF!+#REF!+#REF!+#REF!+#REF!</f>
        <v>#REF!</v>
      </c>
      <c r="J98" s="248" t="e">
        <f>#REF!+#REF!+#REF!+#REF!+#REF!+#REF!+#REF!+#REF!+#REF!+#REF!+#REF!+#REF!+#REF!</f>
        <v>#REF!</v>
      </c>
      <c r="K98" s="248" t="e">
        <f>#REF!+#REF!+#REF!+#REF!+#REF!+#REF!+#REF!+#REF!+#REF!+#REF!+#REF!+#REF!+#REF!</f>
        <v>#REF!</v>
      </c>
      <c r="L98" s="248" t="e">
        <f>#REF!+#REF!+#REF!+#REF!+#REF!+#REF!+#REF!+#REF!+#REF!+#REF!+#REF!+#REF!+#REF!</f>
        <v>#REF!</v>
      </c>
      <c r="M98" s="248" t="e">
        <f>#REF!+#REF!+#REF!+#REF!+#REF!+#REF!+#REF!+#REF!+#REF!+#REF!+#REF!+#REF!+#REF!</f>
        <v>#REF!</v>
      </c>
      <c r="N98" s="248" t="e">
        <f>#REF!+#REF!+#REF!+#REF!+#REF!+#REF!+#REF!+#REF!+#REF!+#REF!+#REF!+#REF!+#REF!</f>
        <v>#REF!</v>
      </c>
      <c r="O98" s="248"/>
      <c r="P98" s="248"/>
      <c r="Q98" s="248"/>
      <c r="R98" s="248" t="e">
        <f>#REF!+#REF!+#REF!+#REF!+#REF!+#REF!+#REF!+#REF!+#REF!+#REF!+#REF!+#REF!+#REF!</f>
        <v>#REF!</v>
      </c>
      <c r="S98" s="248"/>
      <c r="T98" s="248" t="e">
        <f>#REF!+#REF!+#REF!+#REF!+#REF!+#REF!+#REF!+#REF!+#REF!+#REF!+#REF!+#REF!+#REF!</f>
        <v>#REF!</v>
      </c>
      <c r="U98" s="248"/>
      <c r="V98" s="248" t="e">
        <f>#REF!+#REF!+#REF!+#REF!+#REF!+#REF!+#REF!+#REF!+#REF!+#REF!+#REF!+#REF!+#REF!</f>
        <v>#REF!</v>
      </c>
      <c r="W98" s="248" t="e">
        <f>#REF!+#REF!+#REF!+#REF!+#REF!+#REF!+#REF!+#REF!+#REF!+#REF!+#REF!+#REF!+#REF!</f>
        <v>#REF!</v>
      </c>
      <c r="X98" s="248" t="e">
        <f>#REF!+#REF!+#REF!+#REF!+#REF!+#REF!+#REF!+#REF!+#REF!+#REF!+#REF!+#REF!+#REF!</f>
        <v>#REF!</v>
      </c>
      <c r="Y98" s="248" t="e">
        <f>#REF!+#REF!+#REF!+#REF!+#REF!+#REF!+#REF!+#REF!+#REF!+#REF!+#REF!+#REF!+#REF!</f>
        <v>#REF!</v>
      </c>
      <c r="Z98" s="248"/>
      <c r="AA98" s="248"/>
      <c r="AB98" s="249" t="e">
        <f>#REF!+#REF!+#REF!+#REF!+#REF!+#REF!+#REF!+#REF!+#REF!+#REF!+#REF!+#REF!+#REF!</f>
        <v>#REF!</v>
      </c>
      <c r="AC98" s="313" t="e">
        <f>#REF!+#REF!+#REF!+#REF!+#REF!+#REF!+#REF!+#REF!+#REF!+#REF!+#REF!+#REF!+#REF!</f>
        <v>#REF!</v>
      </c>
      <c r="AD98" s="248"/>
      <c r="AE98" s="230" t="e">
        <f>#REF!+#REF!+#REF!+#REF!+#REF!+#REF!+#REF!+#REF!+#REF!+#REF!+#REF!+#REF!+#REF!</f>
        <v>#REF!</v>
      </c>
      <c r="AF98" s="248" t="e">
        <f>#REF!+#REF!+#REF!+#REF!+#REF!+#REF!+#REF!+#REF!+#REF!+#REF!+#REF!+#REF!+#REF!</f>
        <v>#REF!</v>
      </c>
      <c r="AG98" s="250" t="e">
        <f>#REF!+#REF!+#REF!+#REF!+#REF!+#REF!+#REF!+#REF!+#REF!+#REF!+#REF!+#REF!+#REF!</f>
        <v>#REF!</v>
      </c>
      <c r="AH98" s="247"/>
      <c r="AI98" s="232"/>
    </row>
    <row r="99" spans="1:35" hidden="1" x14ac:dyDescent="0.3">
      <c r="A99" s="236" t="s">
        <v>80</v>
      </c>
      <c r="B99" s="384"/>
      <c r="C99" s="237"/>
      <c r="D99" s="238"/>
      <c r="E99" s="238"/>
      <c r="F99" s="238"/>
      <c r="G99" s="520"/>
      <c r="H99" s="238"/>
      <c r="I99" s="238"/>
      <c r="J99" s="238"/>
      <c r="K99" s="238"/>
      <c r="L99" s="238"/>
      <c r="M99" s="238"/>
      <c r="N99" s="238"/>
      <c r="O99" s="238"/>
      <c r="P99" s="238"/>
      <c r="Q99" s="238"/>
      <c r="R99" s="238"/>
      <c r="S99" s="238"/>
      <c r="T99" s="238"/>
      <c r="U99" s="238"/>
      <c r="V99" s="238"/>
      <c r="W99" s="238"/>
      <c r="X99" s="238"/>
      <c r="Y99" s="238"/>
      <c r="Z99" s="238"/>
      <c r="AA99" s="238"/>
      <c r="AB99" s="239"/>
      <c r="AC99" s="825"/>
      <c r="AD99" s="238"/>
      <c r="AE99" s="238"/>
      <c r="AF99" s="238"/>
      <c r="AG99" s="240"/>
    </row>
    <row r="100" spans="1:35" hidden="1" x14ac:dyDescent="0.3">
      <c r="A100" s="217" t="s">
        <v>57</v>
      </c>
      <c r="B100" s="377"/>
      <c r="C100" s="218">
        <v>2000</v>
      </c>
      <c r="D100" s="218">
        <v>2110</v>
      </c>
      <c r="E100" s="218">
        <v>2210</v>
      </c>
      <c r="F100" s="218">
        <v>2210</v>
      </c>
      <c r="G100" s="516">
        <v>2210</v>
      </c>
      <c r="H100" s="218">
        <v>2210</v>
      </c>
      <c r="I100" s="218">
        <v>2210</v>
      </c>
      <c r="J100" s="218">
        <v>2220</v>
      </c>
      <c r="K100" s="218">
        <v>2230</v>
      </c>
      <c r="L100" s="218">
        <v>2250</v>
      </c>
      <c r="M100" s="218">
        <v>2260</v>
      </c>
      <c r="N100" s="218">
        <v>2270</v>
      </c>
      <c r="O100" s="218"/>
      <c r="P100" s="218"/>
      <c r="Q100" s="218"/>
      <c r="R100" s="218">
        <v>2271</v>
      </c>
      <c r="S100" s="218"/>
      <c r="T100" s="218">
        <v>2272</v>
      </c>
      <c r="U100" s="218"/>
      <c r="V100" s="218">
        <v>2273</v>
      </c>
      <c r="W100" s="218">
        <v>2274</v>
      </c>
      <c r="X100" s="218">
        <v>2275</v>
      </c>
      <c r="Y100" s="218">
        <v>2282</v>
      </c>
      <c r="Z100" s="218"/>
      <c r="AA100" s="218"/>
      <c r="AB100" s="219">
        <v>2730</v>
      </c>
      <c r="AC100" s="307">
        <v>2800</v>
      </c>
      <c r="AD100" s="218"/>
      <c r="AE100" s="218">
        <v>3142</v>
      </c>
      <c r="AF100" s="218">
        <v>3210</v>
      </c>
      <c r="AG100" s="220" t="s">
        <v>58</v>
      </c>
    </row>
    <row r="101" spans="1:35" hidden="1" x14ac:dyDescent="0.3">
      <c r="A101" s="221" t="s">
        <v>59</v>
      </c>
      <c r="B101" s="378"/>
      <c r="C101" s="222" t="e">
        <f>#REF!+#REF!+#REF!+#REF!+#REF!+#REF!+#REF!+#REF!+#REF!+#REF!+#REF!+#REF!+#REF!</f>
        <v>#REF!</v>
      </c>
      <c r="D101" s="222" t="e">
        <f>#REF!+#REF!+#REF!+#REF!+#REF!+#REF!+#REF!+#REF!+#REF!+#REF!+#REF!+#REF!+#REF!</f>
        <v>#REF!</v>
      </c>
      <c r="E101" s="222" t="e">
        <f>#REF!+#REF!+#REF!+#REF!+#REF!+#REF!+#REF!+#REF!+#REF!+#REF!+#REF!+#REF!+#REF!</f>
        <v>#REF!</v>
      </c>
      <c r="F101" s="222" t="e">
        <f>#REF!+#REF!+#REF!+#REF!+#REF!+#REF!+#REF!+#REF!+#REF!+#REF!+#REF!+#REF!+#REF!</f>
        <v>#REF!</v>
      </c>
      <c r="G101" s="517" t="e">
        <f>#REF!+#REF!+#REF!+#REF!+#REF!+#REF!+#REF!+#REF!+#REF!+#REF!+#REF!+#REF!+#REF!</f>
        <v>#REF!</v>
      </c>
      <c r="H101" s="222" t="e">
        <f>#REF!+#REF!+#REF!+#REF!+#REF!+#REF!+#REF!+#REF!+#REF!+#REF!+#REF!+#REF!+#REF!</f>
        <v>#REF!</v>
      </c>
      <c r="I101" s="222" t="e">
        <f>#REF!+#REF!+#REF!+#REF!+#REF!+#REF!+#REF!+#REF!+#REF!+#REF!+#REF!+#REF!+#REF!</f>
        <v>#REF!</v>
      </c>
      <c r="J101" s="222" t="e">
        <f>#REF!+#REF!+#REF!+#REF!+#REF!+#REF!+#REF!+#REF!+#REF!+#REF!+#REF!+#REF!+#REF!</f>
        <v>#REF!</v>
      </c>
      <c r="K101" s="222" t="e">
        <f>#REF!+#REF!+#REF!+#REF!+#REF!+#REF!+#REF!+#REF!+#REF!+#REF!+#REF!+#REF!+#REF!</f>
        <v>#REF!</v>
      </c>
      <c r="L101" s="222" t="e">
        <f>#REF!+#REF!+#REF!+#REF!+#REF!+#REF!+#REF!+#REF!+#REF!+#REF!+#REF!+#REF!+#REF!</f>
        <v>#REF!</v>
      </c>
      <c r="M101" s="222" t="e">
        <f>#REF!+#REF!+#REF!+#REF!+#REF!+#REF!+#REF!+#REF!+#REF!+#REF!+#REF!+#REF!+#REF!</f>
        <v>#REF!</v>
      </c>
      <c r="N101" s="222" t="e">
        <f>#REF!+#REF!+#REF!+#REF!+#REF!+#REF!+#REF!+#REF!+#REF!+#REF!+#REF!+#REF!+#REF!</f>
        <v>#REF!</v>
      </c>
      <c r="O101" s="222"/>
      <c r="P101" s="222"/>
      <c r="Q101" s="222"/>
      <c r="R101" s="222" t="e">
        <f>#REF!+#REF!+#REF!+#REF!+#REF!+#REF!+#REF!+#REF!+#REF!+#REF!+#REF!+#REF!+#REF!</f>
        <v>#REF!</v>
      </c>
      <c r="S101" s="222"/>
      <c r="T101" s="222" t="e">
        <f>#REF!+#REF!+#REF!+#REF!+#REF!+#REF!+#REF!+#REF!+#REF!+#REF!+#REF!+#REF!+#REF!</f>
        <v>#REF!</v>
      </c>
      <c r="U101" s="222"/>
      <c r="V101" s="222" t="e">
        <f>#REF!+#REF!+#REF!+#REF!+#REF!+#REF!+#REF!+#REF!+#REF!+#REF!+#REF!+#REF!+#REF!</f>
        <v>#REF!</v>
      </c>
      <c r="W101" s="222" t="e">
        <f>#REF!+#REF!+#REF!+#REF!+#REF!+#REF!+#REF!+#REF!+#REF!+#REF!+#REF!+#REF!+#REF!</f>
        <v>#REF!</v>
      </c>
      <c r="X101" s="222" t="e">
        <f>#REF!+#REF!+#REF!+#REF!+#REF!+#REF!+#REF!+#REF!+#REF!+#REF!+#REF!+#REF!+#REF!</f>
        <v>#REF!</v>
      </c>
      <c r="Y101" s="222" t="e">
        <f>#REF!+#REF!+#REF!+#REF!+#REF!+#REF!+#REF!+#REF!+#REF!+#REF!+#REF!+#REF!+#REF!</f>
        <v>#REF!</v>
      </c>
      <c r="Z101" s="222"/>
      <c r="AA101" s="222"/>
      <c r="AB101" s="223" t="e">
        <f>#REF!+#REF!+#REF!+#REF!+#REF!+#REF!+#REF!+#REF!+#REF!+#REF!+#REF!+#REF!+#REF!</f>
        <v>#REF!</v>
      </c>
      <c r="AC101" s="308" t="e">
        <f>#REF!+#REF!+#REF!+#REF!+#REF!+#REF!+#REF!+#REF!+#REF!+#REF!+#REF!+#REF!+#REF!</f>
        <v>#REF!</v>
      </c>
      <c r="AD101" s="222"/>
      <c r="AE101" s="222" t="e">
        <f>#REF!+#REF!+#REF!+#REF!+#REF!+#REF!+#REF!+#REF!+#REF!+#REF!+#REF!+#REF!+#REF!</f>
        <v>#REF!</v>
      </c>
      <c r="AF101" s="222" t="e">
        <f>#REF!+#REF!+#REF!+#REF!+#REF!+#REF!+#REF!+#REF!+#REF!+#REF!+#REF!+#REF!+#REF!</f>
        <v>#REF!</v>
      </c>
      <c r="AG101" s="241" t="e">
        <f>#REF!+#REF!+#REF!+#REF!+#REF!+#REF!+#REF!+#REF!+#REF!+#REF!+#REF!+#REF!+#REF!</f>
        <v>#REF!</v>
      </c>
    </row>
    <row r="102" spans="1:35" ht="18.75" hidden="1" customHeight="1" x14ac:dyDescent="0.3">
      <c r="A102" s="221" t="s">
        <v>60</v>
      </c>
      <c r="B102" s="378"/>
      <c r="C102" s="222" t="e">
        <f>#REF!+#REF!+#REF!+#REF!+#REF!+#REF!+#REF!+#REF!+#REF!+#REF!+#REF!+#REF!+#REF!</f>
        <v>#REF!</v>
      </c>
      <c r="D102" s="222" t="e">
        <f>#REF!+#REF!+#REF!+#REF!+#REF!+#REF!+#REF!+#REF!+#REF!+#REF!+#REF!+#REF!+#REF!</f>
        <v>#REF!</v>
      </c>
      <c r="E102" s="222" t="e">
        <f>#REF!+#REF!+#REF!+#REF!+#REF!+#REF!+#REF!+#REF!+#REF!+#REF!+#REF!+#REF!+#REF!</f>
        <v>#REF!</v>
      </c>
      <c r="F102" s="222" t="e">
        <f>#REF!+#REF!+#REF!+#REF!+#REF!+#REF!+#REF!+#REF!+#REF!+#REF!+#REF!+#REF!+#REF!</f>
        <v>#REF!</v>
      </c>
      <c r="G102" s="517" t="e">
        <f>#REF!+#REF!+#REF!+#REF!+#REF!+#REF!+#REF!+#REF!+#REF!+#REF!+#REF!+#REF!+#REF!</f>
        <v>#REF!</v>
      </c>
      <c r="H102" s="222" t="e">
        <f>#REF!+#REF!+#REF!+#REF!+#REF!+#REF!+#REF!+#REF!+#REF!+#REF!+#REF!+#REF!+#REF!</f>
        <v>#REF!</v>
      </c>
      <c r="I102" s="222" t="e">
        <f>#REF!+#REF!+#REF!+#REF!+#REF!+#REF!+#REF!+#REF!+#REF!+#REF!+#REF!+#REF!+#REF!</f>
        <v>#REF!</v>
      </c>
      <c r="J102" s="222" t="e">
        <f>#REF!+#REF!+#REF!+#REF!+#REF!+#REF!+#REF!+#REF!+#REF!+#REF!+#REF!+#REF!+#REF!</f>
        <v>#REF!</v>
      </c>
      <c r="K102" s="222" t="e">
        <f>#REF!+#REF!+#REF!+#REF!+#REF!+#REF!+#REF!+#REF!+#REF!+#REF!+#REF!+#REF!+#REF!</f>
        <v>#REF!</v>
      </c>
      <c r="L102" s="222" t="e">
        <f>#REF!+#REF!+#REF!+#REF!+#REF!+#REF!+#REF!+#REF!+#REF!+#REF!+#REF!+#REF!+#REF!</f>
        <v>#REF!</v>
      </c>
      <c r="M102" s="222" t="e">
        <f>#REF!+#REF!+#REF!+#REF!+#REF!+#REF!+#REF!+#REF!+#REF!+#REF!+#REF!+#REF!+#REF!</f>
        <v>#REF!</v>
      </c>
      <c r="N102" s="222" t="e">
        <f>#REF!+#REF!+#REF!+#REF!+#REF!+#REF!+#REF!+#REF!+#REF!+#REF!+#REF!+#REF!+#REF!</f>
        <v>#REF!</v>
      </c>
      <c r="O102" s="222"/>
      <c r="P102" s="222"/>
      <c r="Q102" s="222"/>
      <c r="R102" s="222" t="e">
        <f>#REF!+#REF!+#REF!+#REF!+#REF!+#REF!+#REF!+#REF!+#REF!+#REF!+#REF!+#REF!+#REF!</f>
        <v>#REF!</v>
      </c>
      <c r="S102" s="222"/>
      <c r="T102" s="222" t="e">
        <f>#REF!+#REF!+#REF!+#REF!+#REF!+#REF!+#REF!+#REF!+#REF!+#REF!+#REF!+#REF!+#REF!</f>
        <v>#REF!</v>
      </c>
      <c r="U102" s="222"/>
      <c r="V102" s="222" t="e">
        <f>#REF!+#REF!+#REF!+#REF!+#REF!+#REF!+#REF!+#REF!+#REF!+#REF!+#REF!+#REF!+#REF!</f>
        <v>#REF!</v>
      </c>
      <c r="W102" s="222" t="e">
        <f>#REF!+#REF!+#REF!+#REF!+#REF!+#REF!+#REF!+#REF!+#REF!+#REF!+#REF!+#REF!+#REF!</f>
        <v>#REF!</v>
      </c>
      <c r="X102" s="222" t="e">
        <f>#REF!+#REF!+#REF!+#REF!+#REF!+#REF!+#REF!+#REF!+#REF!+#REF!+#REF!+#REF!+#REF!</f>
        <v>#REF!</v>
      </c>
      <c r="Y102" s="222" t="e">
        <f>#REF!+#REF!+#REF!+#REF!+#REF!+#REF!+#REF!+#REF!+#REF!+#REF!+#REF!+#REF!+#REF!</f>
        <v>#REF!</v>
      </c>
      <c r="Z102" s="222"/>
      <c r="AA102" s="222"/>
      <c r="AB102" s="223" t="e">
        <f>#REF!+#REF!+#REF!+#REF!+#REF!+#REF!+#REF!+#REF!+#REF!+#REF!+#REF!+#REF!+#REF!</f>
        <v>#REF!</v>
      </c>
      <c r="AC102" s="308" t="e">
        <f>#REF!+#REF!+#REF!+#REF!+#REF!+#REF!+#REF!+#REF!+#REF!+#REF!+#REF!+#REF!+#REF!</f>
        <v>#REF!</v>
      </c>
      <c r="AD102" s="222"/>
      <c r="AE102" s="222" t="e">
        <f>#REF!+#REF!+#REF!+#REF!+#REF!+#REF!+#REF!+#REF!+#REF!+#REF!+#REF!+#REF!+#REF!</f>
        <v>#REF!</v>
      </c>
      <c r="AF102" s="222" t="e">
        <f>#REF!+#REF!+#REF!+#REF!+#REF!+#REF!+#REF!+#REF!+#REF!+#REF!+#REF!+#REF!+#REF!</f>
        <v>#REF!</v>
      </c>
      <c r="AG102" s="241" t="e">
        <f>#REF!+#REF!+#REF!+#REF!+#REF!+#REF!+#REF!+#REF!+#REF!+#REF!+#REF!+#REF!+#REF!</f>
        <v>#REF!</v>
      </c>
    </row>
    <row r="103" spans="1:35" ht="28.5" hidden="1" customHeight="1" x14ac:dyDescent="0.3">
      <c r="A103" s="225" t="s">
        <v>61</v>
      </c>
      <c r="B103" s="379"/>
      <c r="C103" s="222" t="e">
        <f>#REF!+#REF!+#REF!+#REF!+#REF!+#REF!+#REF!+#REF!+#REF!+#REF!+#REF!+#REF!+#REF!</f>
        <v>#REF!</v>
      </c>
      <c r="D103" s="222" t="e">
        <f>#REF!+#REF!+#REF!+#REF!+#REF!+#REF!+#REF!+#REF!+#REF!+#REF!+#REF!+#REF!+#REF!</f>
        <v>#REF!</v>
      </c>
      <c r="E103" s="222" t="e">
        <f>#REF!+#REF!+#REF!+#REF!+#REF!+#REF!+#REF!+#REF!+#REF!+#REF!+#REF!+#REF!+#REF!</f>
        <v>#REF!</v>
      </c>
      <c r="F103" s="222" t="e">
        <f>#REF!+#REF!+#REF!+#REF!+#REF!+#REF!+#REF!+#REF!+#REF!+#REF!+#REF!+#REF!+#REF!</f>
        <v>#REF!</v>
      </c>
      <c r="G103" s="517" t="e">
        <f>#REF!+#REF!+#REF!+#REF!+#REF!+#REF!+#REF!+#REF!+#REF!+#REF!+#REF!+#REF!+#REF!</f>
        <v>#REF!</v>
      </c>
      <c r="H103" s="222" t="e">
        <f>#REF!+#REF!+#REF!+#REF!+#REF!+#REF!+#REF!+#REF!+#REF!+#REF!+#REF!+#REF!+#REF!</f>
        <v>#REF!</v>
      </c>
      <c r="I103" s="222" t="e">
        <f>#REF!+#REF!+#REF!+#REF!+#REF!+#REF!+#REF!+#REF!+#REF!+#REF!+#REF!+#REF!+#REF!</f>
        <v>#REF!</v>
      </c>
      <c r="J103" s="222" t="e">
        <f>#REF!+#REF!+#REF!+#REF!+#REF!+#REF!+#REF!+#REF!+#REF!+#REF!+#REF!+#REF!+#REF!</f>
        <v>#REF!</v>
      </c>
      <c r="K103" s="222" t="e">
        <f>#REF!+#REF!+#REF!+#REF!+#REF!+#REF!+#REF!+#REF!+#REF!+#REF!+#REF!+#REF!+#REF!</f>
        <v>#REF!</v>
      </c>
      <c r="L103" s="222" t="e">
        <f>#REF!+#REF!+#REF!+#REF!+#REF!+#REF!+#REF!+#REF!+#REF!+#REF!+#REF!+#REF!+#REF!</f>
        <v>#REF!</v>
      </c>
      <c r="M103" s="222" t="e">
        <f>#REF!+#REF!+#REF!+#REF!+#REF!+#REF!+#REF!+#REF!+#REF!+#REF!+#REF!+#REF!+#REF!</f>
        <v>#REF!</v>
      </c>
      <c r="N103" s="222" t="e">
        <f>#REF!+#REF!+#REF!+#REF!+#REF!+#REF!+#REF!+#REF!+#REF!+#REF!+#REF!+#REF!+#REF!</f>
        <v>#REF!</v>
      </c>
      <c r="O103" s="222"/>
      <c r="P103" s="222"/>
      <c r="Q103" s="222"/>
      <c r="R103" s="222" t="e">
        <f>#REF!+#REF!+#REF!+#REF!+#REF!+#REF!+#REF!+#REF!+#REF!+#REF!+#REF!+#REF!+#REF!</f>
        <v>#REF!</v>
      </c>
      <c r="S103" s="222"/>
      <c r="T103" s="222" t="e">
        <f>#REF!+#REF!+#REF!+#REF!+#REF!+#REF!+#REF!+#REF!+#REF!+#REF!+#REF!+#REF!+#REF!</f>
        <v>#REF!</v>
      </c>
      <c r="U103" s="222"/>
      <c r="V103" s="222" t="e">
        <f>#REF!+#REF!+#REF!+#REF!+#REF!+#REF!+#REF!+#REF!+#REF!+#REF!+#REF!+#REF!+#REF!</f>
        <v>#REF!</v>
      </c>
      <c r="W103" s="222" t="e">
        <f>#REF!+#REF!+#REF!+#REF!+#REF!+#REF!+#REF!+#REF!+#REF!+#REF!+#REF!+#REF!+#REF!</f>
        <v>#REF!</v>
      </c>
      <c r="X103" s="222" t="e">
        <f>#REF!+#REF!+#REF!+#REF!+#REF!+#REF!+#REF!+#REF!+#REF!+#REF!+#REF!+#REF!+#REF!</f>
        <v>#REF!</v>
      </c>
      <c r="Y103" s="222" t="e">
        <f>#REF!+#REF!+#REF!+#REF!+#REF!+#REF!+#REF!+#REF!+#REF!+#REF!+#REF!+#REF!+#REF!</f>
        <v>#REF!</v>
      </c>
      <c r="Z103" s="222"/>
      <c r="AA103" s="222"/>
      <c r="AB103" s="223" t="e">
        <f>#REF!+#REF!+#REF!+#REF!+#REF!+#REF!+#REF!+#REF!+#REF!+#REF!+#REF!+#REF!+#REF!</f>
        <v>#REF!</v>
      </c>
      <c r="AC103" s="308" t="e">
        <f>#REF!+#REF!+#REF!+#REF!+#REF!+#REF!+#REF!+#REF!+#REF!+#REF!+#REF!+#REF!+#REF!</f>
        <v>#REF!</v>
      </c>
      <c r="AD103" s="222"/>
      <c r="AE103" s="222" t="e">
        <f>#REF!+#REF!+#REF!+#REF!+#REF!+#REF!+#REF!+#REF!+#REF!+#REF!+#REF!+#REF!+#REF!</f>
        <v>#REF!</v>
      </c>
      <c r="AF103" s="222" t="e">
        <f>#REF!+#REF!+#REF!+#REF!+#REF!+#REF!+#REF!+#REF!+#REF!+#REF!+#REF!+#REF!+#REF!</f>
        <v>#REF!</v>
      </c>
      <c r="AG103" s="241" t="e">
        <f>#REF!+#REF!+#REF!+#REF!+#REF!+#REF!+#REF!+#REF!+#REF!+#REF!+#REF!+#REF!+#REF!</f>
        <v>#REF!</v>
      </c>
    </row>
    <row r="104" spans="1:35" ht="26.45" hidden="1" customHeight="1" x14ac:dyDescent="0.3">
      <c r="A104" s="225" t="s">
        <v>62</v>
      </c>
      <c r="B104" s="379"/>
      <c r="C104" s="222" t="e">
        <f>#REF!+#REF!+#REF!+#REF!+#REF!+#REF!+#REF!+#REF!+#REF!+#REF!+#REF!+#REF!+#REF!</f>
        <v>#REF!</v>
      </c>
      <c r="D104" s="222" t="e">
        <f>#REF!+#REF!+#REF!+#REF!+#REF!+#REF!+#REF!+#REF!+#REF!+#REF!+#REF!+#REF!+#REF!</f>
        <v>#REF!</v>
      </c>
      <c r="E104" s="222" t="e">
        <f>#REF!+#REF!+#REF!+#REF!+#REF!+#REF!+#REF!+#REF!+#REF!+#REF!+#REF!+#REF!+#REF!</f>
        <v>#REF!</v>
      </c>
      <c r="F104" s="222" t="e">
        <f>#REF!+#REF!+#REF!+#REF!+#REF!+#REF!+#REF!+#REF!+#REF!+#REF!+#REF!+#REF!+#REF!</f>
        <v>#REF!</v>
      </c>
      <c r="G104" s="517" t="e">
        <f>#REF!+#REF!+#REF!+#REF!+#REF!+#REF!+#REF!+#REF!+#REF!+#REF!+#REF!+#REF!+#REF!</f>
        <v>#REF!</v>
      </c>
      <c r="H104" s="222" t="e">
        <f>#REF!+#REF!+#REF!+#REF!+#REF!+#REF!+#REF!+#REF!+#REF!+#REF!+#REF!+#REF!+#REF!</f>
        <v>#REF!</v>
      </c>
      <c r="I104" s="222" t="e">
        <f>#REF!+#REF!+#REF!+#REF!+#REF!+#REF!+#REF!+#REF!+#REF!+#REF!+#REF!+#REF!+#REF!</f>
        <v>#REF!</v>
      </c>
      <c r="J104" s="222" t="e">
        <f>#REF!+#REF!+#REF!+#REF!+#REF!+#REF!+#REF!+#REF!+#REF!+#REF!+#REF!+#REF!+#REF!</f>
        <v>#REF!</v>
      </c>
      <c r="K104" s="222" t="e">
        <f>#REF!+#REF!+#REF!+#REF!+#REF!+#REF!+#REF!+#REF!+#REF!+#REF!+#REF!+#REF!+#REF!</f>
        <v>#REF!</v>
      </c>
      <c r="L104" s="222" t="e">
        <f>#REF!+#REF!+#REF!+#REF!+#REF!+#REF!+#REF!+#REF!+#REF!+#REF!+#REF!+#REF!+#REF!</f>
        <v>#REF!</v>
      </c>
      <c r="M104" s="222" t="e">
        <f>#REF!+#REF!+#REF!+#REF!+#REF!+#REF!+#REF!+#REF!+#REF!+#REF!+#REF!+#REF!+#REF!</f>
        <v>#REF!</v>
      </c>
      <c r="N104" s="222" t="e">
        <f>#REF!+#REF!+#REF!+#REF!+#REF!+#REF!+#REF!+#REF!+#REF!+#REF!+#REF!+#REF!+#REF!</f>
        <v>#REF!</v>
      </c>
      <c r="O104" s="222"/>
      <c r="P104" s="222"/>
      <c r="Q104" s="222"/>
      <c r="R104" s="222" t="e">
        <f>#REF!+#REF!+#REF!+#REF!+#REF!+#REF!+#REF!+#REF!+#REF!+#REF!+#REF!+#REF!+#REF!</f>
        <v>#REF!</v>
      </c>
      <c r="S104" s="222"/>
      <c r="T104" s="222" t="e">
        <f>#REF!+#REF!+#REF!+#REF!+#REF!+#REF!+#REF!+#REF!+#REF!+#REF!+#REF!+#REF!+#REF!</f>
        <v>#REF!</v>
      </c>
      <c r="U104" s="222"/>
      <c r="V104" s="222" t="e">
        <f>#REF!+#REF!+#REF!+#REF!+#REF!+#REF!+#REF!+#REF!+#REF!+#REF!+#REF!+#REF!+#REF!</f>
        <v>#REF!</v>
      </c>
      <c r="W104" s="222" t="e">
        <f>#REF!+#REF!+#REF!+#REF!+#REF!+#REF!+#REF!+#REF!+#REF!+#REF!+#REF!+#REF!+#REF!</f>
        <v>#REF!</v>
      </c>
      <c r="X104" s="222" t="e">
        <f>#REF!+#REF!+#REF!+#REF!+#REF!+#REF!+#REF!+#REF!+#REF!+#REF!+#REF!+#REF!+#REF!</f>
        <v>#REF!</v>
      </c>
      <c r="Y104" s="222" t="e">
        <f>#REF!+#REF!+#REF!+#REF!+#REF!+#REF!+#REF!+#REF!+#REF!+#REF!+#REF!+#REF!+#REF!</f>
        <v>#REF!</v>
      </c>
      <c r="Z104" s="222"/>
      <c r="AA104" s="222"/>
      <c r="AB104" s="223" t="e">
        <f>#REF!+#REF!+#REF!+#REF!+#REF!+#REF!+#REF!+#REF!+#REF!+#REF!+#REF!+#REF!+#REF!</f>
        <v>#REF!</v>
      </c>
      <c r="AC104" s="308" t="e">
        <f>#REF!+#REF!+#REF!+#REF!+#REF!+#REF!+#REF!+#REF!+#REF!+#REF!+#REF!+#REF!+#REF!</f>
        <v>#REF!</v>
      </c>
      <c r="AD104" s="222"/>
      <c r="AE104" s="222" t="e">
        <f>#REF!+#REF!+#REF!+#REF!+#REF!+#REF!+#REF!+#REF!+#REF!+#REF!+#REF!+#REF!+#REF!</f>
        <v>#REF!</v>
      </c>
      <c r="AF104" s="222" t="e">
        <f>#REF!+#REF!+#REF!+#REF!+#REF!+#REF!+#REF!+#REF!+#REF!+#REF!+#REF!+#REF!+#REF!</f>
        <v>#REF!</v>
      </c>
      <c r="AG104" s="241" t="e">
        <f>#REF!+#REF!+#REF!+#REF!+#REF!+#REF!+#REF!+#REF!+#REF!+#REF!+#REF!+#REF!+#REF!</f>
        <v>#REF!</v>
      </c>
    </row>
    <row r="105" spans="1:35" ht="18.75" hidden="1" customHeight="1" x14ac:dyDescent="0.3">
      <c r="A105" s="225" t="s">
        <v>63</v>
      </c>
      <c r="B105" s="379"/>
      <c r="C105" s="222" t="e">
        <f>#REF!+#REF!+#REF!+#REF!+#REF!+#REF!+#REF!+#REF!+#REF!+#REF!+#REF!+#REF!+#REF!</f>
        <v>#REF!</v>
      </c>
      <c r="D105" s="222" t="e">
        <f>#REF!+#REF!+#REF!+#REF!+#REF!+#REF!+#REF!+#REF!+#REF!+#REF!+#REF!+#REF!+#REF!</f>
        <v>#REF!</v>
      </c>
      <c r="E105" s="222" t="e">
        <f>#REF!+#REF!+#REF!+#REF!+#REF!+#REF!+#REF!+#REF!+#REF!+#REF!+#REF!+#REF!+#REF!</f>
        <v>#REF!</v>
      </c>
      <c r="F105" s="222" t="e">
        <f>#REF!+#REF!+#REF!+#REF!+#REF!+#REF!+#REF!+#REF!+#REF!+#REF!+#REF!+#REF!+#REF!</f>
        <v>#REF!</v>
      </c>
      <c r="G105" s="517" t="e">
        <f>#REF!+#REF!+#REF!+#REF!+#REF!+#REF!+#REF!+#REF!+#REF!+#REF!+#REF!+#REF!+#REF!</f>
        <v>#REF!</v>
      </c>
      <c r="H105" s="222" t="e">
        <f>#REF!+#REF!+#REF!+#REF!+#REF!+#REF!+#REF!+#REF!+#REF!+#REF!+#REF!+#REF!+#REF!</f>
        <v>#REF!</v>
      </c>
      <c r="I105" s="222" t="e">
        <f>#REF!+#REF!+#REF!+#REF!+#REF!+#REF!+#REF!+#REF!+#REF!+#REF!+#REF!+#REF!+#REF!</f>
        <v>#REF!</v>
      </c>
      <c r="J105" s="222" t="e">
        <f>#REF!+#REF!+#REF!+#REF!+#REF!+#REF!+#REF!+#REF!+#REF!+#REF!+#REF!+#REF!+#REF!</f>
        <v>#REF!</v>
      </c>
      <c r="K105" s="222" t="e">
        <f>#REF!+#REF!+#REF!+#REF!+#REF!+#REF!+#REF!+#REF!+#REF!+#REF!+#REF!+#REF!+#REF!</f>
        <v>#REF!</v>
      </c>
      <c r="L105" s="222" t="e">
        <f>#REF!+#REF!+#REF!+#REF!+#REF!+#REF!+#REF!+#REF!+#REF!+#REF!+#REF!+#REF!+#REF!</f>
        <v>#REF!</v>
      </c>
      <c r="M105" s="222" t="e">
        <f>#REF!+#REF!+#REF!+#REF!+#REF!+#REF!+#REF!+#REF!+#REF!+#REF!+#REF!+#REF!+#REF!</f>
        <v>#REF!</v>
      </c>
      <c r="N105" s="222" t="e">
        <f>#REF!+#REF!+#REF!+#REF!+#REF!+#REF!+#REF!+#REF!+#REF!+#REF!+#REF!+#REF!+#REF!</f>
        <v>#REF!</v>
      </c>
      <c r="O105" s="222"/>
      <c r="P105" s="222"/>
      <c r="Q105" s="222"/>
      <c r="R105" s="222" t="e">
        <f>#REF!+#REF!+#REF!+#REF!+#REF!+#REF!+#REF!+#REF!+#REF!+#REF!+#REF!+#REF!+#REF!</f>
        <v>#REF!</v>
      </c>
      <c r="S105" s="222"/>
      <c r="T105" s="222" t="e">
        <f>#REF!+#REF!+#REF!+#REF!+#REF!+#REF!+#REF!+#REF!+#REF!+#REF!+#REF!+#REF!+#REF!</f>
        <v>#REF!</v>
      </c>
      <c r="U105" s="222"/>
      <c r="V105" s="222" t="e">
        <f>#REF!+#REF!+#REF!+#REF!+#REF!+#REF!+#REF!+#REF!+#REF!+#REF!+#REF!+#REF!+#REF!</f>
        <v>#REF!</v>
      </c>
      <c r="W105" s="222" t="e">
        <f>#REF!+#REF!+#REF!+#REF!+#REF!+#REF!+#REF!+#REF!+#REF!+#REF!+#REF!+#REF!+#REF!</f>
        <v>#REF!</v>
      </c>
      <c r="X105" s="222" t="e">
        <f>#REF!+#REF!+#REF!+#REF!+#REF!+#REF!+#REF!+#REF!+#REF!+#REF!+#REF!+#REF!+#REF!</f>
        <v>#REF!</v>
      </c>
      <c r="Y105" s="222" t="e">
        <f>#REF!+#REF!+#REF!+#REF!+#REF!+#REF!+#REF!+#REF!+#REF!+#REF!+#REF!+#REF!+#REF!</f>
        <v>#REF!</v>
      </c>
      <c r="Z105" s="222"/>
      <c r="AA105" s="222"/>
      <c r="AB105" s="223" t="e">
        <f>#REF!+#REF!+#REF!+#REF!+#REF!+#REF!+#REF!+#REF!+#REF!+#REF!+#REF!+#REF!+#REF!</f>
        <v>#REF!</v>
      </c>
      <c r="AC105" s="308" t="e">
        <f>#REF!+#REF!+#REF!+#REF!+#REF!+#REF!+#REF!+#REF!+#REF!+#REF!+#REF!+#REF!+#REF!</f>
        <v>#REF!</v>
      </c>
      <c r="AD105" s="222"/>
      <c r="AE105" s="222" t="e">
        <f>#REF!+#REF!+#REF!+#REF!+#REF!+#REF!+#REF!+#REF!+#REF!+#REF!+#REF!+#REF!+#REF!</f>
        <v>#REF!</v>
      </c>
      <c r="AF105" s="222" t="e">
        <f>#REF!+#REF!+#REF!+#REF!+#REF!+#REF!+#REF!+#REF!+#REF!+#REF!+#REF!+#REF!+#REF!</f>
        <v>#REF!</v>
      </c>
      <c r="AG105" s="241" t="e">
        <f>#REF!+#REF!+#REF!+#REF!+#REF!+#REF!+#REF!+#REF!+#REF!+#REF!+#REF!+#REF!+#REF!</f>
        <v>#REF!</v>
      </c>
    </row>
    <row r="106" spans="1:35" ht="24.75" hidden="1" customHeight="1" x14ac:dyDescent="0.3">
      <c r="A106" s="225" t="s">
        <v>64</v>
      </c>
      <c r="B106" s="379"/>
      <c r="C106" s="222" t="e">
        <f>#REF!+#REF!+#REF!+#REF!+#REF!+#REF!+#REF!+#REF!+#REF!+#REF!+#REF!+#REF!+#REF!</f>
        <v>#REF!</v>
      </c>
      <c r="D106" s="222" t="e">
        <f>#REF!+#REF!+#REF!+#REF!+#REF!+#REF!+#REF!+#REF!+#REF!+#REF!+#REF!+#REF!+#REF!</f>
        <v>#REF!</v>
      </c>
      <c r="E106" s="222" t="e">
        <f>#REF!+#REF!+#REF!+#REF!+#REF!+#REF!+#REF!+#REF!+#REF!+#REF!+#REF!+#REF!+#REF!</f>
        <v>#REF!</v>
      </c>
      <c r="F106" s="222" t="e">
        <f>#REF!+#REF!+#REF!+#REF!+#REF!+#REF!+#REF!+#REF!+#REF!+#REF!+#REF!+#REF!+#REF!</f>
        <v>#REF!</v>
      </c>
      <c r="G106" s="517" t="e">
        <f>#REF!+#REF!+#REF!+#REF!+#REF!+#REF!+#REF!+#REF!+#REF!+#REF!+#REF!+#REF!+#REF!</f>
        <v>#REF!</v>
      </c>
      <c r="H106" s="222" t="e">
        <f>#REF!+#REF!+#REF!+#REF!+#REF!+#REF!+#REF!+#REF!+#REF!+#REF!+#REF!+#REF!+#REF!</f>
        <v>#REF!</v>
      </c>
      <c r="I106" s="222" t="e">
        <f>#REF!+#REF!+#REF!+#REF!+#REF!+#REF!+#REF!+#REF!+#REF!+#REF!+#REF!+#REF!+#REF!</f>
        <v>#REF!</v>
      </c>
      <c r="J106" s="222" t="e">
        <f>#REF!+#REF!+#REF!+#REF!+#REF!+#REF!+#REF!+#REF!+#REF!+#REF!+#REF!+#REF!+#REF!</f>
        <v>#REF!</v>
      </c>
      <c r="K106" s="222" t="e">
        <f>#REF!+#REF!+#REF!+#REF!+#REF!+#REF!+#REF!+#REF!+#REF!+#REF!+#REF!+#REF!+#REF!</f>
        <v>#REF!</v>
      </c>
      <c r="L106" s="222" t="e">
        <f>#REF!+#REF!+#REF!+#REF!+#REF!+#REF!+#REF!+#REF!+#REF!+#REF!+#REF!+#REF!+#REF!</f>
        <v>#REF!</v>
      </c>
      <c r="M106" s="222" t="e">
        <f>#REF!+#REF!+#REF!+#REF!+#REF!+#REF!+#REF!+#REF!+#REF!+#REF!+#REF!+#REF!+#REF!</f>
        <v>#REF!</v>
      </c>
      <c r="N106" s="222" t="e">
        <f>#REF!+#REF!+#REF!+#REF!+#REF!+#REF!+#REF!+#REF!+#REF!+#REF!+#REF!+#REF!+#REF!</f>
        <v>#REF!</v>
      </c>
      <c r="O106" s="222"/>
      <c r="P106" s="222"/>
      <c r="Q106" s="222"/>
      <c r="R106" s="222" t="e">
        <f>#REF!+#REF!+#REF!+#REF!+#REF!+#REF!+#REF!+#REF!+#REF!+#REF!+#REF!+#REF!+#REF!</f>
        <v>#REF!</v>
      </c>
      <c r="S106" s="222"/>
      <c r="T106" s="222" t="e">
        <f>#REF!+#REF!+#REF!+#REF!+#REF!+#REF!+#REF!+#REF!+#REF!+#REF!+#REF!+#REF!+#REF!</f>
        <v>#REF!</v>
      </c>
      <c r="U106" s="222"/>
      <c r="V106" s="222" t="e">
        <f>#REF!+#REF!+#REF!+#REF!+#REF!+#REF!+#REF!+#REF!+#REF!+#REF!+#REF!+#REF!+#REF!</f>
        <v>#REF!</v>
      </c>
      <c r="W106" s="222" t="e">
        <f>#REF!+#REF!+#REF!+#REF!+#REF!+#REF!+#REF!+#REF!+#REF!+#REF!+#REF!+#REF!+#REF!</f>
        <v>#REF!</v>
      </c>
      <c r="X106" s="222" t="e">
        <f>#REF!+#REF!+#REF!+#REF!+#REF!+#REF!+#REF!+#REF!+#REF!+#REF!+#REF!+#REF!+#REF!</f>
        <v>#REF!</v>
      </c>
      <c r="Y106" s="222" t="e">
        <f>#REF!+#REF!+#REF!+#REF!+#REF!+#REF!+#REF!+#REF!+#REF!+#REF!+#REF!+#REF!+#REF!</f>
        <v>#REF!</v>
      </c>
      <c r="Z106" s="222"/>
      <c r="AA106" s="222"/>
      <c r="AB106" s="223" t="e">
        <f>#REF!+#REF!+#REF!+#REF!+#REF!+#REF!+#REF!+#REF!+#REF!+#REF!+#REF!+#REF!+#REF!</f>
        <v>#REF!</v>
      </c>
      <c r="AC106" s="308" t="e">
        <f>#REF!+#REF!+#REF!+#REF!+#REF!+#REF!+#REF!+#REF!+#REF!+#REF!+#REF!+#REF!+#REF!</f>
        <v>#REF!</v>
      </c>
      <c r="AD106" s="222"/>
      <c r="AE106" s="222" t="e">
        <f>#REF!+#REF!+#REF!+#REF!+#REF!+#REF!+#REF!+#REF!+#REF!+#REF!+#REF!+#REF!+#REF!</f>
        <v>#REF!</v>
      </c>
      <c r="AF106" s="222" t="e">
        <f>#REF!+#REF!+#REF!+#REF!+#REF!+#REF!+#REF!+#REF!+#REF!+#REF!+#REF!+#REF!+#REF!</f>
        <v>#REF!</v>
      </c>
      <c r="AG106" s="241" t="e">
        <f>#REF!+#REF!+#REF!+#REF!+#REF!+#REF!+#REF!+#REF!+#REF!+#REF!+#REF!+#REF!+#REF!</f>
        <v>#REF!</v>
      </c>
    </row>
    <row r="107" spans="1:35" ht="21.2" hidden="1" customHeight="1" x14ac:dyDescent="0.3">
      <c r="A107" s="221" t="s">
        <v>65</v>
      </c>
      <c r="B107" s="378"/>
      <c r="C107" s="222" t="e">
        <f>#REF!+#REF!+#REF!+#REF!+#REF!+#REF!+#REF!+#REF!+#REF!+#REF!+#REF!+#REF!+#REF!</f>
        <v>#REF!</v>
      </c>
      <c r="D107" s="222" t="e">
        <f>#REF!+#REF!+#REF!+#REF!+#REF!+#REF!+#REF!+#REF!+#REF!+#REF!+#REF!+#REF!+#REF!</f>
        <v>#REF!</v>
      </c>
      <c r="E107" s="222" t="e">
        <f>#REF!+#REF!+#REF!+#REF!+#REF!+#REF!+#REF!+#REF!+#REF!+#REF!+#REF!+#REF!+#REF!</f>
        <v>#REF!</v>
      </c>
      <c r="F107" s="222" t="e">
        <f>#REF!+#REF!+#REF!+#REF!+#REF!+#REF!+#REF!+#REF!+#REF!+#REF!+#REF!+#REF!+#REF!</f>
        <v>#REF!</v>
      </c>
      <c r="G107" s="517" t="e">
        <f>#REF!+#REF!+#REF!+#REF!+#REF!+#REF!+#REF!+#REF!+#REF!+#REF!+#REF!+#REF!+#REF!</f>
        <v>#REF!</v>
      </c>
      <c r="H107" s="222" t="e">
        <f>#REF!+#REF!+#REF!+#REF!+#REF!+#REF!+#REF!+#REF!+#REF!+#REF!+#REF!+#REF!+#REF!</f>
        <v>#REF!</v>
      </c>
      <c r="I107" s="222" t="e">
        <f>#REF!+#REF!+#REF!+#REF!+#REF!+#REF!+#REF!+#REF!+#REF!+#REF!+#REF!+#REF!+#REF!</f>
        <v>#REF!</v>
      </c>
      <c r="J107" s="222" t="e">
        <f>#REF!+#REF!+#REF!+#REF!+#REF!+#REF!+#REF!+#REF!+#REF!+#REF!+#REF!+#REF!+#REF!</f>
        <v>#REF!</v>
      </c>
      <c r="K107" s="222" t="e">
        <f>#REF!+#REF!+#REF!+#REF!+#REF!+#REF!+#REF!+#REF!+#REF!+#REF!+#REF!+#REF!+#REF!</f>
        <v>#REF!</v>
      </c>
      <c r="L107" s="222" t="e">
        <f>#REF!+#REF!+#REF!+#REF!+#REF!+#REF!+#REF!+#REF!+#REF!+#REF!+#REF!+#REF!+#REF!</f>
        <v>#REF!</v>
      </c>
      <c r="M107" s="222" t="e">
        <f>#REF!+#REF!+#REF!+#REF!+#REF!+#REF!+#REF!+#REF!+#REF!+#REF!+#REF!+#REF!+#REF!</f>
        <v>#REF!</v>
      </c>
      <c r="N107" s="222" t="e">
        <f>#REF!+#REF!+#REF!+#REF!+#REF!+#REF!+#REF!+#REF!+#REF!+#REF!+#REF!+#REF!+#REF!</f>
        <v>#REF!</v>
      </c>
      <c r="O107" s="222"/>
      <c r="P107" s="222"/>
      <c r="Q107" s="222"/>
      <c r="R107" s="222" t="e">
        <f>#REF!+#REF!+#REF!+#REF!+#REF!+#REF!+#REF!+#REF!+#REF!+#REF!+#REF!+#REF!+#REF!</f>
        <v>#REF!</v>
      </c>
      <c r="S107" s="222"/>
      <c r="T107" s="222" t="e">
        <f>#REF!+#REF!+#REF!+#REF!+#REF!+#REF!+#REF!+#REF!+#REF!+#REF!+#REF!+#REF!+#REF!</f>
        <v>#REF!</v>
      </c>
      <c r="U107" s="222"/>
      <c r="V107" s="222" t="e">
        <f>#REF!+#REF!+#REF!+#REF!+#REF!+#REF!+#REF!+#REF!+#REF!+#REF!+#REF!+#REF!+#REF!</f>
        <v>#REF!</v>
      </c>
      <c r="W107" s="222" t="e">
        <f>#REF!+#REF!+#REF!+#REF!+#REF!+#REF!+#REF!+#REF!+#REF!+#REF!+#REF!+#REF!+#REF!</f>
        <v>#REF!</v>
      </c>
      <c r="X107" s="222" t="e">
        <f>#REF!+#REF!+#REF!+#REF!+#REF!+#REF!+#REF!+#REF!+#REF!+#REF!+#REF!+#REF!+#REF!</f>
        <v>#REF!</v>
      </c>
      <c r="Y107" s="222" t="e">
        <f>#REF!+#REF!+#REF!+#REF!+#REF!+#REF!+#REF!+#REF!+#REF!+#REF!+#REF!+#REF!+#REF!</f>
        <v>#REF!</v>
      </c>
      <c r="Z107" s="222"/>
      <c r="AA107" s="222"/>
      <c r="AB107" s="223" t="e">
        <f>#REF!+#REF!+#REF!+#REF!+#REF!+#REF!+#REF!+#REF!+#REF!+#REF!+#REF!+#REF!+#REF!</f>
        <v>#REF!</v>
      </c>
      <c r="AC107" s="308" t="e">
        <f>#REF!+#REF!+#REF!+#REF!+#REF!+#REF!+#REF!+#REF!+#REF!+#REF!+#REF!+#REF!+#REF!</f>
        <v>#REF!</v>
      </c>
      <c r="AD107" s="222"/>
      <c r="AE107" s="222" t="e">
        <f>#REF!+#REF!+#REF!+#REF!+#REF!+#REF!+#REF!+#REF!+#REF!+#REF!+#REF!+#REF!+#REF!</f>
        <v>#REF!</v>
      </c>
      <c r="AF107" s="222" t="e">
        <f>#REF!+#REF!+#REF!+#REF!+#REF!+#REF!+#REF!+#REF!+#REF!+#REF!+#REF!+#REF!+#REF!</f>
        <v>#REF!</v>
      </c>
      <c r="AG107" s="241" t="e">
        <f>#REF!+#REF!+#REF!+#REF!+#REF!+#REF!+#REF!+#REF!+#REF!+#REF!+#REF!+#REF!+#REF!</f>
        <v>#REF!</v>
      </c>
    </row>
    <row r="108" spans="1:35" ht="21.2" hidden="1" customHeight="1" x14ac:dyDescent="0.3">
      <c r="A108" s="225" t="s">
        <v>63</v>
      </c>
      <c r="B108" s="379"/>
      <c r="C108" s="222" t="e">
        <f>#REF!+#REF!+#REF!+#REF!+#REF!+#REF!+#REF!+#REF!+#REF!+#REF!+#REF!+#REF!+#REF!</f>
        <v>#REF!</v>
      </c>
      <c r="D108" s="222" t="e">
        <f>#REF!+#REF!+#REF!+#REF!+#REF!+#REF!+#REF!+#REF!+#REF!+#REF!+#REF!+#REF!+#REF!</f>
        <v>#REF!</v>
      </c>
      <c r="E108" s="222" t="e">
        <f>#REF!+#REF!+#REF!+#REF!+#REF!+#REF!+#REF!+#REF!+#REF!+#REF!+#REF!+#REF!+#REF!</f>
        <v>#REF!</v>
      </c>
      <c r="F108" s="222" t="e">
        <f>#REF!+#REF!+#REF!+#REF!+#REF!+#REF!+#REF!+#REF!+#REF!+#REF!+#REF!+#REF!+#REF!</f>
        <v>#REF!</v>
      </c>
      <c r="G108" s="517" t="e">
        <f>#REF!+#REF!+#REF!+#REF!+#REF!+#REF!+#REF!+#REF!+#REF!+#REF!+#REF!+#REF!+#REF!</f>
        <v>#REF!</v>
      </c>
      <c r="H108" s="222" t="e">
        <f>#REF!+#REF!+#REF!+#REF!+#REF!+#REF!+#REF!+#REF!+#REF!+#REF!+#REF!+#REF!+#REF!</f>
        <v>#REF!</v>
      </c>
      <c r="I108" s="222" t="e">
        <f>#REF!+#REF!+#REF!+#REF!+#REF!+#REF!+#REF!+#REF!+#REF!+#REF!+#REF!+#REF!+#REF!</f>
        <v>#REF!</v>
      </c>
      <c r="J108" s="222" t="e">
        <f>#REF!+#REF!+#REF!+#REF!+#REF!+#REF!+#REF!+#REF!+#REF!+#REF!+#REF!+#REF!+#REF!</f>
        <v>#REF!</v>
      </c>
      <c r="K108" s="222" t="e">
        <f>#REF!+#REF!+#REF!+#REF!+#REF!+#REF!+#REF!+#REF!+#REF!+#REF!+#REF!+#REF!+#REF!</f>
        <v>#REF!</v>
      </c>
      <c r="L108" s="222" t="e">
        <f>#REF!+#REF!+#REF!+#REF!+#REF!+#REF!+#REF!+#REF!+#REF!+#REF!+#REF!+#REF!+#REF!</f>
        <v>#REF!</v>
      </c>
      <c r="M108" s="222" t="e">
        <f>#REF!+#REF!+#REF!+#REF!+#REF!+#REF!+#REF!+#REF!+#REF!+#REF!+#REF!+#REF!+#REF!</f>
        <v>#REF!</v>
      </c>
      <c r="N108" s="222" t="e">
        <f>#REF!+#REF!+#REF!+#REF!+#REF!+#REF!+#REF!+#REF!+#REF!+#REF!+#REF!+#REF!+#REF!</f>
        <v>#REF!</v>
      </c>
      <c r="O108" s="222"/>
      <c r="P108" s="222"/>
      <c r="Q108" s="222"/>
      <c r="R108" s="222" t="e">
        <f>#REF!+#REF!+#REF!+#REF!+#REF!+#REF!+#REF!+#REF!+#REF!+#REF!+#REF!+#REF!+#REF!</f>
        <v>#REF!</v>
      </c>
      <c r="S108" s="222"/>
      <c r="T108" s="222" t="e">
        <f>#REF!+#REF!+#REF!+#REF!+#REF!+#REF!+#REF!+#REF!+#REF!+#REF!+#REF!+#REF!+#REF!</f>
        <v>#REF!</v>
      </c>
      <c r="U108" s="222"/>
      <c r="V108" s="222" t="e">
        <f>#REF!+#REF!+#REF!+#REF!+#REF!+#REF!+#REF!+#REF!+#REF!+#REF!+#REF!+#REF!+#REF!</f>
        <v>#REF!</v>
      </c>
      <c r="W108" s="222" t="e">
        <f>#REF!+#REF!+#REF!+#REF!+#REF!+#REF!+#REF!+#REF!+#REF!+#REF!+#REF!+#REF!+#REF!</f>
        <v>#REF!</v>
      </c>
      <c r="X108" s="222" t="e">
        <f>#REF!+#REF!+#REF!+#REF!+#REF!+#REF!+#REF!+#REF!+#REF!+#REF!+#REF!+#REF!+#REF!</f>
        <v>#REF!</v>
      </c>
      <c r="Y108" s="222" t="e">
        <f>#REF!+#REF!+#REF!+#REF!+#REF!+#REF!+#REF!+#REF!+#REF!+#REF!+#REF!+#REF!+#REF!</f>
        <v>#REF!</v>
      </c>
      <c r="Z108" s="222"/>
      <c r="AA108" s="222"/>
      <c r="AB108" s="223" t="e">
        <f>#REF!+#REF!+#REF!+#REF!+#REF!+#REF!+#REF!+#REF!+#REF!+#REF!+#REF!+#REF!+#REF!</f>
        <v>#REF!</v>
      </c>
      <c r="AC108" s="308" t="e">
        <f>#REF!+#REF!+#REF!+#REF!+#REF!+#REF!+#REF!+#REF!+#REF!+#REF!+#REF!+#REF!+#REF!</f>
        <v>#REF!</v>
      </c>
      <c r="AD108" s="222"/>
      <c r="AE108" s="222" t="e">
        <f>#REF!+#REF!+#REF!+#REF!+#REF!+#REF!+#REF!+#REF!+#REF!+#REF!+#REF!+#REF!+#REF!</f>
        <v>#REF!</v>
      </c>
      <c r="AF108" s="222" t="e">
        <f>#REF!+#REF!+#REF!+#REF!+#REF!+#REF!+#REF!+#REF!+#REF!+#REF!+#REF!+#REF!+#REF!</f>
        <v>#REF!</v>
      </c>
      <c r="AG108" s="241" t="e">
        <f>#REF!+#REF!+#REF!+#REF!+#REF!+#REF!+#REF!+#REF!+#REF!+#REF!+#REF!+#REF!+#REF!</f>
        <v>#REF!</v>
      </c>
    </row>
    <row r="109" spans="1:35" ht="31.7" hidden="1" customHeight="1" x14ac:dyDescent="0.3">
      <c r="A109" s="225" t="s">
        <v>64</v>
      </c>
      <c r="B109" s="379"/>
      <c r="C109" s="222" t="e">
        <f>#REF!+#REF!+#REF!+#REF!+#REF!+#REF!+#REF!+#REF!+#REF!+#REF!+#REF!+#REF!+#REF!</f>
        <v>#REF!</v>
      </c>
      <c r="D109" s="222" t="e">
        <f>#REF!+#REF!+#REF!+#REF!+#REF!+#REF!+#REF!+#REF!+#REF!+#REF!+#REF!+#REF!+#REF!</f>
        <v>#REF!</v>
      </c>
      <c r="E109" s="222" t="e">
        <f>#REF!+#REF!+#REF!+#REF!+#REF!+#REF!+#REF!+#REF!+#REF!+#REF!+#REF!+#REF!+#REF!</f>
        <v>#REF!</v>
      </c>
      <c r="F109" s="222" t="e">
        <f>#REF!+#REF!+#REF!+#REF!+#REF!+#REF!+#REF!+#REF!+#REF!+#REF!+#REF!+#REF!+#REF!</f>
        <v>#REF!</v>
      </c>
      <c r="G109" s="517" t="e">
        <f>#REF!+#REF!+#REF!+#REF!+#REF!+#REF!+#REF!+#REF!+#REF!+#REF!+#REF!+#REF!+#REF!</f>
        <v>#REF!</v>
      </c>
      <c r="H109" s="222" t="e">
        <f>#REF!+#REF!+#REF!+#REF!+#REF!+#REF!+#REF!+#REF!+#REF!+#REF!+#REF!+#REF!+#REF!</f>
        <v>#REF!</v>
      </c>
      <c r="I109" s="222" t="e">
        <f>#REF!+#REF!+#REF!+#REF!+#REF!+#REF!+#REF!+#REF!+#REF!+#REF!+#REF!+#REF!+#REF!</f>
        <v>#REF!</v>
      </c>
      <c r="J109" s="222" t="e">
        <f>#REF!+#REF!+#REF!+#REF!+#REF!+#REF!+#REF!+#REF!+#REF!+#REF!+#REF!+#REF!+#REF!</f>
        <v>#REF!</v>
      </c>
      <c r="K109" s="222" t="e">
        <f>#REF!+#REF!+#REF!+#REF!+#REF!+#REF!+#REF!+#REF!+#REF!+#REF!+#REF!+#REF!+#REF!</f>
        <v>#REF!</v>
      </c>
      <c r="L109" s="222" t="e">
        <f>#REF!+#REF!+#REF!+#REF!+#REF!+#REF!+#REF!+#REF!+#REF!+#REF!+#REF!+#REF!+#REF!</f>
        <v>#REF!</v>
      </c>
      <c r="M109" s="222" t="e">
        <f>#REF!+#REF!+#REF!+#REF!+#REF!+#REF!+#REF!+#REF!+#REF!+#REF!+#REF!+#REF!+#REF!</f>
        <v>#REF!</v>
      </c>
      <c r="N109" s="222" t="e">
        <f>#REF!+#REF!+#REF!+#REF!+#REF!+#REF!+#REF!+#REF!+#REF!+#REF!+#REF!+#REF!+#REF!</f>
        <v>#REF!</v>
      </c>
      <c r="O109" s="222"/>
      <c r="P109" s="222"/>
      <c r="Q109" s="222"/>
      <c r="R109" s="222" t="e">
        <f>#REF!+#REF!+#REF!+#REF!+#REF!+#REF!+#REF!+#REF!+#REF!+#REF!+#REF!+#REF!+#REF!</f>
        <v>#REF!</v>
      </c>
      <c r="S109" s="222"/>
      <c r="T109" s="222" t="e">
        <f>#REF!+#REF!+#REF!+#REF!+#REF!+#REF!+#REF!+#REF!+#REF!+#REF!+#REF!+#REF!+#REF!</f>
        <v>#REF!</v>
      </c>
      <c r="U109" s="222"/>
      <c r="V109" s="222" t="e">
        <f>#REF!+#REF!+#REF!+#REF!+#REF!+#REF!+#REF!+#REF!+#REF!+#REF!+#REF!+#REF!+#REF!</f>
        <v>#REF!</v>
      </c>
      <c r="W109" s="222" t="e">
        <f>#REF!+#REF!+#REF!+#REF!+#REF!+#REF!+#REF!+#REF!+#REF!+#REF!+#REF!+#REF!+#REF!</f>
        <v>#REF!</v>
      </c>
      <c r="X109" s="222" t="e">
        <f>#REF!+#REF!+#REF!+#REF!+#REF!+#REF!+#REF!+#REF!+#REF!+#REF!+#REF!+#REF!+#REF!</f>
        <v>#REF!</v>
      </c>
      <c r="Y109" s="222" t="e">
        <f>#REF!+#REF!+#REF!+#REF!+#REF!+#REF!+#REF!+#REF!+#REF!+#REF!+#REF!+#REF!+#REF!</f>
        <v>#REF!</v>
      </c>
      <c r="Z109" s="222"/>
      <c r="AA109" s="222"/>
      <c r="AB109" s="223" t="e">
        <f>#REF!+#REF!+#REF!+#REF!+#REF!+#REF!+#REF!+#REF!+#REF!+#REF!+#REF!+#REF!+#REF!</f>
        <v>#REF!</v>
      </c>
      <c r="AC109" s="308" t="e">
        <f>#REF!+#REF!+#REF!+#REF!+#REF!+#REF!+#REF!+#REF!+#REF!+#REF!+#REF!+#REF!+#REF!</f>
        <v>#REF!</v>
      </c>
      <c r="AD109" s="222"/>
      <c r="AE109" s="222" t="e">
        <f>#REF!+#REF!+#REF!+#REF!+#REF!+#REF!+#REF!+#REF!+#REF!+#REF!+#REF!+#REF!+#REF!</f>
        <v>#REF!</v>
      </c>
      <c r="AF109" s="222" t="e">
        <f>#REF!+#REF!+#REF!+#REF!+#REF!+#REF!+#REF!+#REF!+#REF!+#REF!+#REF!+#REF!+#REF!</f>
        <v>#REF!</v>
      </c>
      <c r="AG109" s="241" t="e">
        <f>#REF!+#REF!+#REF!+#REF!+#REF!+#REF!+#REF!+#REF!+#REF!+#REF!+#REF!+#REF!+#REF!</f>
        <v>#REF!</v>
      </c>
    </row>
    <row r="110" spans="1:35" ht="18" hidden="1" customHeight="1" x14ac:dyDescent="0.3">
      <c r="A110" s="221" t="s">
        <v>66</v>
      </c>
      <c r="B110" s="378"/>
      <c r="C110" s="222" t="e">
        <f>#REF!+#REF!+#REF!+#REF!+#REF!+#REF!+#REF!+#REF!+#REF!+#REF!+#REF!+#REF!+#REF!</f>
        <v>#REF!</v>
      </c>
      <c r="D110" s="222" t="e">
        <f>#REF!+#REF!+#REF!+#REF!+#REF!+#REF!+#REF!+#REF!+#REF!+#REF!+#REF!+#REF!+#REF!</f>
        <v>#REF!</v>
      </c>
      <c r="E110" s="222" t="e">
        <f>#REF!+#REF!+#REF!+#REF!+#REF!+#REF!+#REF!+#REF!+#REF!+#REF!+#REF!+#REF!+#REF!</f>
        <v>#REF!</v>
      </c>
      <c r="F110" s="222" t="e">
        <f>#REF!+#REF!+#REF!+#REF!+#REF!+#REF!+#REF!+#REF!+#REF!+#REF!+#REF!+#REF!+#REF!</f>
        <v>#REF!</v>
      </c>
      <c r="G110" s="517" t="e">
        <f>#REF!+#REF!+#REF!+#REF!+#REF!+#REF!+#REF!+#REF!+#REF!+#REF!+#REF!+#REF!+#REF!</f>
        <v>#REF!</v>
      </c>
      <c r="H110" s="222" t="e">
        <f>#REF!+#REF!+#REF!+#REF!+#REF!+#REF!+#REF!+#REF!+#REF!+#REF!+#REF!+#REF!+#REF!</f>
        <v>#REF!</v>
      </c>
      <c r="I110" s="222" t="e">
        <f>#REF!+#REF!+#REF!+#REF!+#REF!+#REF!+#REF!+#REF!+#REF!+#REF!+#REF!+#REF!+#REF!</f>
        <v>#REF!</v>
      </c>
      <c r="J110" s="222" t="e">
        <f>#REF!+#REF!+#REF!+#REF!+#REF!+#REF!+#REF!+#REF!+#REF!+#REF!+#REF!+#REF!+#REF!</f>
        <v>#REF!</v>
      </c>
      <c r="K110" s="222" t="e">
        <f>#REF!+#REF!+#REF!+#REF!+#REF!+#REF!+#REF!+#REF!+#REF!+#REF!+#REF!+#REF!+#REF!</f>
        <v>#REF!</v>
      </c>
      <c r="L110" s="222" t="e">
        <f>#REF!+#REF!+#REF!+#REF!+#REF!+#REF!+#REF!+#REF!+#REF!+#REF!+#REF!+#REF!+#REF!</f>
        <v>#REF!</v>
      </c>
      <c r="M110" s="222" t="e">
        <f>#REF!+#REF!+#REF!+#REF!+#REF!+#REF!+#REF!+#REF!+#REF!+#REF!+#REF!+#REF!+#REF!</f>
        <v>#REF!</v>
      </c>
      <c r="N110" s="222" t="e">
        <f>#REF!+#REF!+#REF!+#REF!+#REF!+#REF!+#REF!+#REF!+#REF!+#REF!+#REF!+#REF!+#REF!</f>
        <v>#REF!</v>
      </c>
      <c r="O110" s="222"/>
      <c r="P110" s="222"/>
      <c r="Q110" s="222"/>
      <c r="R110" s="222" t="e">
        <f>#REF!+#REF!+#REF!+#REF!+#REF!+#REF!+#REF!+#REF!+#REF!+#REF!+#REF!+#REF!+#REF!</f>
        <v>#REF!</v>
      </c>
      <c r="S110" s="222"/>
      <c r="T110" s="222" t="e">
        <f>#REF!+#REF!+#REF!+#REF!+#REF!+#REF!+#REF!+#REF!+#REF!+#REF!+#REF!+#REF!+#REF!</f>
        <v>#REF!</v>
      </c>
      <c r="U110" s="222"/>
      <c r="V110" s="222" t="e">
        <f>#REF!+#REF!+#REF!+#REF!+#REF!+#REF!+#REF!+#REF!+#REF!+#REF!+#REF!+#REF!+#REF!</f>
        <v>#REF!</v>
      </c>
      <c r="W110" s="222" t="e">
        <f>#REF!+#REF!+#REF!+#REF!+#REF!+#REF!+#REF!+#REF!+#REF!+#REF!+#REF!+#REF!+#REF!</f>
        <v>#REF!</v>
      </c>
      <c r="X110" s="222" t="e">
        <f>#REF!+#REF!+#REF!+#REF!+#REF!+#REF!+#REF!+#REF!+#REF!+#REF!+#REF!+#REF!+#REF!</f>
        <v>#REF!</v>
      </c>
      <c r="Y110" s="222" t="e">
        <f>#REF!+#REF!+#REF!+#REF!+#REF!+#REF!+#REF!+#REF!+#REF!+#REF!+#REF!+#REF!+#REF!</f>
        <v>#REF!</v>
      </c>
      <c r="Z110" s="222"/>
      <c r="AA110" s="222"/>
      <c r="AB110" s="223" t="e">
        <f>#REF!+#REF!+#REF!+#REF!+#REF!+#REF!+#REF!+#REF!+#REF!+#REF!+#REF!+#REF!+#REF!</f>
        <v>#REF!</v>
      </c>
      <c r="AC110" s="308" t="e">
        <f>#REF!+#REF!+#REF!+#REF!+#REF!+#REF!+#REF!+#REF!+#REF!+#REF!+#REF!+#REF!+#REF!</f>
        <v>#REF!</v>
      </c>
      <c r="AD110" s="222"/>
      <c r="AE110" s="222" t="e">
        <f>#REF!+#REF!+#REF!+#REF!+#REF!+#REF!+#REF!+#REF!+#REF!+#REF!+#REF!+#REF!+#REF!</f>
        <v>#REF!</v>
      </c>
      <c r="AF110" s="222" t="e">
        <f>#REF!+#REF!+#REF!+#REF!+#REF!+#REF!+#REF!+#REF!+#REF!+#REF!+#REF!+#REF!+#REF!</f>
        <v>#REF!</v>
      </c>
      <c r="AG110" s="241" t="e">
        <f>#REF!+#REF!+#REF!+#REF!+#REF!+#REF!+#REF!+#REF!+#REF!+#REF!+#REF!+#REF!+#REF!</f>
        <v>#REF!</v>
      </c>
    </row>
    <row r="111" spans="1:35" ht="18" hidden="1" customHeight="1" x14ac:dyDescent="0.3">
      <c r="A111" s="225" t="s">
        <v>63</v>
      </c>
      <c r="B111" s="379"/>
      <c r="C111" s="222" t="e">
        <f>#REF!+#REF!+#REF!+#REF!+#REF!+#REF!+#REF!+#REF!+#REF!+#REF!+#REF!+#REF!+#REF!</f>
        <v>#REF!</v>
      </c>
      <c r="D111" s="222" t="e">
        <f>#REF!+#REF!+#REF!+#REF!+#REF!+#REF!+#REF!+#REF!+#REF!+#REF!+#REF!+#REF!+#REF!</f>
        <v>#REF!</v>
      </c>
      <c r="E111" s="222" t="e">
        <f>#REF!+#REF!+#REF!+#REF!+#REF!+#REF!+#REF!+#REF!+#REF!+#REF!+#REF!+#REF!+#REF!</f>
        <v>#REF!</v>
      </c>
      <c r="F111" s="222" t="e">
        <f>#REF!+#REF!+#REF!+#REF!+#REF!+#REF!+#REF!+#REF!+#REF!+#REF!+#REF!+#REF!+#REF!</f>
        <v>#REF!</v>
      </c>
      <c r="G111" s="517" t="e">
        <f>#REF!+#REF!+#REF!+#REF!+#REF!+#REF!+#REF!+#REF!+#REF!+#REF!+#REF!+#REF!+#REF!</f>
        <v>#REF!</v>
      </c>
      <c r="H111" s="222" t="e">
        <f>#REF!+#REF!+#REF!+#REF!+#REF!+#REF!+#REF!+#REF!+#REF!+#REF!+#REF!+#REF!+#REF!</f>
        <v>#REF!</v>
      </c>
      <c r="I111" s="222" t="e">
        <f>#REF!+#REF!+#REF!+#REF!+#REF!+#REF!+#REF!+#REF!+#REF!+#REF!+#REF!+#REF!+#REF!</f>
        <v>#REF!</v>
      </c>
      <c r="J111" s="222" t="e">
        <f>#REF!+#REF!+#REF!+#REF!+#REF!+#REF!+#REF!+#REF!+#REF!+#REF!+#REF!+#REF!+#REF!</f>
        <v>#REF!</v>
      </c>
      <c r="K111" s="222" t="e">
        <f>#REF!+#REF!+#REF!+#REF!+#REF!+#REF!+#REF!+#REF!+#REF!+#REF!+#REF!+#REF!+#REF!</f>
        <v>#REF!</v>
      </c>
      <c r="L111" s="222" t="e">
        <f>#REF!+#REF!+#REF!+#REF!+#REF!+#REF!+#REF!+#REF!+#REF!+#REF!+#REF!+#REF!+#REF!</f>
        <v>#REF!</v>
      </c>
      <c r="M111" s="222" t="e">
        <f>#REF!+#REF!+#REF!+#REF!+#REF!+#REF!+#REF!+#REF!+#REF!+#REF!+#REF!+#REF!+#REF!</f>
        <v>#REF!</v>
      </c>
      <c r="N111" s="222" t="e">
        <f>#REF!+#REF!+#REF!+#REF!+#REF!+#REF!+#REF!+#REF!+#REF!+#REF!+#REF!+#REF!+#REF!</f>
        <v>#REF!</v>
      </c>
      <c r="O111" s="222"/>
      <c r="P111" s="222"/>
      <c r="Q111" s="222"/>
      <c r="R111" s="222" t="e">
        <f>#REF!+#REF!+#REF!+#REF!+#REF!+#REF!+#REF!+#REF!+#REF!+#REF!+#REF!+#REF!+#REF!</f>
        <v>#REF!</v>
      </c>
      <c r="S111" s="222"/>
      <c r="T111" s="222" t="e">
        <f>#REF!+#REF!+#REF!+#REF!+#REF!+#REF!+#REF!+#REF!+#REF!+#REF!+#REF!+#REF!+#REF!</f>
        <v>#REF!</v>
      </c>
      <c r="U111" s="222"/>
      <c r="V111" s="222" t="e">
        <f>#REF!+#REF!+#REF!+#REF!+#REF!+#REF!+#REF!+#REF!+#REF!+#REF!+#REF!+#REF!+#REF!</f>
        <v>#REF!</v>
      </c>
      <c r="W111" s="222" t="e">
        <f>#REF!+#REF!+#REF!+#REF!+#REF!+#REF!+#REF!+#REF!+#REF!+#REF!+#REF!+#REF!+#REF!</f>
        <v>#REF!</v>
      </c>
      <c r="X111" s="222" t="e">
        <f>#REF!+#REF!+#REF!+#REF!+#REF!+#REF!+#REF!+#REF!+#REF!+#REF!+#REF!+#REF!+#REF!</f>
        <v>#REF!</v>
      </c>
      <c r="Y111" s="222" t="e">
        <f>#REF!+#REF!+#REF!+#REF!+#REF!+#REF!+#REF!+#REF!+#REF!+#REF!+#REF!+#REF!+#REF!</f>
        <v>#REF!</v>
      </c>
      <c r="Z111" s="222"/>
      <c r="AA111" s="222"/>
      <c r="AB111" s="223" t="e">
        <f>#REF!+#REF!+#REF!+#REF!+#REF!+#REF!+#REF!+#REF!+#REF!+#REF!+#REF!+#REF!+#REF!</f>
        <v>#REF!</v>
      </c>
      <c r="AC111" s="308" t="e">
        <f>#REF!+#REF!+#REF!+#REF!+#REF!+#REF!+#REF!+#REF!+#REF!+#REF!+#REF!+#REF!+#REF!</f>
        <v>#REF!</v>
      </c>
      <c r="AD111" s="222"/>
      <c r="AE111" s="222" t="e">
        <f>#REF!+#REF!+#REF!+#REF!+#REF!+#REF!+#REF!+#REF!+#REF!+#REF!+#REF!+#REF!+#REF!</f>
        <v>#REF!</v>
      </c>
      <c r="AF111" s="222" t="e">
        <f>#REF!+#REF!+#REF!+#REF!+#REF!+#REF!+#REF!+#REF!+#REF!+#REF!+#REF!+#REF!+#REF!</f>
        <v>#REF!</v>
      </c>
      <c r="AG111" s="241" t="e">
        <f>#REF!+#REF!+#REF!+#REF!+#REF!+#REF!+#REF!+#REF!+#REF!+#REF!+#REF!+#REF!+#REF!</f>
        <v>#REF!</v>
      </c>
    </row>
    <row r="112" spans="1:35" ht="24.75" hidden="1" customHeight="1" x14ac:dyDescent="0.3">
      <c r="A112" s="225" t="s">
        <v>64</v>
      </c>
      <c r="B112" s="379"/>
      <c r="C112" s="222" t="e">
        <f>#REF!+#REF!+#REF!+#REF!+#REF!+#REF!+#REF!+#REF!+#REF!+#REF!+#REF!+#REF!+#REF!</f>
        <v>#REF!</v>
      </c>
      <c r="D112" s="222" t="e">
        <f>#REF!+#REF!+#REF!+#REF!+#REF!+#REF!+#REF!+#REF!+#REF!+#REF!+#REF!+#REF!+#REF!</f>
        <v>#REF!</v>
      </c>
      <c r="E112" s="222" t="e">
        <f>#REF!+#REF!+#REF!+#REF!+#REF!+#REF!+#REF!+#REF!+#REF!+#REF!+#REF!+#REF!+#REF!</f>
        <v>#REF!</v>
      </c>
      <c r="F112" s="222" t="e">
        <f>#REF!+#REF!+#REF!+#REF!+#REF!+#REF!+#REF!+#REF!+#REF!+#REF!+#REF!+#REF!+#REF!</f>
        <v>#REF!</v>
      </c>
      <c r="G112" s="517" t="e">
        <f>#REF!+#REF!+#REF!+#REF!+#REF!+#REF!+#REF!+#REF!+#REF!+#REF!+#REF!+#REF!+#REF!</f>
        <v>#REF!</v>
      </c>
      <c r="H112" s="222" t="e">
        <f>#REF!+#REF!+#REF!+#REF!+#REF!+#REF!+#REF!+#REF!+#REF!+#REF!+#REF!+#REF!+#REF!</f>
        <v>#REF!</v>
      </c>
      <c r="I112" s="222" t="e">
        <f>#REF!+#REF!+#REF!+#REF!+#REF!+#REF!+#REF!+#REF!+#REF!+#REF!+#REF!+#REF!+#REF!</f>
        <v>#REF!</v>
      </c>
      <c r="J112" s="222" t="e">
        <f>#REF!+#REF!+#REF!+#REF!+#REF!+#REF!+#REF!+#REF!+#REF!+#REF!+#REF!+#REF!+#REF!</f>
        <v>#REF!</v>
      </c>
      <c r="K112" s="222" t="e">
        <f>#REF!+#REF!+#REF!+#REF!+#REF!+#REF!+#REF!+#REF!+#REF!+#REF!+#REF!+#REF!+#REF!</f>
        <v>#REF!</v>
      </c>
      <c r="L112" s="222" t="e">
        <f>#REF!+#REF!+#REF!+#REF!+#REF!+#REF!+#REF!+#REF!+#REF!+#REF!+#REF!+#REF!+#REF!</f>
        <v>#REF!</v>
      </c>
      <c r="M112" s="222" t="e">
        <f>#REF!+#REF!+#REF!+#REF!+#REF!+#REF!+#REF!+#REF!+#REF!+#REF!+#REF!+#REF!+#REF!</f>
        <v>#REF!</v>
      </c>
      <c r="N112" s="222" t="e">
        <f>#REF!+#REF!+#REF!+#REF!+#REF!+#REF!+#REF!+#REF!+#REF!+#REF!+#REF!+#REF!+#REF!</f>
        <v>#REF!</v>
      </c>
      <c r="O112" s="222"/>
      <c r="P112" s="222"/>
      <c r="Q112" s="222"/>
      <c r="R112" s="222" t="e">
        <f>#REF!+#REF!+#REF!+#REF!+#REF!+#REF!+#REF!+#REF!+#REF!+#REF!+#REF!+#REF!+#REF!</f>
        <v>#REF!</v>
      </c>
      <c r="S112" s="222"/>
      <c r="T112" s="222" t="e">
        <f>#REF!+#REF!+#REF!+#REF!+#REF!+#REF!+#REF!+#REF!+#REF!+#REF!+#REF!+#REF!+#REF!</f>
        <v>#REF!</v>
      </c>
      <c r="U112" s="222"/>
      <c r="V112" s="222" t="e">
        <f>#REF!+#REF!+#REF!+#REF!+#REF!+#REF!+#REF!+#REF!+#REF!+#REF!+#REF!+#REF!+#REF!</f>
        <v>#REF!</v>
      </c>
      <c r="W112" s="222" t="e">
        <f>#REF!+#REF!+#REF!+#REF!+#REF!+#REF!+#REF!+#REF!+#REF!+#REF!+#REF!+#REF!+#REF!</f>
        <v>#REF!</v>
      </c>
      <c r="X112" s="222" t="e">
        <f>#REF!+#REF!+#REF!+#REF!+#REF!+#REF!+#REF!+#REF!+#REF!+#REF!+#REF!+#REF!+#REF!</f>
        <v>#REF!</v>
      </c>
      <c r="Y112" s="222" t="e">
        <f>#REF!+#REF!+#REF!+#REF!+#REF!+#REF!+#REF!+#REF!+#REF!+#REF!+#REF!+#REF!+#REF!</f>
        <v>#REF!</v>
      </c>
      <c r="Z112" s="222"/>
      <c r="AA112" s="222"/>
      <c r="AB112" s="223" t="e">
        <f>#REF!+#REF!+#REF!+#REF!+#REF!+#REF!+#REF!+#REF!+#REF!+#REF!+#REF!+#REF!+#REF!</f>
        <v>#REF!</v>
      </c>
      <c r="AC112" s="308" t="e">
        <f>#REF!+#REF!+#REF!+#REF!+#REF!+#REF!+#REF!+#REF!+#REF!+#REF!+#REF!+#REF!+#REF!</f>
        <v>#REF!</v>
      </c>
      <c r="AD112" s="222"/>
      <c r="AE112" s="222" t="e">
        <f>#REF!+#REF!+#REF!+#REF!+#REF!+#REF!+#REF!+#REF!+#REF!+#REF!+#REF!+#REF!+#REF!</f>
        <v>#REF!</v>
      </c>
      <c r="AF112" s="222" t="e">
        <f>#REF!+#REF!+#REF!+#REF!+#REF!+#REF!+#REF!+#REF!+#REF!+#REF!+#REF!+#REF!+#REF!</f>
        <v>#REF!</v>
      </c>
      <c r="AG112" s="241" t="e">
        <f>#REF!+#REF!+#REF!+#REF!+#REF!+#REF!+#REF!+#REF!+#REF!+#REF!+#REF!+#REF!+#REF!</f>
        <v>#REF!</v>
      </c>
    </row>
    <row r="113" spans="1:34" ht="17.45" hidden="1" customHeight="1" x14ac:dyDescent="0.3">
      <c r="A113" s="221" t="s">
        <v>67</v>
      </c>
      <c r="B113" s="378"/>
      <c r="C113" s="222" t="e">
        <f>#REF!+#REF!+#REF!+#REF!+#REF!+#REF!+#REF!+#REF!+#REF!+#REF!+#REF!+#REF!+#REF!</f>
        <v>#REF!</v>
      </c>
      <c r="D113" s="222" t="e">
        <f>#REF!+#REF!+#REF!+#REF!+#REF!+#REF!+#REF!+#REF!+#REF!+#REF!+#REF!+#REF!+#REF!</f>
        <v>#REF!</v>
      </c>
      <c r="E113" s="222" t="e">
        <f>#REF!+#REF!+#REF!+#REF!+#REF!+#REF!+#REF!+#REF!+#REF!+#REF!+#REF!+#REF!+#REF!</f>
        <v>#REF!</v>
      </c>
      <c r="F113" s="222" t="e">
        <f>#REF!+#REF!+#REF!+#REF!+#REF!+#REF!+#REF!+#REF!+#REF!+#REF!+#REF!+#REF!+#REF!</f>
        <v>#REF!</v>
      </c>
      <c r="G113" s="517" t="e">
        <f>#REF!+#REF!+#REF!+#REF!+#REF!+#REF!+#REF!+#REF!+#REF!+#REF!+#REF!+#REF!+#REF!</f>
        <v>#REF!</v>
      </c>
      <c r="H113" s="222" t="e">
        <f>#REF!+#REF!+#REF!+#REF!+#REF!+#REF!+#REF!+#REF!+#REF!+#REF!+#REF!+#REF!+#REF!</f>
        <v>#REF!</v>
      </c>
      <c r="I113" s="222" t="e">
        <f>#REF!+#REF!+#REF!+#REF!+#REF!+#REF!+#REF!+#REF!+#REF!+#REF!+#REF!+#REF!+#REF!</f>
        <v>#REF!</v>
      </c>
      <c r="J113" s="222" t="e">
        <f>#REF!+#REF!+#REF!+#REF!+#REF!+#REF!+#REF!+#REF!+#REF!+#REF!+#REF!+#REF!+#REF!</f>
        <v>#REF!</v>
      </c>
      <c r="K113" s="222" t="e">
        <f>#REF!+#REF!+#REF!+#REF!+#REF!+#REF!+#REF!+#REF!+#REF!+#REF!+#REF!+#REF!+#REF!</f>
        <v>#REF!</v>
      </c>
      <c r="L113" s="222" t="e">
        <f>#REF!+#REF!+#REF!+#REF!+#REF!+#REF!+#REF!+#REF!+#REF!+#REF!+#REF!+#REF!+#REF!</f>
        <v>#REF!</v>
      </c>
      <c r="M113" s="222" t="e">
        <f>#REF!+#REF!+#REF!+#REF!+#REF!+#REF!+#REF!+#REF!+#REF!+#REF!+#REF!+#REF!+#REF!</f>
        <v>#REF!</v>
      </c>
      <c r="N113" s="222" t="e">
        <f>#REF!+#REF!+#REF!+#REF!+#REF!+#REF!+#REF!+#REF!+#REF!+#REF!+#REF!+#REF!+#REF!</f>
        <v>#REF!</v>
      </c>
      <c r="O113" s="222"/>
      <c r="P113" s="222"/>
      <c r="Q113" s="222"/>
      <c r="R113" s="222" t="e">
        <f>#REF!+#REF!+#REF!+#REF!+#REF!+#REF!+#REF!+#REF!+#REF!+#REF!+#REF!+#REF!+#REF!</f>
        <v>#REF!</v>
      </c>
      <c r="S113" s="222"/>
      <c r="T113" s="222" t="e">
        <f>#REF!+#REF!+#REF!+#REF!+#REF!+#REF!+#REF!+#REF!+#REF!+#REF!+#REF!+#REF!+#REF!</f>
        <v>#REF!</v>
      </c>
      <c r="U113" s="222"/>
      <c r="V113" s="222" t="e">
        <f>#REF!+#REF!+#REF!+#REF!+#REF!+#REF!+#REF!+#REF!+#REF!+#REF!+#REF!+#REF!+#REF!</f>
        <v>#REF!</v>
      </c>
      <c r="W113" s="222" t="e">
        <f>#REF!+#REF!+#REF!+#REF!+#REF!+#REF!+#REF!+#REF!+#REF!+#REF!+#REF!+#REF!+#REF!</f>
        <v>#REF!</v>
      </c>
      <c r="X113" s="222" t="e">
        <f>#REF!+#REF!+#REF!+#REF!+#REF!+#REF!+#REF!+#REF!+#REF!+#REF!+#REF!+#REF!+#REF!</f>
        <v>#REF!</v>
      </c>
      <c r="Y113" s="222" t="e">
        <f>#REF!+#REF!+#REF!+#REF!+#REF!+#REF!+#REF!+#REF!+#REF!+#REF!+#REF!+#REF!+#REF!</f>
        <v>#REF!</v>
      </c>
      <c r="Z113" s="222"/>
      <c r="AA113" s="222"/>
      <c r="AB113" s="223" t="e">
        <f>#REF!+#REF!+#REF!+#REF!+#REF!+#REF!+#REF!+#REF!+#REF!+#REF!+#REF!+#REF!+#REF!</f>
        <v>#REF!</v>
      </c>
      <c r="AC113" s="308" t="e">
        <f>#REF!+#REF!+#REF!+#REF!+#REF!+#REF!+#REF!+#REF!+#REF!+#REF!+#REF!+#REF!+#REF!</f>
        <v>#REF!</v>
      </c>
      <c r="AD113" s="222"/>
      <c r="AE113" s="222" t="e">
        <f>#REF!+#REF!+#REF!+#REF!+#REF!+#REF!+#REF!+#REF!+#REF!+#REF!+#REF!+#REF!+#REF!</f>
        <v>#REF!</v>
      </c>
      <c r="AF113" s="222" t="e">
        <f>#REF!+#REF!+#REF!+#REF!+#REF!+#REF!+#REF!+#REF!+#REF!+#REF!+#REF!+#REF!+#REF!</f>
        <v>#REF!</v>
      </c>
      <c r="AG113" s="241" t="e">
        <f>#REF!+#REF!+#REF!+#REF!+#REF!+#REF!+#REF!+#REF!+#REF!+#REF!+#REF!+#REF!+#REF!</f>
        <v>#REF!</v>
      </c>
    </row>
    <row r="114" spans="1:34" ht="17.45" hidden="1" customHeight="1" x14ac:dyDescent="0.3">
      <c r="A114" s="221" t="s">
        <v>68</v>
      </c>
      <c r="B114" s="378"/>
      <c r="C114" s="222" t="e">
        <f>#REF!+#REF!+#REF!+#REF!+#REF!+#REF!+#REF!+#REF!+#REF!+#REF!+#REF!+#REF!+#REF!</f>
        <v>#REF!</v>
      </c>
      <c r="D114" s="222" t="e">
        <f>#REF!+#REF!+#REF!+#REF!+#REF!+#REF!+#REF!+#REF!+#REF!+#REF!+#REF!+#REF!+#REF!</f>
        <v>#REF!</v>
      </c>
      <c r="E114" s="222" t="e">
        <f>#REF!+#REF!+#REF!+#REF!+#REF!+#REF!+#REF!+#REF!+#REF!+#REF!+#REF!+#REF!+#REF!</f>
        <v>#REF!</v>
      </c>
      <c r="F114" s="222" t="e">
        <f>#REF!+#REF!+#REF!+#REF!+#REF!+#REF!+#REF!+#REF!+#REF!+#REF!+#REF!+#REF!+#REF!</f>
        <v>#REF!</v>
      </c>
      <c r="G114" s="517" t="e">
        <f>#REF!+#REF!+#REF!+#REF!+#REF!+#REF!+#REF!+#REF!+#REF!+#REF!+#REF!+#REF!+#REF!</f>
        <v>#REF!</v>
      </c>
      <c r="H114" s="222" t="e">
        <f>#REF!+#REF!+#REF!+#REF!+#REF!+#REF!+#REF!+#REF!+#REF!+#REF!+#REF!+#REF!+#REF!</f>
        <v>#REF!</v>
      </c>
      <c r="I114" s="222" t="e">
        <f>#REF!+#REF!+#REF!+#REF!+#REF!+#REF!+#REF!+#REF!+#REF!+#REF!+#REF!+#REF!+#REF!</f>
        <v>#REF!</v>
      </c>
      <c r="J114" s="222" t="e">
        <f>#REF!+#REF!+#REF!+#REF!+#REF!+#REF!+#REF!+#REF!+#REF!+#REF!+#REF!+#REF!+#REF!</f>
        <v>#REF!</v>
      </c>
      <c r="K114" s="222" t="e">
        <f>#REF!+#REF!+#REF!+#REF!+#REF!+#REF!+#REF!+#REF!+#REF!+#REF!+#REF!+#REF!+#REF!</f>
        <v>#REF!</v>
      </c>
      <c r="L114" s="222" t="e">
        <f>#REF!+#REF!+#REF!+#REF!+#REF!+#REF!+#REF!+#REF!+#REF!+#REF!+#REF!+#REF!+#REF!</f>
        <v>#REF!</v>
      </c>
      <c r="M114" s="222" t="e">
        <f>#REF!+#REF!+#REF!+#REF!+#REF!+#REF!+#REF!+#REF!+#REF!+#REF!+#REF!+#REF!+#REF!</f>
        <v>#REF!</v>
      </c>
      <c r="N114" s="222" t="e">
        <f>#REF!+#REF!+#REF!+#REF!+#REF!+#REF!+#REF!+#REF!+#REF!+#REF!+#REF!+#REF!+#REF!</f>
        <v>#REF!</v>
      </c>
      <c r="O114" s="222"/>
      <c r="P114" s="222"/>
      <c r="Q114" s="222"/>
      <c r="R114" s="222" t="e">
        <f>#REF!+#REF!+#REF!+#REF!+#REF!+#REF!+#REF!+#REF!+#REF!+#REF!+#REF!+#REF!+#REF!</f>
        <v>#REF!</v>
      </c>
      <c r="S114" s="222"/>
      <c r="T114" s="222" t="e">
        <f>#REF!+#REF!+#REF!+#REF!+#REF!+#REF!+#REF!+#REF!+#REF!+#REF!+#REF!+#REF!+#REF!</f>
        <v>#REF!</v>
      </c>
      <c r="U114" s="222"/>
      <c r="V114" s="222" t="e">
        <f>#REF!+#REF!+#REF!+#REF!+#REF!+#REF!+#REF!+#REF!+#REF!+#REF!+#REF!+#REF!+#REF!</f>
        <v>#REF!</v>
      </c>
      <c r="W114" s="222" t="e">
        <f>#REF!+#REF!+#REF!+#REF!+#REF!+#REF!+#REF!+#REF!+#REF!+#REF!+#REF!+#REF!+#REF!</f>
        <v>#REF!</v>
      </c>
      <c r="X114" s="222" t="e">
        <f>#REF!+#REF!+#REF!+#REF!+#REF!+#REF!+#REF!+#REF!+#REF!+#REF!+#REF!+#REF!+#REF!</f>
        <v>#REF!</v>
      </c>
      <c r="Y114" s="222" t="e">
        <f>#REF!+#REF!+#REF!+#REF!+#REF!+#REF!+#REF!+#REF!+#REF!+#REF!+#REF!+#REF!+#REF!</f>
        <v>#REF!</v>
      </c>
      <c r="Z114" s="222"/>
      <c r="AA114" s="222"/>
      <c r="AB114" s="223" t="e">
        <f>#REF!+#REF!+#REF!+#REF!+#REF!+#REF!+#REF!+#REF!+#REF!+#REF!+#REF!+#REF!+#REF!</f>
        <v>#REF!</v>
      </c>
      <c r="AC114" s="308" t="e">
        <f>#REF!+#REF!+#REF!+#REF!+#REF!+#REF!+#REF!+#REF!+#REF!+#REF!+#REF!+#REF!+#REF!</f>
        <v>#REF!</v>
      </c>
      <c r="AD114" s="222"/>
      <c r="AE114" s="222" t="e">
        <f>#REF!+#REF!+#REF!+#REF!+#REF!+#REF!+#REF!+#REF!+#REF!+#REF!+#REF!+#REF!+#REF!</f>
        <v>#REF!</v>
      </c>
      <c r="AF114" s="222" t="e">
        <f>#REF!+#REF!+#REF!+#REF!+#REF!+#REF!+#REF!+#REF!+#REF!+#REF!+#REF!+#REF!+#REF!</f>
        <v>#REF!</v>
      </c>
      <c r="AG114" s="241" t="e">
        <f>#REF!+#REF!+#REF!+#REF!+#REF!+#REF!+#REF!+#REF!+#REF!+#REF!+#REF!+#REF!+#REF!</f>
        <v>#REF!</v>
      </c>
    </row>
    <row r="115" spans="1:34" ht="15.75" hidden="1" customHeight="1" x14ac:dyDescent="0.3">
      <c r="A115" s="221" t="s">
        <v>69</v>
      </c>
      <c r="B115" s="378"/>
      <c r="C115" s="222" t="e">
        <f>#REF!+#REF!+#REF!+#REF!+#REF!+#REF!+#REF!+#REF!+#REF!+#REF!+#REF!+#REF!+#REF!</f>
        <v>#REF!</v>
      </c>
      <c r="D115" s="222" t="e">
        <f>#REF!+#REF!+#REF!+#REF!+#REF!+#REF!+#REF!+#REF!+#REF!+#REF!+#REF!+#REF!+#REF!</f>
        <v>#REF!</v>
      </c>
      <c r="E115" s="222" t="e">
        <f>#REF!+#REF!+#REF!+#REF!+#REF!+#REF!+#REF!+#REF!+#REF!+#REF!+#REF!+#REF!+#REF!</f>
        <v>#REF!</v>
      </c>
      <c r="F115" s="222" t="e">
        <f>#REF!+#REF!+#REF!+#REF!+#REF!+#REF!+#REF!+#REF!+#REF!+#REF!+#REF!+#REF!+#REF!</f>
        <v>#REF!</v>
      </c>
      <c r="G115" s="517" t="e">
        <f>#REF!+#REF!+#REF!+#REF!+#REF!+#REF!+#REF!+#REF!+#REF!+#REF!+#REF!+#REF!+#REF!</f>
        <v>#REF!</v>
      </c>
      <c r="H115" s="222" t="e">
        <f>#REF!+#REF!+#REF!+#REF!+#REF!+#REF!+#REF!+#REF!+#REF!+#REF!+#REF!+#REF!+#REF!</f>
        <v>#REF!</v>
      </c>
      <c r="I115" s="222" t="e">
        <f>#REF!+#REF!+#REF!+#REF!+#REF!+#REF!+#REF!+#REF!+#REF!+#REF!+#REF!+#REF!+#REF!</f>
        <v>#REF!</v>
      </c>
      <c r="J115" s="222" t="e">
        <f>#REF!+#REF!+#REF!+#REF!+#REF!+#REF!+#REF!+#REF!+#REF!+#REF!+#REF!+#REF!+#REF!</f>
        <v>#REF!</v>
      </c>
      <c r="K115" s="222" t="e">
        <f>#REF!+#REF!+#REF!+#REF!+#REF!+#REF!+#REF!+#REF!+#REF!+#REF!+#REF!+#REF!+#REF!</f>
        <v>#REF!</v>
      </c>
      <c r="L115" s="222" t="e">
        <f>#REF!+#REF!+#REF!+#REF!+#REF!+#REF!+#REF!+#REF!+#REF!+#REF!+#REF!+#REF!+#REF!</f>
        <v>#REF!</v>
      </c>
      <c r="M115" s="222" t="e">
        <f>#REF!+#REF!+#REF!+#REF!+#REF!+#REF!+#REF!+#REF!+#REF!+#REF!+#REF!+#REF!+#REF!</f>
        <v>#REF!</v>
      </c>
      <c r="N115" s="222" t="e">
        <f>#REF!+#REF!+#REF!+#REF!+#REF!+#REF!+#REF!+#REF!+#REF!+#REF!+#REF!+#REF!+#REF!</f>
        <v>#REF!</v>
      </c>
      <c r="O115" s="222"/>
      <c r="P115" s="222"/>
      <c r="Q115" s="222"/>
      <c r="R115" s="222" t="e">
        <f>#REF!+#REF!+#REF!+#REF!+#REF!+#REF!+#REF!+#REF!+#REF!+#REF!+#REF!+#REF!+#REF!</f>
        <v>#REF!</v>
      </c>
      <c r="S115" s="222"/>
      <c r="T115" s="222" t="e">
        <f>#REF!+#REF!+#REF!+#REF!+#REF!+#REF!+#REF!+#REF!+#REF!+#REF!+#REF!+#REF!+#REF!</f>
        <v>#REF!</v>
      </c>
      <c r="U115" s="222"/>
      <c r="V115" s="222" t="e">
        <f>#REF!+#REF!+#REF!+#REF!+#REF!+#REF!+#REF!+#REF!+#REF!+#REF!+#REF!+#REF!+#REF!</f>
        <v>#REF!</v>
      </c>
      <c r="W115" s="222" t="e">
        <f>#REF!+#REF!+#REF!+#REF!+#REF!+#REF!+#REF!+#REF!+#REF!+#REF!+#REF!+#REF!+#REF!</f>
        <v>#REF!</v>
      </c>
      <c r="X115" s="222" t="e">
        <f>#REF!+#REF!+#REF!+#REF!+#REF!+#REF!+#REF!+#REF!+#REF!+#REF!+#REF!+#REF!+#REF!</f>
        <v>#REF!</v>
      </c>
      <c r="Y115" s="222" t="e">
        <f>#REF!+#REF!+#REF!+#REF!+#REF!+#REF!+#REF!+#REF!+#REF!+#REF!+#REF!+#REF!+#REF!</f>
        <v>#REF!</v>
      </c>
      <c r="Z115" s="222"/>
      <c r="AA115" s="222"/>
      <c r="AB115" s="223" t="e">
        <f>#REF!+#REF!+#REF!+#REF!+#REF!+#REF!+#REF!+#REF!+#REF!+#REF!+#REF!+#REF!+#REF!</f>
        <v>#REF!</v>
      </c>
      <c r="AC115" s="308" t="e">
        <f>#REF!+#REF!+#REF!+#REF!+#REF!+#REF!+#REF!+#REF!+#REF!+#REF!+#REF!+#REF!+#REF!</f>
        <v>#REF!</v>
      </c>
      <c r="AD115" s="222"/>
      <c r="AE115" s="222" t="e">
        <f>#REF!+#REF!+#REF!+#REF!+#REF!+#REF!+#REF!+#REF!+#REF!+#REF!+#REF!+#REF!+#REF!</f>
        <v>#REF!</v>
      </c>
      <c r="AF115" s="222" t="e">
        <f>#REF!+#REF!+#REF!+#REF!+#REF!+#REF!+#REF!+#REF!+#REF!+#REF!+#REF!+#REF!+#REF!</f>
        <v>#REF!</v>
      </c>
      <c r="AG115" s="241" t="e">
        <f>#REF!+#REF!+#REF!+#REF!+#REF!+#REF!+#REF!+#REF!+#REF!+#REF!+#REF!+#REF!+#REF!</f>
        <v>#REF!</v>
      </c>
    </row>
    <row r="116" spans="1:34" hidden="1" x14ac:dyDescent="0.3">
      <c r="A116" s="221" t="s">
        <v>70</v>
      </c>
      <c r="B116" s="378"/>
      <c r="C116" s="222" t="e">
        <f>#REF!+#REF!+#REF!+#REF!+#REF!+#REF!+#REF!+#REF!+#REF!+#REF!+#REF!+#REF!+#REF!</f>
        <v>#REF!</v>
      </c>
      <c r="D116" s="222" t="e">
        <f>#REF!+#REF!+#REF!+#REF!+#REF!+#REF!+#REF!+#REF!+#REF!+#REF!+#REF!+#REF!+#REF!</f>
        <v>#REF!</v>
      </c>
      <c r="E116" s="222" t="e">
        <f>#REF!+#REF!+#REF!+#REF!+#REF!+#REF!+#REF!+#REF!+#REF!+#REF!+#REF!+#REF!+#REF!</f>
        <v>#REF!</v>
      </c>
      <c r="F116" s="222" t="e">
        <f>#REF!+#REF!+#REF!+#REF!+#REF!+#REF!+#REF!+#REF!+#REF!+#REF!+#REF!+#REF!+#REF!</f>
        <v>#REF!</v>
      </c>
      <c r="G116" s="517" t="e">
        <f>#REF!+#REF!+#REF!+#REF!+#REF!+#REF!+#REF!+#REF!+#REF!+#REF!+#REF!+#REF!+#REF!</f>
        <v>#REF!</v>
      </c>
      <c r="H116" s="222" t="e">
        <f>#REF!+#REF!+#REF!+#REF!+#REF!+#REF!+#REF!+#REF!+#REF!+#REF!+#REF!+#REF!+#REF!</f>
        <v>#REF!</v>
      </c>
      <c r="I116" s="222" t="e">
        <f>#REF!+#REF!+#REF!+#REF!+#REF!+#REF!+#REF!+#REF!+#REF!+#REF!+#REF!+#REF!+#REF!</f>
        <v>#REF!</v>
      </c>
      <c r="J116" s="222" t="e">
        <f>#REF!+#REF!+#REF!+#REF!+#REF!+#REF!+#REF!+#REF!+#REF!+#REF!+#REF!+#REF!+#REF!</f>
        <v>#REF!</v>
      </c>
      <c r="K116" s="222" t="e">
        <f>#REF!+#REF!+#REF!+#REF!+#REF!+#REF!+#REF!+#REF!+#REF!+#REF!+#REF!+#REF!+#REF!</f>
        <v>#REF!</v>
      </c>
      <c r="L116" s="222" t="e">
        <f>#REF!+#REF!+#REF!+#REF!+#REF!+#REF!+#REF!+#REF!+#REF!+#REF!+#REF!+#REF!+#REF!</f>
        <v>#REF!</v>
      </c>
      <c r="M116" s="222" t="e">
        <f>#REF!+#REF!+#REF!+#REF!+#REF!+#REF!+#REF!+#REF!+#REF!+#REF!+#REF!+#REF!+#REF!</f>
        <v>#REF!</v>
      </c>
      <c r="N116" s="222" t="e">
        <f>#REF!+#REF!+#REF!+#REF!+#REF!+#REF!+#REF!+#REF!+#REF!+#REF!+#REF!+#REF!+#REF!</f>
        <v>#REF!</v>
      </c>
      <c r="O116" s="222"/>
      <c r="P116" s="222"/>
      <c r="Q116" s="222"/>
      <c r="R116" s="222" t="e">
        <f>#REF!+#REF!+#REF!+#REF!+#REF!+#REF!+#REF!+#REF!+#REF!+#REF!+#REF!+#REF!+#REF!</f>
        <v>#REF!</v>
      </c>
      <c r="S116" s="222"/>
      <c r="T116" s="222" t="e">
        <f>#REF!+#REF!+#REF!+#REF!+#REF!+#REF!+#REF!+#REF!+#REF!+#REF!+#REF!+#REF!+#REF!</f>
        <v>#REF!</v>
      </c>
      <c r="U116" s="222"/>
      <c r="V116" s="222" t="e">
        <f>#REF!+#REF!+#REF!+#REF!+#REF!+#REF!+#REF!+#REF!+#REF!+#REF!+#REF!+#REF!+#REF!</f>
        <v>#REF!</v>
      </c>
      <c r="W116" s="222" t="e">
        <f>#REF!+#REF!+#REF!+#REF!+#REF!+#REF!+#REF!+#REF!+#REF!+#REF!+#REF!+#REF!+#REF!</f>
        <v>#REF!</v>
      </c>
      <c r="X116" s="222" t="e">
        <f>#REF!+#REF!+#REF!+#REF!+#REF!+#REF!+#REF!+#REF!+#REF!+#REF!+#REF!+#REF!+#REF!</f>
        <v>#REF!</v>
      </c>
      <c r="Y116" s="222" t="e">
        <f>#REF!+#REF!+#REF!+#REF!+#REF!+#REF!+#REF!+#REF!+#REF!+#REF!+#REF!+#REF!+#REF!</f>
        <v>#REF!</v>
      </c>
      <c r="Z116" s="222"/>
      <c r="AA116" s="222"/>
      <c r="AB116" s="223" t="e">
        <f>#REF!+#REF!+#REF!+#REF!+#REF!+#REF!+#REF!+#REF!+#REF!+#REF!+#REF!+#REF!+#REF!</f>
        <v>#REF!</v>
      </c>
      <c r="AC116" s="308" t="e">
        <f>#REF!+#REF!+#REF!+#REF!+#REF!+#REF!+#REF!+#REF!+#REF!+#REF!+#REF!+#REF!+#REF!</f>
        <v>#REF!</v>
      </c>
      <c r="AD116" s="222"/>
      <c r="AE116" s="222" t="e">
        <f>#REF!+#REF!+#REF!+#REF!+#REF!+#REF!+#REF!+#REF!+#REF!+#REF!+#REF!+#REF!+#REF!</f>
        <v>#REF!</v>
      </c>
      <c r="AF116" s="222" t="e">
        <f>#REF!+#REF!+#REF!+#REF!+#REF!+#REF!+#REF!+#REF!+#REF!+#REF!+#REF!+#REF!+#REF!</f>
        <v>#REF!</v>
      </c>
      <c r="AG116" s="241" t="e">
        <f>#REF!+#REF!+#REF!+#REF!+#REF!+#REF!+#REF!+#REF!+#REF!+#REF!+#REF!+#REF!+#REF!</f>
        <v>#REF!</v>
      </c>
    </row>
    <row r="117" spans="1:34" hidden="1" x14ac:dyDescent="0.3">
      <c r="A117" s="221" t="s">
        <v>71</v>
      </c>
      <c r="B117" s="378"/>
      <c r="C117" s="222" t="e">
        <f>#REF!+#REF!+#REF!+#REF!+#REF!+#REF!+#REF!+#REF!+#REF!+#REF!+#REF!+#REF!+#REF!</f>
        <v>#REF!</v>
      </c>
      <c r="D117" s="222" t="e">
        <f>#REF!+#REF!+#REF!+#REF!+#REF!+#REF!+#REF!+#REF!+#REF!+#REF!+#REF!+#REF!+#REF!</f>
        <v>#REF!</v>
      </c>
      <c r="E117" s="222" t="e">
        <f>#REF!+#REF!+#REF!+#REF!+#REF!+#REF!+#REF!+#REF!+#REF!+#REF!+#REF!+#REF!+#REF!</f>
        <v>#REF!</v>
      </c>
      <c r="F117" s="222" t="e">
        <f>#REF!+#REF!+#REF!+#REF!+#REF!+#REF!+#REF!+#REF!+#REF!+#REF!+#REF!+#REF!+#REF!</f>
        <v>#REF!</v>
      </c>
      <c r="G117" s="517" t="e">
        <f>#REF!+#REF!+#REF!+#REF!+#REF!+#REF!+#REF!+#REF!+#REF!+#REF!+#REF!+#REF!+#REF!</f>
        <v>#REF!</v>
      </c>
      <c r="H117" s="222" t="e">
        <f>#REF!+#REF!+#REF!+#REF!+#REF!+#REF!+#REF!+#REF!+#REF!+#REF!+#REF!+#REF!+#REF!</f>
        <v>#REF!</v>
      </c>
      <c r="I117" s="222" t="e">
        <f>#REF!+#REF!+#REF!+#REF!+#REF!+#REF!+#REF!+#REF!+#REF!+#REF!+#REF!+#REF!+#REF!</f>
        <v>#REF!</v>
      </c>
      <c r="J117" s="222" t="e">
        <f>#REF!+#REF!+#REF!+#REF!+#REF!+#REF!+#REF!+#REF!+#REF!+#REF!+#REF!+#REF!+#REF!</f>
        <v>#REF!</v>
      </c>
      <c r="K117" s="222" t="e">
        <f>#REF!+#REF!+#REF!+#REF!+#REF!+#REF!+#REF!+#REF!+#REF!+#REF!+#REF!+#REF!+#REF!</f>
        <v>#REF!</v>
      </c>
      <c r="L117" s="222" t="e">
        <f>#REF!+#REF!+#REF!+#REF!+#REF!+#REF!+#REF!+#REF!+#REF!+#REF!+#REF!+#REF!+#REF!</f>
        <v>#REF!</v>
      </c>
      <c r="M117" s="222" t="e">
        <f>#REF!+#REF!+#REF!+#REF!+#REF!+#REF!+#REF!+#REF!+#REF!+#REF!+#REF!+#REF!+#REF!</f>
        <v>#REF!</v>
      </c>
      <c r="N117" s="222" t="e">
        <f>#REF!+#REF!+#REF!+#REF!+#REF!+#REF!+#REF!+#REF!+#REF!+#REF!+#REF!+#REF!+#REF!</f>
        <v>#REF!</v>
      </c>
      <c r="O117" s="222"/>
      <c r="P117" s="222"/>
      <c r="Q117" s="222"/>
      <c r="R117" s="222" t="e">
        <f>#REF!+#REF!+#REF!+#REF!+#REF!+#REF!+#REF!+#REF!+#REF!+#REF!+#REF!+#REF!+#REF!</f>
        <v>#REF!</v>
      </c>
      <c r="S117" s="222"/>
      <c r="T117" s="222" t="e">
        <f>#REF!+#REF!+#REF!+#REF!+#REF!+#REF!+#REF!+#REF!+#REF!+#REF!+#REF!+#REF!+#REF!</f>
        <v>#REF!</v>
      </c>
      <c r="U117" s="222"/>
      <c r="V117" s="222" t="e">
        <f>#REF!+#REF!+#REF!+#REF!+#REF!+#REF!+#REF!+#REF!+#REF!+#REF!+#REF!+#REF!+#REF!</f>
        <v>#REF!</v>
      </c>
      <c r="W117" s="222" t="e">
        <f>#REF!+#REF!+#REF!+#REF!+#REF!+#REF!+#REF!+#REF!+#REF!+#REF!+#REF!+#REF!+#REF!</f>
        <v>#REF!</v>
      </c>
      <c r="X117" s="222" t="e">
        <f>#REF!+#REF!+#REF!+#REF!+#REF!+#REF!+#REF!+#REF!+#REF!+#REF!+#REF!+#REF!+#REF!</f>
        <v>#REF!</v>
      </c>
      <c r="Y117" s="222" t="e">
        <f>#REF!+#REF!+#REF!+#REF!+#REF!+#REF!+#REF!+#REF!+#REF!+#REF!+#REF!+#REF!+#REF!</f>
        <v>#REF!</v>
      </c>
      <c r="Z117" s="222"/>
      <c r="AA117" s="222"/>
      <c r="AB117" s="223" t="e">
        <f>#REF!+#REF!+#REF!+#REF!+#REF!+#REF!+#REF!+#REF!+#REF!+#REF!+#REF!+#REF!+#REF!</f>
        <v>#REF!</v>
      </c>
      <c r="AC117" s="308" t="e">
        <f>#REF!+#REF!+#REF!+#REF!+#REF!+#REF!+#REF!+#REF!+#REF!+#REF!+#REF!+#REF!+#REF!</f>
        <v>#REF!</v>
      </c>
      <c r="AD117" s="222"/>
      <c r="AE117" s="222" t="e">
        <f>#REF!+#REF!+#REF!+#REF!+#REF!+#REF!+#REF!+#REF!+#REF!+#REF!+#REF!+#REF!+#REF!</f>
        <v>#REF!</v>
      </c>
      <c r="AF117" s="222" t="e">
        <f>#REF!+#REF!+#REF!+#REF!+#REF!+#REF!+#REF!+#REF!+#REF!+#REF!+#REF!+#REF!+#REF!</f>
        <v>#REF!</v>
      </c>
      <c r="AG117" s="241" t="e">
        <f>#REF!+#REF!+#REF!+#REF!+#REF!+#REF!+#REF!+#REF!+#REF!+#REF!+#REF!+#REF!+#REF!</f>
        <v>#REF!</v>
      </c>
    </row>
    <row r="118" spans="1:34" hidden="1" x14ac:dyDescent="0.3">
      <c r="A118" s="221" t="s">
        <v>72</v>
      </c>
      <c r="B118" s="378"/>
      <c r="C118" s="222" t="e">
        <f>#REF!+#REF!+#REF!+#REF!+#REF!+#REF!+#REF!+#REF!+#REF!+#REF!+#REF!+#REF!+#REF!</f>
        <v>#REF!</v>
      </c>
      <c r="D118" s="222" t="e">
        <f>#REF!+#REF!+#REF!+#REF!+#REF!+#REF!+#REF!+#REF!+#REF!+#REF!+#REF!+#REF!+#REF!</f>
        <v>#REF!</v>
      </c>
      <c r="E118" s="222" t="e">
        <f>#REF!+#REF!+#REF!+#REF!+#REF!+#REF!+#REF!+#REF!+#REF!+#REF!+#REF!+#REF!+#REF!</f>
        <v>#REF!</v>
      </c>
      <c r="F118" s="222" t="e">
        <f>#REF!+#REF!+#REF!+#REF!+#REF!+#REF!+#REF!+#REF!+#REF!+#REF!+#REF!+#REF!+#REF!</f>
        <v>#REF!</v>
      </c>
      <c r="G118" s="517" t="e">
        <f>#REF!+#REF!+#REF!+#REF!+#REF!+#REF!+#REF!+#REF!+#REF!+#REF!+#REF!+#REF!+#REF!</f>
        <v>#REF!</v>
      </c>
      <c r="H118" s="222" t="e">
        <f>#REF!+#REF!+#REF!+#REF!+#REF!+#REF!+#REF!+#REF!+#REF!+#REF!+#REF!+#REF!+#REF!</f>
        <v>#REF!</v>
      </c>
      <c r="I118" s="222" t="e">
        <f>#REF!+#REF!+#REF!+#REF!+#REF!+#REF!+#REF!+#REF!+#REF!+#REF!+#REF!+#REF!+#REF!</f>
        <v>#REF!</v>
      </c>
      <c r="J118" s="222" t="e">
        <f>#REF!+#REF!+#REF!+#REF!+#REF!+#REF!+#REF!+#REF!+#REF!+#REF!+#REF!+#REF!+#REF!</f>
        <v>#REF!</v>
      </c>
      <c r="K118" s="222" t="e">
        <f>#REF!+#REF!+#REF!+#REF!+#REF!+#REF!+#REF!+#REF!+#REF!+#REF!+#REF!+#REF!+#REF!</f>
        <v>#REF!</v>
      </c>
      <c r="L118" s="222" t="e">
        <f>#REF!+#REF!+#REF!+#REF!+#REF!+#REF!+#REF!+#REF!+#REF!+#REF!+#REF!+#REF!+#REF!</f>
        <v>#REF!</v>
      </c>
      <c r="M118" s="222" t="e">
        <f>#REF!+#REF!+#REF!+#REF!+#REF!+#REF!+#REF!+#REF!+#REF!+#REF!+#REF!+#REF!+#REF!</f>
        <v>#REF!</v>
      </c>
      <c r="N118" s="222" t="e">
        <f>#REF!+#REF!+#REF!+#REF!+#REF!+#REF!+#REF!+#REF!+#REF!+#REF!+#REF!+#REF!+#REF!</f>
        <v>#REF!</v>
      </c>
      <c r="O118" s="222"/>
      <c r="P118" s="222"/>
      <c r="Q118" s="222"/>
      <c r="R118" s="222" t="e">
        <f>#REF!+#REF!+#REF!+#REF!+#REF!+#REF!+#REF!+#REF!+#REF!+#REF!+#REF!+#REF!+#REF!</f>
        <v>#REF!</v>
      </c>
      <c r="S118" s="222"/>
      <c r="T118" s="222" t="e">
        <f>#REF!+#REF!+#REF!+#REF!+#REF!+#REF!+#REF!+#REF!+#REF!+#REF!+#REF!+#REF!+#REF!</f>
        <v>#REF!</v>
      </c>
      <c r="U118" s="222"/>
      <c r="V118" s="222" t="e">
        <f>#REF!+#REF!+#REF!+#REF!+#REF!+#REF!+#REF!+#REF!+#REF!+#REF!+#REF!+#REF!+#REF!</f>
        <v>#REF!</v>
      </c>
      <c r="W118" s="222" t="e">
        <f>#REF!+#REF!+#REF!+#REF!+#REF!+#REF!+#REF!+#REF!+#REF!+#REF!+#REF!+#REF!+#REF!</f>
        <v>#REF!</v>
      </c>
      <c r="X118" s="222" t="e">
        <f>#REF!+#REF!+#REF!+#REF!+#REF!+#REF!+#REF!+#REF!+#REF!+#REF!+#REF!+#REF!+#REF!</f>
        <v>#REF!</v>
      </c>
      <c r="Y118" s="222" t="e">
        <f>#REF!+#REF!+#REF!+#REF!+#REF!+#REF!+#REF!+#REF!+#REF!+#REF!+#REF!+#REF!+#REF!</f>
        <v>#REF!</v>
      </c>
      <c r="Z118" s="222"/>
      <c r="AA118" s="222"/>
      <c r="AB118" s="223" t="e">
        <f>#REF!+#REF!+#REF!+#REF!+#REF!+#REF!+#REF!+#REF!+#REF!+#REF!+#REF!+#REF!+#REF!</f>
        <v>#REF!</v>
      </c>
      <c r="AC118" s="308" t="e">
        <f>#REF!+#REF!+#REF!+#REF!+#REF!+#REF!+#REF!+#REF!+#REF!+#REF!+#REF!+#REF!+#REF!</f>
        <v>#REF!</v>
      </c>
      <c r="AD118" s="222"/>
      <c r="AE118" s="222" t="e">
        <f>#REF!+#REF!+#REF!+#REF!+#REF!+#REF!+#REF!+#REF!+#REF!+#REF!+#REF!+#REF!+#REF!</f>
        <v>#REF!</v>
      </c>
      <c r="AF118" s="222" t="e">
        <f>#REF!+#REF!+#REF!+#REF!+#REF!+#REF!+#REF!+#REF!+#REF!+#REF!+#REF!+#REF!+#REF!</f>
        <v>#REF!</v>
      </c>
      <c r="AG118" s="241" t="e">
        <f>#REF!+#REF!+#REF!+#REF!+#REF!+#REF!+#REF!+#REF!+#REF!+#REF!+#REF!+#REF!+#REF!</f>
        <v>#REF!</v>
      </c>
    </row>
    <row r="119" spans="1:34" ht="18.75" hidden="1" customHeight="1" x14ac:dyDescent="0.3">
      <c r="A119" s="221" t="s">
        <v>73</v>
      </c>
      <c r="B119" s="378"/>
      <c r="C119" s="222" t="e">
        <f>#REF!+#REF!+#REF!+#REF!+#REF!+#REF!+#REF!+#REF!+#REF!+#REF!+#REF!+#REF!+#REF!</f>
        <v>#REF!</v>
      </c>
      <c r="D119" s="222" t="e">
        <f>#REF!+#REF!+#REF!+#REF!+#REF!+#REF!+#REF!+#REF!+#REF!+#REF!+#REF!+#REF!+#REF!</f>
        <v>#REF!</v>
      </c>
      <c r="E119" s="222" t="e">
        <f>#REF!+#REF!+#REF!+#REF!+#REF!+#REF!+#REF!+#REF!+#REF!+#REF!+#REF!+#REF!+#REF!</f>
        <v>#REF!</v>
      </c>
      <c r="F119" s="222" t="e">
        <f>#REF!+#REF!+#REF!+#REF!+#REF!+#REF!+#REF!+#REF!+#REF!+#REF!+#REF!+#REF!+#REF!</f>
        <v>#REF!</v>
      </c>
      <c r="G119" s="517" t="e">
        <f>#REF!+#REF!+#REF!+#REF!+#REF!+#REF!+#REF!+#REF!+#REF!+#REF!+#REF!+#REF!+#REF!</f>
        <v>#REF!</v>
      </c>
      <c r="H119" s="222" t="e">
        <f>#REF!+#REF!+#REF!+#REF!+#REF!+#REF!+#REF!+#REF!+#REF!+#REF!+#REF!+#REF!+#REF!</f>
        <v>#REF!</v>
      </c>
      <c r="I119" s="222" t="e">
        <f>#REF!+#REF!+#REF!+#REF!+#REF!+#REF!+#REF!+#REF!+#REF!+#REF!+#REF!+#REF!+#REF!</f>
        <v>#REF!</v>
      </c>
      <c r="J119" s="222" t="e">
        <f>#REF!+#REF!+#REF!+#REF!+#REF!+#REF!+#REF!+#REF!+#REF!+#REF!+#REF!+#REF!+#REF!</f>
        <v>#REF!</v>
      </c>
      <c r="K119" s="222" t="e">
        <f>#REF!+#REF!+#REF!+#REF!+#REF!+#REF!+#REF!+#REF!+#REF!+#REF!+#REF!+#REF!+#REF!</f>
        <v>#REF!</v>
      </c>
      <c r="L119" s="222" t="e">
        <f>#REF!+#REF!+#REF!+#REF!+#REF!+#REF!+#REF!+#REF!+#REF!+#REF!+#REF!+#REF!+#REF!</f>
        <v>#REF!</v>
      </c>
      <c r="M119" s="222" t="e">
        <f>#REF!+#REF!+#REF!+#REF!+#REF!+#REF!+#REF!+#REF!+#REF!+#REF!+#REF!+#REF!+#REF!</f>
        <v>#REF!</v>
      </c>
      <c r="N119" s="222" t="e">
        <f>#REF!+#REF!+#REF!+#REF!+#REF!+#REF!+#REF!+#REF!+#REF!+#REF!+#REF!+#REF!+#REF!</f>
        <v>#REF!</v>
      </c>
      <c r="O119" s="222"/>
      <c r="P119" s="222"/>
      <c r="Q119" s="222"/>
      <c r="R119" s="222" t="e">
        <f>#REF!+#REF!+#REF!+#REF!+#REF!+#REF!+#REF!+#REF!+#REF!+#REF!+#REF!+#REF!+#REF!</f>
        <v>#REF!</v>
      </c>
      <c r="S119" s="222"/>
      <c r="T119" s="222" t="e">
        <f>#REF!+#REF!+#REF!+#REF!+#REF!+#REF!+#REF!+#REF!+#REF!+#REF!+#REF!+#REF!+#REF!</f>
        <v>#REF!</v>
      </c>
      <c r="U119" s="222"/>
      <c r="V119" s="222" t="e">
        <f>#REF!+#REF!+#REF!+#REF!+#REF!+#REF!+#REF!+#REF!+#REF!+#REF!+#REF!+#REF!+#REF!</f>
        <v>#REF!</v>
      </c>
      <c r="W119" s="222" t="e">
        <f>#REF!+#REF!+#REF!+#REF!+#REF!+#REF!+#REF!+#REF!+#REF!+#REF!+#REF!+#REF!+#REF!</f>
        <v>#REF!</v>
      </c>
      <c r="X119" s="222" t="e">
        <f>#REF!+#REF!+#REF!+#REF!+#REF!+#REF!+#REF!+#REF!+#REF!+#REF!+#REF!+#REF!+#REF!</f>
        <v>#REF!</v>
      </c>
      <c r="Y119" s="222" t="e">
        <f>#REF!+#REF!+#REF!+#REF!+#REF!+#REF!+#REF!+#REF!+#REF!+#REF!+#REF!+#REF!+#REF!</f>
        <v>#REF!</v>
      </c>
      <c r="Z119" s="222"/>
      <c r="AA119" s="222"/>
      <c r="AB119" s="223" t="e">
        <f>#REF!+#REF!+#REF!+#REF!+#REF!+#REF!+#REF!+#REF!+#REF!+#REF!+#REF!+#REF!+#REF!</f>
        <v>#REF!</v>
      </c>
      <c r="AC119" s="308" t="e">
        <f>#REF!+#REF!+#REF!+#REF!+#REF!+#REF!+#REF!+#REF!+#REF!+#REF!+#REF!+#REF!+#REF!</f>
        <v>#REF!</v>
      </c>
      <c r="AD119" s="222"/>
      <c r="AE119" s="222" t="e">
        <f>#REF!+#REF!+#REF!+#REF!+#REF!+#REF!+#REF!+#REF!+#REF!+#REF!+#REF!+#REF!+#REF!</f>
        <v>#REF!</v>
      </c>
      <c r="AF119" s="222" t="e">
        <f>#REF!+#REF!+#REF!+#REF!+#REF!+#REF!+#REF!+#REF!+#REF!+#REF!+#REF!+#REF!+#REF!</f>
        <v>#REF!</v>
      </c>
      <c r="AG119" s="241" t="e">
        <f>#REF!+#REF!+#REF!+#REF!+#REF!+#REF!+#REF!+#REF!+#REF!+#REF!+#REF!+#REF!+#REF!</f>
        <v>#REF!</v>
      </c>
    </row>
    <row r="120" spans="1:34" ht="18" hidden="1" customHeight="1" thickBot="1" x14ac:dyDescent="0.35">
      <c r="A120" s="226" t="s">
        <v>74</v>
      </c>
      <c r="B120" s="380"/>
      <c r="C120" s="242" t="e">
        <f>#REF!+#REF!+#REF!+#REF!+#REF!+#REF!+#REF!+#REF!+#REF!+#REF!+#REF!+#REF!+#REF!</f>
        <v>#REF!</v>
      </c>
      <c r="D120" s="242" t="e">
        <f>#REF!+#REF!+#REF!+#REF!+#REF!+#REF!+#REF!+#REF!+#REF!+#REF!+#REF!+#REF!+#REF!</f>
        <v>#REF!</v>
      </c>
      <c r="E120" s="242" t="e">
        <f>#REF!+#REF!+#REF!+#REF!+#REF!+#REF!+#REF!+#REF!+#REF!+#REF!+#REF!+#REF!+#REF!</f>
        <v>#REF!</v>
      </c>
      <c r="F120" s="242" t="e">
        <f>#REF!+#REF!+#REF!+#REF!+#REF!+#REF!+#REF!+#REF!+#REF!+#REF!+#REF!+#REF!+#REF!</f>
        <v>#REF!</v>
      </c>
      <c r="G120" s="521" t="e">
        <f>#REF!+#REF!+#REF!+#REF!+#REF!+#REF!+#REF!+#REF!+#REF!+#REF!+#REF!+#REF!+#REF!</f>
        <v>#REF!</v>
      </c>
      <c r="H120" s="242" t="e">
        <f>#REF!+#REF!+#REF!+#REF!+#REF!+#REF!+#REF!+#REF!+#REF!+#REF!+#REF!+#REF!+#REF!</f>
        <v>#REF!</v>
      </c>
      <c r="I120" s="242" t="e">
        <f>#REF!+#REF!+#REF!+#REF!+#REF!+#REF!+#REF!+#REF!+#REF!+#REF!+#REF!+#REF!+#REF!</f>
        <v>#REF!</v>
      </c>
      <c r="J120" s="242" t="e">
        <f>#REF!+#REF!+#REF!+#REF!+#REF!+#REF!+#REF!+#REF!+#REF!+#REF!+#REF!+#REF!+#REF!</f>
        <v>#REF!</v>
      </c>
      <c r="K120" s="242" t="e">
        <f>#REF!+#REF!+#REF!+#REF!+#REF!+#REF!+#REF!+#REF!+#REF!+#REF!+#REF!+#REF!+#REF!</f>
        <v>#REF!</v>
      </c>
      <c r="L120" s="242" t="e">
        <f>#REF!+#REF!+#REF!+#REF!+#REF!+#REF!+#REF!+#REF!+#REF!+#REF!+#REF!+#REF!+#REF!</f>
        <v>#REF!</v>
      </c>
      <c r="M120" s="242" t="e">
        <f>#REF!+#REF!+#REF!+#REF!+#REF!+#REF!+#REF!+#REF!+#REF!+#REF!+#REF!+#REF!+#REF!</f>
        <v>#REF!</v>
      </c>
      <c r="N120" s="242" t="e">
        <f>#REF!+#REF!+#REF!+#REF!+#REF!+#REF!+#REF!+#REF!+#REF!+#REF!+#REF!+#REF!+#REF!</f>
        <v>#REF!</v>
      </c>
      <c r="O120" s="242"/>
      <c r="P120" s="242"/>
      <c r="Q120" s="242"/>
      <c r="R120" s="242" t="e">
        <f>#REF!+#REF!+#REF!+#REF!+#REF!+#REF!+#REF!+#REF!+#REF!+#REF!+#REF!+#REF!+#REF!</f>
        <v>#REF!</v>
      </c>
      <c r="S120" s="242"/>
      <c r="T120" s="242" t="e">
        <f>#REF!+#REF!+#REF!+#REF!+#REF!+#REF!+#REF!+#REF!+#REF!+#REF!+#REF!+#REF!+#REF!</f>
        <v>#REF!</v>
      </c>
      <c r="U120" s="242"/>
      <c r="V120" s="242" t="e">
        <f>#REF!+#REF!+#REF!+#REF!+#REF!+#REF!+#REF!+#REF!+#REF!+#REF!+#REF!+#REF!+#REF!</f>
        <v>#REF!</v>
      </c>
      <c r="W120" s="242" t="e">
        <f>#REF!+#REF!+#REF!+#REF!+#REF!+#REF!+#REF!+#REF!+#REF!+#REF!+#REF!+#REF!+#REF!</f>
        <v>#REF!</v>
      </c>
      <c r="X120" s="242" t="e">
        <f>#REF!+#REF!+#REF!+#REF!+#REF!+#REF!+#REF!+#REF!+#REF!+#REF!+#REF!+#REF!+#REF!</f>
        <v>#REF!</v>
      </c>
      <c r="Y120" s="242" t="e">
        <f>#REF!+#REF!+#REF!+#REF!+#REF!+#REF!+#REF!+#REF!+#REF!+#REF!+#REF!+#REF!+#REF!</f>
        <v>#REF!</v>
      </c>
      <c r="Z120" s="242"/>
      <c r="AA120" s="242"/>
      <c r="AB120" s="243" t="e">
        <f>#REF!+#REF!+#REF!+#REF!+#REF!+#REF!+#REF!+#REF!+#REF!+#REF!+#REF!+#REF!+#REF!</f>
        <v>#REF!</v>
      </c>
      <c r="AC120" s="312" t="e">
        <f>#REF!+#REF!+#REF!+#REF!+#REF!+#REF!+#REF!+#REF!+#REF!+#REF!+#REF!+#REF!+#REF!</f>
        <v>#REF!</v>
      </c>
      <c r="AD120" s="242"/>
      <c r="AE120" s="227" t="e">
        <f>#REF!+#REF!+#REF!+#REF!+#REF!+#REF!+#REF!+#REF!+#REF!+#REF!+#REF!+#REF!+#REF!</f>
        <v>#REF!</v>
      </c>
      <c r="AF120" s="242" t="e">
        <f>#REF!+#REF!+#REF!+#REF!+#REF!+#REF!+#REF!+#REF!+#REF!+#REF!+#REF!+#REF!+#REF!</f>
        <v>#REF!</v>
      </c>
      <c r="AG120" s="244" t="e">
        <f>#REF!+#REF!+#REF!+#REF!+#REF!+#REF!+#REF!+#REF!+#REF!+#REF!+#REF!+#REF!+#REF!</f>
        <v>#REF!</v>
      </c>
    </row>
    <row r="121" spans="1:34" ht="21" hidden="1" thickBot="1" x14ac:dyDescent="0.35">
      <c r="A121" s="234" t="s">
        <v>75</v>
      </c>
      <c r="B121" s="385"/>
      <c r="C121" s="245" t="e">
        <f>#REF!+#REF!+#REF!+#REF!+#REF!+#REF!+#REF!+#REF!+#REF!+#REF!+#REF!+#REF!+#REF!</f>
        <v>#REF!</v>
      </c>
      <c r="D121" s="230" t="e">
        <f>#REF!+#REF!+#REF!+#REF!+#REF!+#REF!+#REF!+#REF!+#REF!+#REF!+#REF!+#REF!+#REF!</f>
        <v>#REF!</v>
      </c>
      <c r="E121" s="230" t="e">
        <f>#REF!+#REF!+#REF!+#REF!+#REF!+#REF!+#REF!+#REF!+#REF!+#REF!+#REF!+#REF!+#REF!</f>
        <v>#REF!</v>
      </c>
      <c r="F121" s="230" t="e">
        <f>#REF!+#REF!+#REF!+#REF!+#REF!+#REF!+#REF!+#REF!+#REF!+#REF!+#REF!+#REF!+#REF!</f>
        <v>#REF!</v>
      </c>
      <c r="G121" s="519" t="e">
        <f>#REF!+#REF!+#REF!+#REF!+#REF!+#REF!+#REF!+#REF!+#REF!+#REF!+#REF!+#REF!+#REF!</f>
        <v>#REF!</v>
      </c>
      <c r="H121" s="230" t="e">
        <f>#REF!+#REF!+#REF!+#REF!+#REF!+#REF!+#REF!+#REF!+#REF!+#REF!+#REF!+#REF!+#REF!</f>
        <v>#REF!</v>
      </c>
      <c r="I121" s="230" t="e">
        <f>#REF!+#REF!+#REF!+#REF!+#REF!+#REF!+#REF!+#REF!+#REF!+#REF!+#REF!+#REF!+#REF!</f>
        <v>#REF!</v>
      </c>
      <c r="J121" s="230" t="e">
        <f>#REF!+#REF!+#REF!+#REF!+#REF!+#REF!+#REF!+#REF!+#REF!+#REF!+#REF!+#REF!+#REF!</f>
        <v>#REF!</v>
      </c>
      <c r="K121" s="230" t="e">
        <f>#REF!+#REF!+#REF!+#REF!+#REF!+#REF!+#REF!+#REF!+#REF!+#REF!+#REF!+#REF!+#REF!</f>
        <v>#REF!</v>
      </c>
      <c r="L121" s="230" t="e">
        <f>#REF!+#REF!+#REF!+#REF!+#REF!+#REF!+#REF!+#REF!+#REF!+#REF!+#REF!+#REF!+#REF!</f>
        <v>#REF!</v>
      </c>
      <c r="M121" s="230" t="e">
        <f>#REF!+#REF!+#REF!+#REF!+#REF!+#REF!+#REF!+#REF!+#REF!+#REF!+#REF!+#REF!+#REF!</f>
        <v>#REF!</v>
      </c>
      <c r="N121" s="230" t="e">
        <f>#REF!+#REF!+#REF!+#REF!+#REF!+#REF!+#REF!+#REF!+#REF!+#REF!+#REF!+#REF!+#REF!</f>
        <v>#REF!</v>
      </c>
      <c r="O121" s="230"/>
      <c r="P121" s="230"/>
      <c r="Q121" s="230"/>
      <c r="R121" s="230" t="e">
        <f>#REF!+#REF!+#REF!+#REF!+#REF!+#REF!+#REF!+#REF!+#REF!+#REF!+#REF!+#REF!+#REF!</f>
        <v>#REF!</v>
      </c>
      <c r="S121" s="230"/>
      <c r="T121" s="230" t="e">
        <f>#REF!+#REF!+#REF!+#REF!+#REF!+#REF!+#REF!+#REF!+#REF!+#REF!+#REF!+#REF!+#REF!</f>
        <v>#REF!</v>
      </c>
      <c r="U121" s="230"/>
      <c r="V121" s="230" t="e">
        <f>#REF!+#REF!+#REF!+#REF!+#REF!+#REF!+#REF!+#REF!+#REF!+#REF!+#REF!+#REF!+#REF!</f>
        <v>#REF!</v>
      </c>
      <c r="W121" s="230" t="e">
        <f>#REF!+#REF!+#REF!+#REF!+#REF!+#REF!+#REF!+#REF!+#REF!+#REF!+#REF!+#REF!+#REF!</f>
        <v>#REF!</v>
      </c>
      <c r="X121" s="230" t="e">
        <f>#REF!+#REF!+#REF!+#REF!+#REF!+#REF!+#REF!+#REF!+#REF!+#REF!+#REF!+#REF!+#REF!</f>
        <v>#REF!</v>
      </c>
      <c r="Y121" s="230" t="e">
        <f>#REF!+#REF!+#REF!+#REF!+#REF!+#REF!+#REF!+#REF!+#REF!+#REF!+#REF!+#REF!+#REF!</f>
        <v>#REF!</v>
      </c>
      <c r="Z121" s="230"/>
      <c r="AA121" s="230"/>
      <c r="AB121" s="231" t="e">
        <f>#REF!+#REF!+#REF!+#REF!+#REF!+#REF!+#REF!+#REF!+#REF!+#REF!+#REF!+#REF!+#REF!</f>
        <v>#REF!</v>
      </c>
      <c r="AC121" s="310" t="e">
        <f>#REF!+#REF!+#REF!+#REF!+#REF!+#REF!+#REF!+#REF!+#REF!+#REF!+#REF!+#REF!+#REF!</f>
        <v>#REF!</v>
      </c>
      <c r="AD121" s="230"/>
      <c r="AE121" s="230" t="e">
        <f>#REF!+#REF!+#REF!+#REF!+#REF!+#REF!+#REF!+#REF!+#REF!+#REF!+#REF!+#REF!+#REF!</f>
        <v>#REF!</v>
      </c>
      <c r="AF121" s="230" t="e">
        <f>#REF!+#REF!+#REF!+#REF!+#REF!+#REF!+#REF!+#REF!+#REF!+#REF!+#REF!+#REF!+#REF!</f>
        <v>#REF!</v>
      </c>
      <c r="AG121" s="246" t="e">
        <f>#REF!+#REF!+#REF!+#REF!+#REF!+#REF!+#REF!+#REF!+#REF!+#REF!+#REF!+#REF!+#REF!</f>
        <v>#REF!</v>
      </c>
      <c r="AH121" s="232"/>
    </row>
    <row r="122" spans="1:34" ht="21" hidden="1" thickBot="1" x14ac:dyDescent="0.35">
      <c r="A122" s="233" t="s">
        <v>76</v>
      </c>
      <c r="B122" s="382"/>
      <c r="C122" s="248" t="e">
        <f>#REF!+#REF!+#REF!+#REF!+#REF!+#REF!+#REF!+#REF!+#REF!+#REF!+#REF!+#REF!+#REF!</f>
        <v>#REF!</v>
      </c>
      <c r="D122" s="248" t="e">
        <f>#REF!+#REF!+#REF!+#REF!+#REF!+#REF!+#REF!+#REF!+#REF!+#REF!+#REF!+#REF!+#REF!</f>
        <v>#REF!</v>
      </c>
      <c r="E122" s="248" t="e">
        <f>#REF!+#REF!+#REF!+#REF!+#REF!+#REF!+#REF!+#REF!+#REF!+#REF!+#REF!+#REF!+#REF!</f>
        <v>#REF!</v>
      </c>
      <c r="F122" s="248" t="e">
        <f>#REF!+#REF!+#REF!+#REF!+#REF!+#REF!+#REF!+#REF!+#REF!+#REF!+#REF!+#REF!+#REF!</f>
        <v>#REF!</v>
      </c>
      <c r="G122" s="522" t="e">
        <f>#REF!+#REF!+#REF!+#REF!+#REF!+#REF!+#REF!+#REF!+#REF!+#REF!+#REF!+#REF!+#REF!</f>
        <v>#REF!</v>
      </c>
      <c r="H122" s="248" t="e">
        <f>#REF!+#REF!+#REF!+#REF!+#REF!+#REF!+#REF!+#REF!+#REF!+#REF!+#REF!+#REF!+#REF!</f>
        <v>#REF!</v>
      </c>
      <c r="I122" s="248" t="e">
        <f>#REF!+#REF!+#REF!+#REF!+#REF!+#REF!+#REF!+#REF!+#REF!+#REF!+#REF!+#REF!+#REF!</f>
        <v>#REF!</v>
      </c>
      <c r="J122" s="248" t="e">
        <f>#REF!+#REF!+#REF!+#REF!+#REF!+#REF!+#REF!+#REF!+#REF!+#REF!+#REF!+#REF!+#REF!</f>
        <v>#REF!</v>
      </c>
      <c r="K122" s="248" t="e">
        <f>#REF!+#REF!+#REF!+#REF!+#REF!+#REF!+#REF!+#REF!+#REF!+#REF!+#REF!+#REF!+#REF!</f>
        <v>#REF!</v>
      </c>
      <c r="L122" s="248" t="e">
        <f>#REF!+#REF!+#REF!+#REF!+#REF!+#REF!+#REF!+#REF!+#REF!+#REF!+#REF!+#REF!+#REF!</f>
        <v>#REF!</v>
      </c>
      <c r="M122" s="248" t="e">
        <f>#REF!+#REF!+#REF!+#REF!+#REF!+#REF!+#REF!+#REF!+#REF!+#REF!+#REF!+#REF!+#REF!</f>
        <v>#REF!</v>
      </c>
      <c r="N122" s="248" t="e">
        <f>#REF!+#REF!+#REF!+#REF!+#REF!+#REF!+#REF!+#REF!+#REF!+#REF!+#REF!+#REF!+#REF!</f>
        <v>#REF!</v>
      </c>
      <c r="O122" s="248"/>
      <c r="P122" s="248"/>
      <c r="Q122" s="248"/>
      <c r="R122" s="248" t="e">
        <f>#REF!+#REF!+#REF!+#REF!+#REF!+#REF!+#REF!+#REF!+#REF!+#REF!+#REF!+#REF!+#REF!</f>
        <v>#REF!</v>
      </c>
      <c r="S122" s="248"/>
      <c r="T122" s="248" t="e">
        <f>#REF!+#REF!+#REF!+#REF!+#REF!+#REF!+#REF!+#REF!+#REF!+#REF!+#REF!+#REF!+#REF!</f>
        <v>#REF!</v>
      </c>
      <c r="U122" s="248"/>
      <c r="V122" s="248" t="e">
        <f>#REF!+#REF!+#REF!+#REF!+#REF!+#REF!+#REF!+#REF!+#REF!+#REF!+#REF!+#REF!+#REF!</f>
        <v>#REF!</v>
      </c>
      <c r="W122" s="248" t="e">
        <f>#REF!+#REF!+#REF!+#REF!+#REF!+#REF!+#REF!+#REF!+#REF!+#REF!+#REF!+#REF!+#REF!</f>
        <v>#REF!</v>
      </c>
      <c r="X122" s="248" t="e">
        <f>#REF!+#REF!+#REF!+#REF!+#REF!+#REF!+#REF!+#REF!+#REF!+#REF!+#REF!+#REF!+#REF!</f>
        <v>#REF!</v>
      </c>
      <c r="Y122" s="248" t="e">
        <f>#REF!+#REF!+#REF!+#REF!+#REF!+#REF!+#REF!+#REF!+#REF!+#REF!+#REF!+#REF!+#REF!</f>
        <v>#REF!</v>
      </c>
      <c r="Z122" s="248"/>
      <c r="AA122" s="248"/>
      <c r="AB122" s="249" t="e">
        <f>#REF!+#REF!+#REF!+#REF!+#REF!+#REF!+#REF!+#REF!+#REF!+#REF!+#REF!+#REF!+#REF!</f>
        <v>#REF!</v>
      </c>
      <c r="AC122" s="313" t="e">
        <f>#REF!+#REF!+#REF!+#REF!+#REF!+#REF!+#REF!+#REF!+#REF!+#REF!+#REF!+#REF!+#REF!</f>
        <v>#REF!</v>
      </c>
      <c r="AD122" s="248"/>
      <c r="AE122" s="230" t="e">
        <f>#REF!+#REF!+#REF!+#REF!+#REF!+#REF!+#REF!+#REF!+#REF!+#REF!+#REF!+#REF!+#REF!</f>
        <v>#REF!</v>
      </c>
      <c r="AF122" s="248" t="e">
        <f>#REF!+#REF!+#REF!+#REF!+#REF!+#REF!+#REF!+#REF!+#REF!+#REF!+#REF!+#REF!+#REF!</f>
        <v>#REF!</v>
      </c>
      <c r="AG122" s="250" t="e">
        <f>#REF!+#REF!+#REF!+#REF!+#REF!+#REF!+#REF!+#REF!+#REF!+#REF!+#REF!+#REF!+#REF!</f>
        <v>#REF!</v>
      </c>
      <c r="AH122" s="232"/>
    </row>
    <row r="123" spans="1:34" hidden="1" x14ac:dyDescent="0.3">
      <c r="A123" s="236" t="s">
        <v>81</v>
      </c>
      <c r="B123" s="384"/>
      <c r="C123" s="237"/>
      <c r="D123" s="251"/>
      <c r="E123" s="238"/>
      <c r="F123" s="238"/>
      <c r="G123" s="520"/>
      <c r="H123" s="238"/>
      <c r="I123" s="238"/>
      <c r="J123" s="238"/>
      <c r="K123" s="238"/>
      <c r="L123" s="238"/>
      <c r="M123" s="238"/>
      <c r="N123" s="238"/>
      <c r="O123" s="238"/>
      <c r="P123" s="238"/>
      <c r="Q123" s="238"/>
      <c r="R123" s="238"/>
      <c r="S123" s="238"/>
      <c r="T123" s="238"/>
      <c r="U123" s="238"/>
      <c r="V123" s="238"/>
      <c r="W123" s="238"/>
      <c r="X123" s="238"/>
      <c r="Y123" s="238"/>
      <c r="Z123" s="238"/>
      <c r="AA123" s="238"/>
      <c r="AB123" s="239"/>
      <c r="AC123" s="825"/>
      <c r="AD123" s="238"/>
      <c r="AE123" s="238"/>
      <c r="AF123" s="238"/>
      <c r="AG123" s="240"/>
      <c r="AH123" s="210"/>
    </row>
    <row r="124" spans="1:34" hidden="1" x14ac:dyDescent="0.3">
      <c r="A124" s="217" t="s">
        <v>57</v>
      </c>
      <c r="B124" s="377"/>
      <c r="C124" s="218">
        <v>2000</v>
      </c>
      <c r="D124" s="218">
        <v>2110</v>
      </c>
      <c r="E124" s="218">
        <v>2210</v>
      </c>
      <c r="F124" s="218">
        <v>2210</v>
      </c>
      <c r="G124" s="516">
        <v>2210</v>
      </c>
      <c r="H124" s="218">
        <v>2210</v>
      </c>
      <c r="I124" s="218">
        <v>2210</v>
      </c>
      <c r="J124" s="218">
        <v>2220</v>
      </c>
      <c r="K124" s="218">
        <v>2230</v>
      </c>
      <c r="L124" s="218">
        <v>2250</v>
      </c>
      <c r="M124" s="218">
        <v>2260</v>
      </c>
      <c r="N124" s="218">
        <v>2270</v>
      </c>
      <c r="O124" s="218"/>
      <c r="P124" s="218"/>
      <c r="Q124" s="218"/>
      <c r="R124" s="218">
        <v>2271</v>
      </c>
      <c r="S124" s="218"/>
      <c r="T124" s="218">
        <v>2272</v>
      </c>
      <c r="U124" s="218"/>
      <c r="V124" s="218">
        <v>2273</v>
      </c>
      <c r="W124" s="218">
        <v>2274</v>
      </c>
      <c r="X124" s="218">
        <v>2275</v>
      </c>
      <c r="Y124" s="218">
        <v>2282</v>
      </c>
      <c r="Z124" s="218"/>
      <c r="AA124" s="218"/>
      <c r="AB124" s="219">
        <v>2730</v>
      </c>
      <c r="AC124" s="307">
        <v>2800</v>
      </c>
      <c r="AD124" s="218"/>
      <c r="AE124" s="218">
        <v>3142</v>
      </c>
      <c r="AF124" s="218">
        <v>3210</v>
      </c>
      <c r="AG124" s="220" t="s">
        <v>58</v>
      </c>
    </row>
    <row r="125" spans="1:34" hidden="1" x14ac:dyDescent="0.3">
      <c r="A125" s="221" t="s">
        <v>59</v>
      </c>
      <c r="B125" s="378"/>
      <c r="C125" s="222" t="e">
        <f>#REF!+#REF!+#REF!+#REF!+#REF!+#REF!+#REF!+#REF!+#REF!+#REF!+#REF!+#REF!+#REF!</f>
        <v>#REF!</v>
      </c>
      <c r="D125" s="222" t="e">
        <f>#REF!+#REF!+#REF!+#REF!+#REF!+#REF!+#REF!+#REF!+#REF!+#REF!+#REF!+#REF!+#REF!</f>
        <v>#REF!</v>
      </c>
      <c r="E125" s="222" t="e">
        <f>#REF!+#REF!+#REF!+#REF!+#REF!+#REF!+#REF!+#REF!+#REF!+#REF!+#REF!+#REF!+#REF!</f>
        <v>#REF!</v>
      </c>
      <c r="F125" s="222" t="e">
        <f>#REF!+#REF!+#REF!+#REF!+#REF!+#REF!+#REF!+#REF!+#REF!+#REF!+#REF!+#REF!+#REF!</f>
        <v>#REF!</v>
      </c>
      <c r="G125" s="517" t="e">
        <f>#REF!+#REF!+#REF!+#REF!+#REF!+#REF!+#REF!+#REF!+#REF!+#REF!+#REF!+#REF!+#REF!</f>
        <v>#REF!</v>
      </c>
      <c r="H125" s="222" t="e">
        <f>#REF!+#REF!+#REF!+#REF!+#REF!+#REF!+#REF!+#REF!+#REF!+#REF!+#REF!+#REF!+#REF!</f>
        <v>#REF!</v>
      </c>
      <c r="I125" s="222" t="e">
        <f>#REF!+#REF!+#REF!+#REF!+#REF!+#REF!+#REF!+#REF!+#REF!+#REF!+#REF!+#REF!+#REF!</f>
        <v>#REF!</v>
      </c>
      <c r="J125" s="222" t="e">
        <f>#REF!+#REF!+#REF!+#REF!+#REF!+#REF!+#REF!+#REF!+#REF!+#REF!+#REF!+#REF!+#REF!</f>
        <v>#REF!</v>
      </c>
      <c r="K125" s="222" t="e">
        <f>#REF!+#REF!+#REF!+#REF!+#REF!+#REF!+#REF!+#REF!+#REF!+#REF!+#REF!+#REF!+#REF!</f>
        <v>#REF!</v>
      </c>
      <c r="L125" s="222" t="e">
        <f>#REF!+#REF!+#REF!+#REF!+#REF!+#REF!+#REF!+#REF!+#REF!+#REF!+#REF!+#REF!+#REF!</f>
        <v>#REF!</v>
      </c>
      <c r="M125" s="222" t="e">
        <f>#REF!+#REF!+#REF!+#REF!+#REF!+#REF!+#REF!+#REF!+#REF!+#REF!+#REF!+#REF!+#REF!</f>
        <v>#REF!</v>
      </c>
      <c r="N125" s="222" t="e">
        <f>#REF!+#REF!+#REF!+#REF!+#REF!+#REF!+#REF!+#REF!+#REF!+#REF!+#REF!+#REF!+#REF!</f>
        <v>#REF!</v>
      </c>
      <c r="O125" s="222"/>
      <c r="P125" s="222"/>
      <c r="Q125" s="222"/>
      <c r="R125" s="222" t="e">
        <f>#REF!+#REF!+#REF!+#REF!+#REF!+#REF!+#REF!+#REF!+#REF!+#REF!+#REF!+#REF!+#REF!</f>
        <v>#REF!</v>
      </c>
      <c r="S125" s="222"/>
      <c r="T125" s="222" t="e">
        <f>#REF!+#REF!+#REF!+#REF!+#REF!+#REF!+#REF!+#REF!+#REF!+#REF!+#REF!+#REF!+#REF!</f>
        <v>#REF!</v>
      </c>
      <c r="U125" s="222"/>
      <c r="V125" s="222" t="e">
        <f>#REF!+#REF!+#REF!+#REF!+#REF!+#REF!+#REF!+#REF!+#REF!+#REF!+#REF!+#REF!+#REF!</f>
        <v>#REF!</v>
      </c>
      <c r="W125" s="222" t="e">
        <f>#REF!+#REF!+#REF!+#REF!+#REF!+#REF!+#REF!+#REF!+#REF!+#REF!+#REF!+#REF!+#REF!</f>
        <v>#REF!</v>
      </c>
      <c r="X125" s="222" t="e">
        <f>#REF!+#REF!+#REF!+#REF!+#REF!+#REF!+#REF!+#REF!+#REF!+#REF!+#REF!+#REF!+#REF!</f>
        <v>#REF!</v>
      </c>
      <c r="Y125" s="222" t="e">
        <f>#REF!+#REF!+#REF!+#REF!+#REF!+#REF!+#REF!+#REF!+#REF!+#REF!+#REF!+#REF!+#REF!</f>
        <v>#REF!</v>
      </c>
      <c r="Z125" s="222"/>
      <c r="AA125" s="222"/>
      <c r="AB125" s="223" t="e">
        <f>#REF!+#REF!+#REF!+#REF!+#REF!+#REF!+#REF!+#REF!+#REF!+#REF!+#REF!+#REF!+#REF!</f>
        <v>#REF!</v>
      </c>
      <c r="AC125" s="308" t="e">
        <f>#REF!+#REF!+#REF!+#REF!+#REF!+#REF!+#REF!+#REF!+#REF!+#REF!+#REF!+#REF!+#REF!</f>
        <v>#REF!</v>
      </c>
      <c r="AD125" s="222"/>
      <c r="AE125" s="222" t="e">
        <f>#REF!+#REF!+#REF!+#REF!+#REF!+#REF!+#REF!+#REF!+#REF!+#REF!+#REF!+#REF!+#REF!</f>
        <v>#REF!</v>
      </c>
      <c r="AF125" s="222" t="e">
        <f>#REF!+#REF!+#REF!+#REF!+#REF!+#REF!+#REF!+#REF!+#REF!+#REF!+#REF!+#REF!+#REF!</f>
        <v>#REF!</v>
      </c>
      <c r="AG125" s="241" t="e">
        <f>#REF!+#REF!+#REF!+#REF!+#REF!+#REF!+#REF!+#REF!+#REF!+#REF!+#REF!+#REF!+#REF!</f>
        <v>#REF!</v>
      </c>
    </row>
    <row r="126" spans="1:34" hidden="1" x14ac:dyDescent="0.3">
      <c r="A126" s="221" t="s">
        <v>60</v>
      </c>
      <c r="B126" s="378"/>
      <c r="C126" s="222" t="e">
        <f>#REF!+#REF!+#REF!+#REF!+#REF!+#REF!+#REF!+#REF!+#REF!+#REF!+#REF!+#REF!+#REF!</f>
        <v>#REF!</v>
      </c>
      <c r="D126" s="222" t="e">
        <f>#REF!+#REF!+#REF!+#REF!+#REF!+#REF!+#REF!+#REF!+#REF!+#REF!+#REF!+#REF!+#REF!</f>
        <v>#REF!</v>
      </c>
      <c r="E126" s="222" t="e">
        <f>#REF!+#REF!+#REF!+#REF!+#REF!+#REF!+#REF!+#REF!+#REF!+#REF!+#REF!+#REF!+#REF!</f>
        <v>#REF!</v>
      </c>
      <c r="F126" s="222" t="e">
        <f>#REF!+#REF!+#REF!+#REF!+#REF!+#REF!+#REF!+#REF!+#REF!+#REF!+#REF!+#REF!+#REF!</f>
        <v>#REF!</v>
      </c>
      <c r="G126" s="517" t="e">
        <f>#REF!+#REF!+#REF!+#REF!+#REF!+#REF!+#REF!+#REF!+#REF!+#REF!+#REF!+#REF!+#REF!</f>
        <v>#REF!</v>
      </c>
      <c r="H126" s="222" t="e">
        <f>#REF!+#REF!+#REF!+#REF!+#REF!+#REF!+#REF!+#REF!+#REF!+#REF!+#REF!+#REF!+#REF!</f>
        <v>#REF!</v>
      </c>
      <c r="I126" s="222" t="e">
        <f>#REF!+#REF!+#REF!+#REF!+#REF!+#REF!+#REF!+#REF!+#REF!+#REF!+#REF!+#REF!+#REF!</f>
        <v>#REF!</v>
      </c>
      <c r="J126" s="222" t="e">
        <f>#REF!+#REF!+#REF!+#REF!+#REF!+#REF!+#REF!+#REF!+#REF!+#REF!+#REF!+#REF!+#REF!</f>
        <v>#REF!</v>
      </c>
      <c r="K126" s="222" t="e">
        <f>#REF!+#REF!+#REF!+#REF!+#REF!+#REF!+#REF!+#REF!+#REF!+#REF!+#REF!+#REF!+#REF!</f>
        <v>#REF!</v>
      </c>
      <c r="L126" s="222" t="e">
        <f>#REF!+#REF!+#REF!+#REF!+#REF!+#REF!+#REF!+#REF!+#REF!+#REF!+#REF!+#REF!+#REF!</f>
        <v>#REF!</v>
      </c>
      <c r="M126" s="222" t="e">
        <f>#REF!+#REF!+#REF!+#REF!+#REF!+#REF!+#REF!+#REF!+#REF!+#REF!+#REF!+#REF!+#REF!</f>
        <v>#REF!</v>
      </c>
      <c r="N126" s="222" t="e">
        <f>#REF!+#REF!+#REF!+#REF!+#REF!+#REF!+#REF!+#REF!+#REF!+#REF!+#REF!+#REF!+#REF!</f>
        <v>#REF!</v>
      </c>
      <c r="O126" s="222"/>
      <c r="P126" s="222"/>
      <c r="Q126" s="222"/>
      <c r="R126" s="222" t="e">
        <f>#REF!+#REF!+#REF!+#REF!+#REF!+#REF!+#REF!+#REF!+#REF!+#REF!+#REF!+#REF!+#REF!</f>
        <v>#REF!</v>
      </c>
      <c r="S126" s="222"/>
      <c r="T126" s="222" t="e">
        <f>#REF!+#REF!+#REF!+#REF!+#REF!+#REF!+#REF!+#REF!+#REF!+#REF!+#REF!+#REF!+#REF!</f>
        <v>#REF!</v>
      </c>
      <c r="U126" s="222"/>
      <c r="V126" s="222" t="e">
        <f>#REF!+#REF!+#REF!+#REF!+#REF!+#REF!+#REF!+#REF!+#REF!+#REF!+#REF!+#REF!+#REF!</f>
        <v>#REF!</v>
      </c>
      <c r="W126" s="222" t="e">
        <f>#REF!+#REF!+#REF!+#REF!+#REF!+#REF!+#REF!+#REF!+#REF!+#REF!+#REF!+#REF!+#REF!</f>
        <v>#REF!</v>
      </c>
      <c r="X126" s="222" t="e">
        <f>#REF!+#REF!+#REF!+#REF!+#REF!+#REF!+#REF!+#REF!+#REF!+#REF!+#REF!+#REF!+#REF!</f>
        <v>#REF!</v>
      </c>
      <c r="Y126" s="222" t="e">
        <f>#REF!+#REF!+#REF!+#REF!+#REF!+#REF!+#REF!+#REF!+#REF!+#REF!+#REF!+#REF!+#REF!</f>
        <v>#REF!</v>
      </c>
      <c r="Z126" s="222"/>
      <c r="AA126" s="222"/>
      <c r="AB126" s="223" t="e">
        <f>#REF!+#REF!+#REF!+#REF!+#REF!+#REF!+#REF!+#REF!+#REF!+#REF!+#REF!+#REF!+#REF!</f>
        <v>#REF!</v>
      </c>
      <c r="AC126" s="308" t="e">
        <f>#REF!+#REF!+#REF!+#REF!+#REF!+#REF!+#REF!+#REF!+#REF!+#REF!+#REF!+#REF!+#REF!</f>
        <v>#REF!</v>
      </c>
      <c r="AD126" s="222"/>
      <c r="AE126" s="222" t="e">
        <f>#REF!+#REF!+#REF!+#REF!+#REF!+#REF!+#REF!+#REF!+#REF!+#REF!+#REF!+#REF!+#REF!</f>
        <v>#REF!</v>
      </c>
      <c r="AF126" s="222" t="e">
        <f>#REF!+#REF!+#REF!+#REF!+#REF!+#REF!+#REF!+#REF!+#REF!+#REF!+#REF!+#REF!+#REF!</f>
        <v>#REF!</v>
      </c>
      <c r="AG126" s="241" t="e">
        <f>#REF!+#REF!+#REF!+#REF!+#REF!+#REF!+#REF!+#REF!+#REF!+#REF!+#REF!+#REF!+#REF!</f>
        <v>#REF!</v>
      </c>
      <c r="AH126" s="252"/>
    </row>
    <row r="127" spans="1:34" ht="101.25" hidden="1" x14ac:dyDescent="0.3">
      <c r="A127" s="225" t="s">
        <v>61</v>
      </c>
      <c r="B127" s="379"/>
      <c r="C127" s="222" t="e">
        <f>#REF!+#REF!+#REF!+#REF!+#REF!+#REF!+#REF!+#REF!+#REF!+#REF!+#REF!+#REF!+#REF!</f>
        <v>#REF!</v>
      </c>
      <c r="D127" s="222" t="e">
        <f>#REF!+#REF!+#REF!+#REF!+#REF!+#REF!+#REF!+#REF!+#REF!+#REF!+#REF!+#REF!+#REF!</f>
        <v>#REF!</v>
      </c>
      <c r="E127" s="222" t="e">
        <f>#REF!+#REF!+#REF!+#REF!+#REF!+#REF!+#REF!+#REF!+#REF!+#REF!+#REF!+#REF!+#REF!</f>
        <v>#REF!</v>
      </c>
      <c r="F127" s="222" t="e">
        <f>#REF!+#REF!+#REF!+#REF!+#REF!+#REF!+#REF!+#REF!+#REF!+#REF!+#REF!+#REF!+#REF!</f>
        <v>#REF!</v>
      </c>
      <c r="G127" s="517" t="e">
        <f>#REF!+#REF!+#REF!+#REF!+#REF!+#REF!+#REF!+#REF!+#REF!+#REF!+#REF!+#REF!+#REF!</f>
        <v>#REF!</v>
      </c>
      <c r="H127" s="222" t="e">
        <f>#REF!+#REF!+#REF!+#REF!+#REF!+#REF!+#REF!+#REF!+#REF!+#REF!+#REF!+#REF!+#REF!</f>
        <v>#REF!</v>
      </c>
      <c r="I127" s="222" t="e">
        <f>#REF!+#REF!+#REF!+#REF!+#REF!+#REF!+#REF!+#REF!+#REF!+#REF!+#REF!+#REF!+#REF!</f>
        <v>#REF!</v>
      </c>
      <c r="J127" s="222" t="e">
        <f>#REF!+#REF!+#REF!+#REF!+#REF!+#REF!+#REF!+#REF!+#REF!+#REF!+#REF!+#REF!+#REF!</f>
        <v>#REF!</v>
      </c>
      <c r="K127" s="222" t="e">
        <f>#REF!+#REF!+#REF!+#REF!+#REF!+#REF!+#REF!+#REF!+#REF!+#REF!+#REF!+#REF!+#REF!</f>
        <v>#REF!</v>
      </c>
      <c r="L127" s="222" t="e">
        <f>#REF!+#REF!+#REF!+#REF!+#REF!+#REF!+#REF!+#REF!+#REF!+#REF!+#REF!+#REF!+#REF!</f>
        <v>#REF!</v>
      </c>
      <c r="M127" s="222" t="e">
        <f>#REF!+#REF!+#REF!+#REF!+#REF!+#REF!+#REF!+#REF!+#REF!+#REF!+#REF!+#REF!+#REF!</f>
        <v>#REF!</v>
      </c>
      <c r="N127" s="222" t="e">
        <f>#REF!+#REF!+#REF!+#REF!+#REF!+#REF!+#REF!+#REF!+#REF!+#REF!+#REF!+#REF!+#REF!</f>
        <v>#REF!</v>
      </c>
      <c r="O127" s="222"/>
      <c r="P127" s="222"/>
      <c r="Q127" s="222"/>
      <c r="R127" s="222" t="e">
        <f>#REF!+#REF!+#REF!+#REF!+#REF!+#REF!+#REF!+#REF!+#REF!+#REF!+#REF!+#REF!+#REF!</f>
        <v>#REF!</v>
      </c>
      <c r="S127" s="222"/>
      <c r="T127" s="222" t="e">
        <f>#REF!+#REF!+#REF!+#REF!+#REF!+#REF!+#REF!+#REF!+#REF!+#REF!+#REF!+#REF!+#REF!</f>
        <v>#REF!</v>
      </c>
      <c r="U127" s="222"/>
      <c r="V127" s="222" t="e">
        <f>#REF!+#REF!+#REF!+#REF!+#REF!+#REF!+#REF!+#REF!+#REF!+#REF!+#REF!+#REF!+#REF!</f>
        <v>#REF!</v>
      </c>
      <c r="W127" s="222" t="e">
        <f>#REF!+#REF!+#REF!+#REF!+#REF!+#REF!+#REF!+#REF!+#REF!+#REF!+#REF!+#REF!+#REF!</f>
        <v>#REF!</v>
      </c>
      <c r="X127" s="222" t="e">
        <f>#REF!+#REF!+#REF!+#REF!+#REF!+#REF!+#REF!+#REF!+#REF!+#REF!+#REF!+#REF!+#REF!</f>
        <v>#REF!</v>
      </c>
      <c r="Y127" s="222" t="e">
        <f>#REF!+#REF!+#REF!+#REF!+#REF!+#REF!+#REF!+#REF!+#REF!+#REF!+#REF!+#REF!+#REF!</f>
        <v>#REF!</v>
      </c>
      <c r="Z127" s="222"/>
      <c r="AA127" s="222"/>
      <c r="AB127" s="223" t="e">
        <f>#REF!+#REF!+#REF!+#REF!+#REF!+#REF!+#REF!+#REF!+#REF!+#REF!+#REF!+#REF!+#REF!</f>
        <v>#REF!</v>
      </c>
      <c r="AC127" s="308" t="e">
        <f>#REF!+#REF!+#REF!+#REF!+#REF!+#REF!+#REF!+#REF!+#REF!+#REF!+#REF!+#REF!+#REF!</f>
        <v>#REF!</v>
      </c>
      <c r="AD127" s="222"/>
      <c r="AE127" s="222" t="e">
        <f>#REF!+#REF!+#REF!+#REF!+#REF!+#REF!+#REF!+#REF!+#REF!+#REF!+#REF!+#REF!+#REF!</f>
        <v>#REF!</v>
      </c>
      <c r="AF127" s="222" t="e">
        <f>#REF!+#REF!+#REF!+#REF!+#REF!+#REF!+#REF!+#REF!+#REF!+#REF!+#REF!+#REF!+#REF!</f>
        <v>#REF!</v>
      </c>
      <c r="AG127" s="241" t="e">
        <f>#REF!+#REF!+#REF!+#REF!+#REF!+#REF!+#REF!+#REF!+#REF!+#REF!+#REF!+#REF!+#REF!</f>
        <v>#REF!</v>
      </c>
      <c r="AH127" s="253"/>
    </row>
    <row r="128" spans="1:34" ht="60.75" hidden="1" x14ac:dyDescent="0.3">
      <c r="A128" s="225" t="s">
        <v>62</v>
      </c>
      <c r="B128" s="379"/>
      <c r="C128" s="222" t="e">
        <f>#REF!+#REF!+#REF!+#REF!+#REF!+#REF!+#REF!+#REF!+#REF!+#REF!+#REF!+#REF!+#REF!</f>
        <v>#REF!</v>
      </c>
      <c r="D128" s="222" t="e">
        <f>#REF!+#REF!+#REF!+#REF!+#REF!+#REF!+#REF!+#REF!+#REF!+#REF!+#REF!+#REF!+#REF!</f>
        <v>#REF!</v>
      </c>
      <c r="E128" s="222" t="e">
        <f>#REF!+#REF!+#REF!+#REF!+#REF!+#REF!+#REF!+#REF!+#REF!+#REF!+#REF!+#REF!+#REF!</f>
        <v>#REF!</v>
      </c>
      <c r="F128" s="222" t="e">
        <f>#REF!+#REF!+#REF!+#REF!+#REF!+#REF!+#REF!+#REF!+#REF!+#REF!+#REF!+#REF!+#REF!</f>
        <v>#REF!</v>
      </c>
      <c r="G128" s="517" t="e">
        <f>#REF!+#REF!+#REF!+#REF!+#REF!+#REF!+#REF!+#REF!+#REF!+#REF!+#REF!+#REF!+#REF!</f>
        <v>#REF!</v>
      </c>
      <c r="H128" s="222" t="e">
        <f>#REF!+#REF!+#REF!+#REF!+#REF!+#REF!+#REF!+#REF!+#REF!+#REF!+#REF!+#REF!+#REF!</f>
        <v>#REF!</v>
      </c>
      <c r="I128" s="222" t="e">
        <f>#REF!+#REF!+#REF!+#REF!+#REF!+#REF!+#REF!+#REF!+#REF!+#REF!+#REF!+#REF!+#REF!</f>
        <v>#REF!</v>
      </c>
      <c r="J128" s="222" t="e">
        <f>#REF!+#REF!+#REF!+#REF!+#REF!+#REF!+#REF!+#REF!+#REF!+#REF!+#REF!+#REF!+#REF!</f>
        <v>#REF!</v>
      </c>
      <c r="K128" s="222" t="e">
        <f>#REF!+#REF!+#REF!+#REF!+#REF!+#REF!+#REF!+#REF!+#REF!+#REF!+#REF!+#REF!+#REF!</f>
        <v>#REF!</v>
      </c>
      <c r="L128" s="222" t="e">
        <f>#REF!+#REF!+#REF!+#REF!+#REF!+#REF!+#REF!+#REF!+#REF!+#REF!+#REF!+#REF!+#REF!</f>
        <v>#REF!</v>
      </c>
      <c r="M128" s="222" t="e">
        <f>#REF!+#REF!+#REF!+#REF!+#REF!+#REF!+#REF!+#REF!+#REF!+#REF!+#REF!+#REF!+#REF!</f>
        <v>#REF!</v>
      </c>
      <c r="N128" s="222" t="e">
        <f>#REF!+#REF!+#REF!+#REF!+#REF!+#REF!+#REF!+#REF!+#REF!+#REF!+#REF!+#REF!+#REF!</f>
        <v>#REF!</v>
      </c>
      <c r="O128" s="222"/>
      <c r="P128" s="222"/>
      <c r="Q128" s="222"/>
      <c r="R128" s="222" t="e">
        <f>#REF!+#REF!+#REF!+#REF!+#REF!+#REF!+#REF!+#REF!+#REF!+#REF!+#REF!+#REF!+#REF!</f>
        <v>#REF!</v>
      </c>
      <c r="S128" s="222"/>
      <c r="T128" s="222" t="e">
        <f>#REF!+#REF!+#REF!+#REF!+#REF!+#REF!+#REF!+#REF!+#REF!+#REF!+#REF!+#REF!+#REF!</f>
        <v>#REF!</v>
      </c>
      <c r="U128" s="222"/>
      <c r="V128" s="222" t="e">
        <f>#REF!+#REF!+#REF!+#REF!+#REF!+#REF!+#REF!+#REF!+#REF!+#REF!+#REF!+#REF!+#REF!</f>
        <v>#REF!</v>
      </c>
      <c r="W128" s="222" t="e">
        <f>#REF!+#REF!+#REF!+#REF!+#REF!+#REF!+#REF!+#REF!+#REF!+#REF!+#REF!+#REF!+#REF!</f>
        <v>#REF!</v>
      </c>
      <c r="X128" s="222" t="e">
        <f>#REF!+#REF!+#REF!+#REF!+#REF!+#REF!+#REF!+#REF!+#REF!+#REF!+#REF!+#REF!+#REF!</f>
        <v>#REF!</v>
      </c>
      <c r="Y128" s="222" t="e">
        <f>#REF!+#REF!+#REF!+#REF!+#REF!+#REF!+#REF!+#REF!+#REF!+#REF!+#REF!+#REF!+#REF!</f>
        <v>#REF!</v>
      </c>
      <c r="Z128" s="222"/>
      <c r="AA128" s="222"/>
      <c r="AB128" s="223" t="e">
        <f>#REF!+#REF!+#REF!+#REF!+#REF!+#REF!+#REF!+#REF!+#REF!+#REF!+#REF!+#REF!+#REF!</f>
        <v>#REF!</v>
      </c>
      <c r="AC128" s="308" t="e">
        <f>#REF!+#REF!+#REF!+#REF!+#REF!+#REF!+#REF!+#REF!+#REF!+#REF!+#REF!+#REF!+#REF!</f>
        <v>#REF!</v>
      </c>
      <c r="AD128" s="222"/>
      <c r="AE128" s="222" t="e">
        <f>#REF!+#REF!+#REF!+#REF!+#REF!+#REF!+#REF!+#REF!+#REF!+#REF!+#REF!+#REF!+#REF!</f>
        <v>#REF!</v>
      </c>
      <c r="AF128" s="222" t="e">
        <f>#REF!+#REF!+#REF!+#REF!+#REF!+#REF!+#REF!+#REF!+#REF!+#REF!+#REF!+#REF!+#REF!</f>
        <v>#REF!</v>
      </c>
      <c r="AG128" s="241" t="e">
        <f>#REF!+#REF!+#REF!+#REF!+#REF!+#REF!+#REF!+#REF!+#REF!+#REF!+#REF!+#REF!+#REF!</f>
        <v>#REF!</v>
      </c>
      <c r="AH128" s="253"/>
    </row>
    <row r="129" spans="1:34" ht="60.75" hidden="1" x14ac:dyDescent="0.3">
      <c r="A129" s="225" t="s">
        <v>63</v>
      </c>
      <c r="B129" s="379"/>
      <c r="C129" s="222" t="e">
        <f>#REF!+#REF!+#REF!+#REF!+#REF!+#REF!+#REF!+#REF!+#REF!+#REF!+#REF!+#REF!+#REF!</f>
        <v>#REF!</v>
      </c>
      <c r="D129" s="222" t="e">
        <f>#REF!+#REF!+#REF!+#REF!+#REF!+#REF!+#REF!+#REF!+#REF!+#REF!+#REF!+#REF!+#REF!</f>
        <v>#REF!</v>
      </c>
      <c r="E129" s="222" t="e">
        <f>#REF!+#REF!+#REF!+#REF!+#REF!+#REF!+#REF!+#REF!+#REF!+#REF!+#REF!+#REF!+#REF!</f>
        <v>#REF!</v>
      </c>
      <c r="F129" s="222" t="e">
        <f>#REF!+#REF!+#REF!+#REF!+#REF!+#REF!+#REF!+#REF!+#REF!+#REF!+#REF!+#REF!+#REF!</f>
        <v>#REF!</v>
      </c>
      <c r="G129" s="517" t="e">
        <f>#REF!+#REF!+#REF!+#REF!+#REF!+#REF!+#REF!+#REF!+#REF!+#REF!+#REF!+#REF!+#REF!</f>
        <v>#REF!</v>
      </c>
      <c r="H129" s="222" t="e">
        <f>#REF!+#REF!+#REF!+#REF!+#REF!+#REF!+#REF!+#REF!+#REF!+#REF!+#REF!+#REF!+#REF!</f>
        <v>#REF!</v>
      </c>
      <c r="I129" s="222" t="e">
        <f>#REF!+#REF!+#REF!+#REF!+#REF!+#REF!+#REF!+#REF!+#REF!+#REF!+#REF!+#REF!+#REF!</f>
        <v>#REF!</v>
      </c>
      <c r="J129" s="222" t="e">
        <f>#REF!+#REF!+#REF!+#REF!+#REF!+#REF!+#REF!+#REF!+#REF!+#REF!+#REF!+#REF!+#REF!</f>
        <v>#REF!</v>
      </c>
      <c r="K129" s="222" t="e">
        <f>#REF!+#REF!+#REF!+#REF!+#REF!+#REF!+#REF!+#REF!+#REF!+#REF!+#REF!+#REF!+#REF!</f>
        <v>#REF!</v>
      </c>
      <c r="L129" s="222" t="e">
        <f>#REF!+#REF!+#REF!+#REF!+#REF!+#REF!+#REF!+#REF!+#REF!+#REF!+#REF!+#REF!+#REF!</f>
        <v>#REF!</v>
      </c>
      <c r="M129" s="222" t="e">
        <f>#REF!+#REF!+#REF!+#REF!+#REF!+#REF!+#REF!+#REF!+#REF!+#REF!+#REF!+#REF!+#REF!</f>
        <v>#REF!</v>
      </c>
      <c r="N129" s="222" t="e">
        <f>#REF!+#REF!+#REF!+#REF!+#REF!+#REF!+#REF!+#REF!+#REF!+#REF!+#REF!+#REF!+#REF!</f>
        <v>#REF!</v>
      </c>
      <c r="O129" s="222"/>
      <c r="P129" s="222"/>
      <c r="Q129" s="222"/>
      <c r="R129" s="222" t="e">
        <f>#REF!+#REF!+#REF!+#REF!+#REF!+#REF!+#REF!+#REF!+#REF!+#REF!+#REF!+#REF!+#REF!</f>
        <v>#REF!</v>
      </c>
      <c r="S129" s="222"/>
      <c r="T129" s="222" t="e">
        <f>#REF!+#REF!+#REF!+#REF!+#REF!+#REF!+#REF!+#REF!+#REF!+#REF!+#REF!+#REF!+#REF!</f>
        <v>#REF!</v>
      </c>
      <c r="U129" s="222"/>
      <c r="V129" s="222" t="e">
        <f>#REF!+#REF!+#REF!+#REF!+#REF!+#REF!+#REF!+#REF!+#REF!+#REF!+#REF!+#REF!+#REF!</f>
        <v>#REF!</v>
      </c>
      <c r="W129" s="222" t="e">
        <f>#REF!+#REF!+#REF!+#REF!+#REF!+#REF!+#REF!+#REF!+#REF!+#REF!+#REF!+#REF!+#REF!</f>
        <v>#REF!</v>
      </c>
      <c r="X129" s="222" t="e">
        <f>#REF!+#REF!+#REF!+#REF!+#REF!+#REF!+#REF!+#REF!+#REF!+#REF!+#REF!+#REF!+#REF!</f>
        <v>#REF!</v>
      </c>
      <c r="Y129" s="222" t="e">
        <f>#REF!+#REF!+#REF!+#REF!+#REF!+#REF!+#REF!+#REF!+#REF!+#REF!+#REF!+#REF!+#REF!</f>
        <v>#REF!</v>
      </c>
      <c r="Z129" s="222"/>
      <c r="AA129" s="222"/>
      <c r="AB129" s="223" t="e">
        <f>#REF!+#REF!+#REF!+#REF!+#REF!+#REF!+#REF!+#REF!+#REF!+#REF!+#REF!+#REF!+#REF!</f>
        <v>#REF!</v>
      </c>
      <c r="AC129" s="308" t="e">
        <f>#REF!+#REF!+#REF!+#REF!+#REF!+#REF!+#REF!+#REF!+#REF!+#REF!+#REF!+#REF!+#REF!</f>
        <v>#REF!</v>
      </c>
      <c r="AD129" s="222"/>
      <c r="AE129" s="222" t="e">
        <f>#REF!+#REF!+#REF!+#REF!+#REF!+#REF!+#REF!+#REF!+#REF!+#REF!+#REF!+#REF!+#REF!</f>
        <v>#REF!</v>
      </c>
      <c r="AF129" s="222" t="e">
        <f>#REF!+#REF!+#REF!+#REF!+#REF!+#REF!+#REF!+#REF!+#REF!+#REF!+#REF!+#REF!+#REF!</f>
        <v>#REF!</v>
      </c>
      <c r="AG129" s="241" t="e">
        <f>#REF!+#REF!+#REF!+#REF!+#REF!+#REF!+#REF!+#REF!+#REF!+#REF!+#REF!+#REF!+#REF!</f>
        <v>#REF!</v>
      </c>
      <c r="AH129" s="253"/>
    </row>
    <row r="130" spans="1:34" ht="60.75" hidden="1" x14ac:dyDescent="0.3">
      <c r="A130" s="225" t="s">
        <v>64</v>
      </c>
      <c r="B130" s="379"/>
      <c r="C130" s="222" t="e">
        <f>#REF!+#REF!+#REF!+#REF!+#REF!+#REF!+#REF!+#REF!+#REF!+#REF!+#REF!+#REF!+#REF!</f>
        <v>#REF!</v>
      </c>
      <c r="D130" s="222" t="e">
        <f>#REF!+#REF!+#REF!+#REF!+#REF!+#REF!+#REF!+#REF!+#REF!+#REF!+#REF!+#REF!+#REF!</f>
        <v>#REF!</v>
      </c>
      <c r="E130" s="222" t="e">
        <f>#REF!+#REF!+#REF!+#REF!+#REF!+#REF!+#REF!+#REF!+#REF!+#REF!+#REF!+#REF!+#REF!</f>
        <v>#REF!</v>
      </c>
      <c r="F130" s="222" t="e">
        <f>#REF!+#REF!+#REF!+#REF!+#REF!+#REF!+#REF!+#REF!+#REF!+#REF!+#REF!+#REF!+#REF!</f>
        <v>#REF!</v>
      </c>
      <c r="G130" s="517" t="e">
        <f>#REF!+#REF!+#REF!+#REF!+#REF!+#REF!+#REF!+#REF!+#REF!+#REF!+#REF!+#REF!+#REF!</f>
        <v>#REF!</v>
      </c>
      <c r="H130" s="222" t="e">
        <f>#REF!+#REF!+#REF!+#REF!+#REF!+#REF!+#REF!+#REF!+#REF!+#REF!+#REF!+#REF!+#REF!</f>
        <v>#REF!</v>
      </c>
      <c r="I130" s="222" t="e">
        <f>#REF!+#REF!+#REF!+#REF!+#REF!+#REF!+#REF!+#REF!+#REF!+#REF!+#REF!+#REF!+#REF!</f>
        <v>#REF!</v>
      </c>
      <c r="J130" s="222" t="e">
        <f>#REF!+#REF!+#REF!+#REF!+#REF!+#REF!+#REF!+#REF!+#REF!+#REF!+#REF!+#REF!+#REF!</f>
        <v>#REF!</v>
      </c>
      <c r="K130" s="222" t="e">
        <f>#REF!+#REF!+#REF!+#REF!+#REF!+#REF!+#REF!+#REF!+#REF!+#REF!+#REF!+#REF!+#REF!</f>
        <v>#REF!</v>
      </c>
      <c r="L130" s="222" t="e">
        <f>#REF!+#REF!+#REF!+#REF!+#REF!+#REF!+#REF!+#REF!+#REF!+#REF!+#REF!+#REF!+#REF!</f>
        <v>#REF!</v>
      </c>
      <c r="M130" s="222" t="e">
        <f>#REF!+#REF!+#REF!+#REF!+#REF!+#REF!+#REF!+#REF!+#REF!+#REF!+#REF!+#REF!+#REF!</f>
        <v>#REF!</v>
      </c>
      <c r="N130" s="222" t="e">
        <f>#REF!+#REF!+#REF!+#REF!+#REF!+#REF!+#REF!+#REF!+#REF!+#REF!+#REF!+#REF!+#REF!</f>
        <v>#REF!</v>
      </c>
      <c r="O130" s="222"/>
      <c r="P130" s="222"/>
      <c r="Q130" s="222"/>
      <c r="R130" s="222" t="e">
        <f>#REF!+#REF!+#REF!+#REF!+#REF!+#REF!+#REF!+#REF!+#REF!+#REF!+#REF!+#REF!+#REF!</f>
        <v>#REF!</v>
      </c>
      <c r="S130" s="222"/>
      <c r="T130" s="222" t="e">
        <f>#REF!+#REF!+#REF!+#REF!+#REF!+#REF!+#REF!+#REF!+#REF!+#REF!+#REF!+#REF!+#REF!</f>
        <v>#REF!</v>
      </c>
      <c r="U130" s="222"/>
      <c r="V130" s="222" t="e">
        <f>#REF!+#REF!+#REF!+#REF!+#REF!+#REF!+#REF!+#REF!+#REF!+#REF!+#REF!+#REF!+#REF!</f>
        <v>#REF!</v>
      </c>
      <c r="W130" s="222" t="e">
        <f>#REF!+#REF!+#REF!+#REF!+#REF!+#REF!+#REF!+#REF!+#REF!+#REF!+#REF!+#REF!+#REF!</f>
        <v>#REF!</v>
      </c>
      <c r="X130" s="222" t="e">
        <f>#REF!+#REF!+#REF!+#REF!+#REF!+#REF!+#REF!+#REF!+#REF!+#REF!+#REF!+#REF!+#REF!</f>
        <v>#REF!</v>
      </c>
      <c r="Y130" s="222" t="e">
        <f>#REF!+#REF!+#REF!+#REF!+#REF!+#REF!+#REF!+#REF!+#REF!+#REF!+#REF!+#REF!+#REF!</f>
        <v>#REF!</v>
      </c>
      <c r="Z130" s="222"/>
      <c r="AA130" s="222"/>
      <c r="AB130" s="223" t="e">
        <f>#REF!+#REF!+#REF!+#REF!+#REF!+#REF!+#REF!+#REF!+#REF!+#REF!+#REF!+#REF!+#REF!</f>
        <v>#REF!</v>
      </c>
      <c r="AC130" s="308" t="e">
        <f>#REF!+#REF!+#REF!+#REF!+#REF!+#REF!+#REF!+#REF!+#REF!+#REF!+#REF!+#REF!+#REF!</f>
        <v>#REF!</v>
      </c>
      <c r="AD130" s="222"/>
      <c r="AE130" s="222" t="e">
        <f>#REF!+#REF!+#REF!+#REF!+#REF!+#REF!+#REF!+#REF!+#REF!+#REF!+#REF!+#REF!+#REF!</f>
        <v>#REF!</v>
      </c>
      <c r="AF130" s="222" t="e">
        <f>#REF!+#REF!+#REF!+#REF!+#REF!+#REF!+#REF!+#REF!+#REF!+#REF!+#REF!+#REF!+#REF!</f>
        <v>#REF!</v>
      </c>
      <c r="AG130" s="241" t="e">
        <f>#REF!+#REF!+#REF!+#REF!+#REF!+#REF!+#REF!+#REF!+#REF!+#REF!+#REF!+#REF!+#REF!</f>
        <v>#REF!</v>
      </c>
      <c r="AH130" s="253"/>
    </row>
    <row r="131" spans="1:34" hidden="1" x14ac:dyDescent="0.3">
      <c r="A131" s="221" t="s">
        <v>65</v>
      </c>
      <c r="B131" s="378"/>
      <c r="C131" s="222" t="e">
        <f>#REF!+#REF!+#REF!+#REF!+#REF!+#REF!+#REF!+#REF!+#REF!+#REF!+#REF!+#REF!+#REF!</f>
        <v>#REF!</v>
      </c>
      <c r="D131" s="222" t="e">
        <f>#REF!+#REF!+#REF!+#REF!+#REF!+#REF!+#REF!+#REF!+#REF!+#REF!+#REF!+#REF!+#REF!</f>
        <v>#REF!</v>
      </c>
      <c r="E131" s="222" t="e">
        <f>#REF!+#REF!+#REF!+#REF!+#REF!+#REF!+#REF!+#REF!+#REF!+#REF!+#REF!+#REF!+#REF!</f>
        <v>#REF!</v>
      </c>
      <c r="F131" s="222" t="e">
        <f>#REF!+#REF!+#REF!+#REF!+#REF!+#REF!+#REF!+#REF!+#REF!+#REF!+#REF!+#REF!+#REF!</f>
        <v>#REF!</v>
      </c>
      <c r="G131" s="517" t="e">
        <f>#REF!+#REF!+#REF!+#REF!+#REF!+#REF!+#REF!+#REF!+#REF!+#REF!+#REF!+#REF!+#REF!</f>
        <v>#REF!</v>
      </c>
      <c r="H131" s="222" t="e">
        <f>#REF!+#REF!+#REF!+#REF!+#REF!+#REF!+#REF!+#REF!+#REF!+#REF!+#REF!+#REF!+#REF!</f>
        <v>#REF!</v>
      </c>
      <c r="I131" s="222" t="e">
        <f>#REF!+#REF!+#REF!+#REF!+#REF!+#REF!+#REF!+#REF!+#REF!+#REF!+#REF!+#REF!+#REF!</f>
        <v>#REF!</v>
      </c>
      <c r="J131" s="222" t="e">
        <f>#REF!+#REF!+#REF!+#REF!+#REF!+#REF!+#REF!+#REF!+#REF!+#REF!+#REF!+#REF!+#REF!</f>
        <v>#REF!</v>
      </c>
      <c r="K131" s="222" t="e">
        <f>#REF!+#REF!+#REF!+#REF!+#REF!+#REF!+#REF!+#REF!+#REF!+#REF!+#REF!+#REF!+#REF!</f>
        <v>#REF!</v>
      </c>
      <c r="L131" s="222" t="e">
        <f>#REF!+#REF!+#REF!+#REF!+#REF!+#REF!+#REF!+#REF!+#REF!+#REF!+#REF!+#REF!+#REF!</f>
        <v>#REF!</v>
      </c>
      <c r="M131" s="222" t="e">
        <f>#REF!+#REF!+#REF!+#REF!+#REF!+#REF!+#REF!+#REF!+#REF!+#REF!+#REF!+#REF!+#REF!</f>
        <v>#REF!</v>
      </c>
      <c r="N131" s="222" t="e">
        <f>#REF!+#REF!+#REF!+#REF!+#REF!+#REF!+#REF!+#REF!+#REF!+#REF!+#REF!+#REF!+#REF!</f>
        <v>#REF!</v>
      </c>
      <c r="O131" s="222"/>
      <c r="P131" s="222"/>
      <c r="Q131" s="222"/>
      <c r="R131" s="222" t="e">
        <f>#REF!+#REF!+#REF!+#REF!+#REF!+#REF!+#REF!+#REF!+#REF!+#REF!+#REF!+#REF!+#REF!</f>
        <v>#REF!</v>
      </c>
      <c r="S131" s="222"/>
      <c r="T131" s="222" t="e">
        <f>#REF!+#REF!+#REF!+#REF!+#REF!+#REF!+#REF!+#REF!+#REF!+#REF!+#REF!+#REF!+#REF!</f>
        <v>#REF!</v>
      </c>
      <c r="U131" s="222"/>
      <c r="V131" s="222" t="e">
        <f>#REF!+#REF!+#REF!+#REF!+#REF!+#REF!+#REF!+#REF!+#REF!+#REF!+#REF!+#REF!+#REF!</f>
        <v>#REF!</v>
      </c>
      <c r="W131" s="222" t="e">
        <f>#REF!+#REF!+#REF!+#REF!+#REF!+#REF!+#REF!+#REF!+#REF!+#REF!+#REF!+#REF!+#REF!</f>
        <v>#REF!</v>
      </c>
      <c r="X131" s="222" t="e">
        <f>#REF!+#REF!+#REF!+#REF!+#REF!+#REF!+#REF!+#REF!+#REF!+#REF!+#REF!+#REF!+#REF!</f>
        <v>#REF!</v>
      </c>
      <c r="Y131" s="222" t="e">
        <f>#REF!+#REF!+#REF!+#REF!+#REF!+#REF!+#REF!+#REF!+#REF!+#REF!+#REF!+#REF!+#REF!</f>
        <v>#REF!</v>
      </c>
      <c r="Z131" s="222"/>
      <c r="AA131" s="222"/>
      <c r="AB131" s="223" t="e">
        <f>#REF!+#REF!+#REF!+#REF!+#REF!+#REF!+#REF!+#REF!+#REF!+#REF!+#REF!+#REF!+#REF!</f>
        <v>#REF!</v>
      </c>
      <c r="AC131" s="308" t="e">
        <f>#REF!+#REF!+#REF!+#REF!+#REF!+#REF!+#REF!+#REF!+#REF!+#REF!+#REF!+#REF!+#REF!</f>
        <v>#REF!</v>
      </c>
      <c r="AD131" s="222"/>
      <c r="AE131" s="222" t="e">
        <f>#REF!+#REF!+#REF!+#REF!+#REF!+#REF!+#REF!+#REF!+#REF!+#REF!+#REF!+#REF!+#REF!</f>
        <v>#REF!</v>
      </c>
      <c r="AF131" s="222" t="e">
        <f>#REF!+#REF!+#REF!+#REF!+#REF!+#REF!+#REF!+#REF!+#REF!+#REF!+#REF!+#REF!+#REF!</f>
        <v>#REF!</v>
      </c>
      <c r="AG131" s="241" t="e">
        <f>#REF!+#REF!+#REF!+#REF!+#REF!+#REF!+#REF!+#REF!+#REF!+#REF!+#REF!+#REF!+#REF!</f>
        <v>#REF!</v>
      </c>
    </row>
    <row r="132" spans="1:34" ht="60.75" hidden="1" x14ac:dyDescent="0.3">
      <c r="A132" s="225" t="s">
        <v>63</v>
      </c>
      <c r="B132" s="379"/>
      <c r="C132" s="222" t="e">
        <f>#REF!+#REF!+#REF!+#REF!+#REF!+#REF!+#REF!+#REF!+#REF!+#REF!+#REF!+#REF!+#REF!</f>
        <v>#REF!</v>
      </c>
      <c r="D132" s="222" t="e">
        <f>#REF!+#REF!+#REF!+#REF!+#REF!+#REF!+#REF!+#REF!+#REF!+#REF!+#REF!+#REF!+#REF!</f>
        <v>#REF!</v>
      </c>
      <c r="E132" s="222" t="e">
        <f>#REF!+#REF!+#REF!+#REF!+#REF!+#REF!+#REF!+#REF!+#REF!+#REF!+#REF!+#REF!+#REF!</f>
        <v>#REF!</v>
      </c>
      <c r="F132" s="222" t="e">
        <f>#REF!+#REF!+#REF!+#REF!+#REF!+#REF!+#REF!+#REF!+#REF!+#REF!+#REF!+#REF!+#REF!</f>
        <v>#REF!</v>
      </c>
      <c r="G132" s="517" t="e">
        <f>#REF!+#REF!+#REF!+#REF!+#REF!+#REF!+#REF!+#REF!+#REF!+#REF!+#REF!+#REF!+#REF!</f>
        <v>#REF!</v>
      </c>
      <c r="H132" s="222" t="e">
        <f>#REF!+#REF!+#REF!+#REF!+#REF!+#REF!+#REF!+#REF!+#REF!+#REF!+#REF!+#REF!+#REF!</f>
        <v>#REF!</v>
      </c>
      <c r="I132" s="222" t="e">
        <f>#REF!+#REF!+#REF!+#REF!+#REF!+#REF!+#REF!+#REF!+#REF!+#REF!+#REF!+#REF!+#REF!</f>
        <v>#REF!</v>
      </c>
      <c r="J132" s="222" t="e">
        <f>#REF!+#REF!+#REF!+#REF!+#REF!+#REF!+#REF!+#REF!+#REF!+#REF!+#REF!+#REF!+#REF!</f>
        <v>#REF!</v>
      </c>
      <c r="K132" s="222" t="e">
        <f>#REF!+#REF!+#REF!+#REF!+#REF!+#REF!+#REF!+#REF!+#REF!+#REF!+#REF!+#REF!+#REF!</f>
        <v>#REF!</v>
      </c>
      <c r="L132" s="222" t="e">
        <f>#REF!+#REF!+#REF!+#REF!+#REF!+#REF!+#REF!+#REF!+#REF!+#REF!+#REF!+#REF!+#REF!</f>
        <v>#REF!</v>
      </c>
      <c r="M132" s="222" t="e">
        <f>#REF!+#REF!+#REF!+#REF!+#REF!+#REF!+#REF!+#REF!+#REF!+#REF!+#REF!+#REF!+#REF!</f>
        <v>#REF!</v>
      </c>
      <c r="N132" s="222" t="e">
        <f>#REF!+#REF!+#REF!+#REF!+#REF!+#REF!+#REF!+#REF!+#REF!+#REF!+#REF!+#REF!+#REF!</f>
        <v>#REF!</v>
      </c>
      <c r="O132" s="222"/>
      <c r="P132" s="222"/>
      <c r="Q132" s="222"/>
      <c r="R132" s="222" t="e">
        <f>#REF!+#REF!+#REF!+#REF!+#REF!+#REF!+#REF!+#REF!+#REF!+#REF!+#REF!+#REF!+#REF!</f>
        <v>#REF!</v>
      </c>
      <c r="S132" s="222"/>
      <c r="T132" s="222" t="e">
        <f>#REF!+#REF!+#REF!+#REF!+#REF!+#REF!+#REF!+#REF!+#REF!+#REF!+#REF!+#REF!+#REF!</f>
        <v>#REF!</v>
      </c>
      <c r="U132" s="222"/>
      <c r="V132" s="222" t="e">
        <f>#REF!+#REF!+#REF!+#REF!+#REF!+#REF!+#REF!+#REF!+#REF!+#REF!+#REF!+#REF!+#REF!</f>
        <v>#REF!</v>
      </c>
      <c r="W132" s="222" t="e">
        <f>#REF!+#REF!+#REF!+#REF!+#REF!+#REF!+#REF!+#REF!+#REF!+#REF!+#REF!+#REF!+#REF!</f>
        <v>#REF!</v>
      </c>
      <c r="X132" s="222" t="e">
        <f>#REF!+#REF!+#REF!+#REF!+#REF!+#REF!+#REF!+#REF!+#REF!+#REF!+#REF!+#REF!+#REF!</f>
        <v>#REF!</v>
      </c>
      <c r="Y132" s="222" t="e">
        <f>#REF!+#REF!+#REF!+#REF!+#REF!+#REF!+#REF!+#REF!+#REF!+#REF!+#REF!+#REF!+#REF!</f>
        <v>#REF!</v>
      </c>
      <c r="Z132" s="222"/>
      <c r="AA132" s="222"/>
      <c r="AB132" s="223" t="e">
        <f>#REF!+#REF!+#REF!+#REF!+#REF!+#REF!+#REF!+#REF!+#REF!+#REF!+#REF!+#REF!+#REF!</f>
        <v>#REF!</v>
      </c>
      <c r="AC132" s="308" t="e">
        <f>#REF!+#REF!+#REF!+#REF!+#REF!+#REF!+#REF!+#REF!+#REF!+#REF!+#REF!+#REF!+#REF!</f>
        <v>#REF!</v>
      </c>
      <c r="AD132" s="222"/>
      <c r="AE132" s="222" t="e">
        <f>#REF!+#REF!+#REF!+#REF!+#REF!+#REF!+#REF!+#REF!+#REF!+#REF!+#REF!+#REF!+#REF!</f>
        <v>#REF!</v>
      </c>
      <c r="AF132" s="222" t="e">
        <f>#REF!+#REF!+#REF!+#REF!+#REF!+#REF!+#REF!+#REF!+#REF!+#REF!+#REF!+#REF!+#REF!</f>
        <v>#REF!</v>
      </c>
      <c r="AG132" s="241" t="e">
        <f>#REF!+#REF!+#REF!+#REF!+#REF!+#REF!+#REF!+#REF!+#REF!+#REF!+#REF!+#REF!+#REF!</f>
        <v>#REF!</v>
      </c>
    </row>
    <row r="133" spans="1:34" ht="60.75" hidden="1" x14ac:dyDescent="0.3">
      <c r="A133" s="225" t="s">
        <v>64</v>
      </c>
      <c r="B133" s="379"/>
      <c r="C133" s="222" t="e">
        <f>#REF!+#REF!+#REF!+#REF!+#REF!+#REF!+#REF!+#REF!+#REF!+#REF!+#REF!+#REF!+#REF!</f>
        <v>#REF!</v>
      </c>
      <c r="D133" s="222" t="e">
        <f>#REF!+#REF!+#REF!+#REF!+#REF!+#REF!+#REF!+#REF!+#REF!+#REF!+#REF!+#REF!+#REF!</f>
        <v>#REF!</v>
      </c>
      <c r="E133" s="222" t="e">
        <f>#REF!+#REF!+#REF!+#REF!+#REF!+#REF!+#REF!+#REF!+#REF!+#REF!+#REF!+#REF!+#REF!</f>
        <v>#REF!</v>
      </c>
      <c r="F133" s="222" t="e">
        <f>#REF!+#REF!+#REF!+#REF!+#REF!+#REF!+#REF!+#REF!+#REF!+#REF!+#REF!+#REF!+#REF!</f>
        <v>#REF!</v>
      </c>
      <c r="G133" s="517" t="e">
        <f>#REF!+#REF!+#REF!+#REF!+#REF!+#REF!+#REF!+#REF!+#REF!+#REF!+#REF!+#REF!+#REF!</f>
        <v>#REF!</v>
      </c>
      <c r="H133" s="222" t="e">
        <f>#REF!+#REF!+#REF!+#REF!+#REF!+#REF!+#REF!+#REF!+#REF!+#REF!+#REF!+#REF!+#REF!</f>
        <v>#REF!</v>
      </c>
      <c r="I133" s="222" t="e">
        <f>#REF!+#REF!+#REF!+#REF!+#REF!+#REF!+#REF!+#REF!+#REF!+#REF!+#REF!+#REF!+#REF!</f>
        <v>#REF!</v>
      </c>
      <c r="J133" s="222" t="e">
        <f>#REF!+#REF!+#REF!+#REF!+#REF!+#REF!+#REF!+#REF!+#REF!+#REF!+#REF!+#REF!+#REF!</f>
        <v>#REF!</v>
      </c>
      <c r="K133" s="222" t="e">
        <f>#REF!+#REF!+#REF!+#REF!+#REF!+#REF!+#REF!+#REF!+#REF!+#REF!+#REF!+#REF!+#REF!</f>
        <v>#REF!</v>
      </c>
      <c r="L133" s="222" t="e">
        <f>#REF!+#REF!+#REF!+#REF!+#REF!+#REF!+#REF!+#REF!+#REF!+#REF!+#REF!+#REF!+#REF!</f>
        <v>#REF!</v>
      </c>
      <c r="M133" s="222" t="e">
        <f>#REF!+#REF!+#REF!+#REF!+#REF!+#REF!+#REF!+#REF!+#REF!+#REF!+#REF!+#REF!+#REF!</f>
        <v>#REF!</v>
      </c>
      <c r="N133" s="222" t="e">
        <f>#REF!+#REF!+#REF!+#REF!+#REF!+#REF!+#REF!+#REF!+#REF!+#REF!+#REF!+#REF!+#REF!</f>
        <v>#REF!</v>
      </c>
      <c r="O133" s="222"/>
      <c r="P133" s="222"/>
      <c r="Q133" s="222"/>
      <c r="R133" s="222" t="e">
        <f>#REF!+#REF!+#REF!+#REF!+#REF!+#REF!+#REF!+#REF!+#REF!+#REF!+#REF!+#REF!+#REF!</f>
        <v>#REF!</v>
      </c>
      <c r="S133" s="222"/>
      <c r="T133" s="222" t="e">
        <f>#REF!+#REF!+#REF!+#REF!+#REF!+#REF!+#REF!+#REF!+#REF!+#REF!+#REF!+#REF!+#REF!</f>
        <v>#REF!</v>
      </c>
      <c r="U133" s="222"/>
      <c r="V133" s="222" t="e">
        <f>#REF!+#REF!+#REF!+#REF!+#REF!+#REF!+#REF!+#REF!+#REF!+#REF!+#REF!+#REF!+#REF!</f>
        <v>#REF!</v>
      </c>
      <c r="W133" s="222" t="e">
        <f>#REF!+#REF!+#REF!+#REF!+#REF!+#REF!+#REF!+#REF!+#REF!+#REF!+#REF!+#REF!+#REF!</f>
        <v>#REF!</v>
      </c>
      <c r="X133" s="222" t="e">
        <f>#REF!+#REF!+#REF!+#REF!+#REF!+#REF!+#REF!+#REF!+#REF!+#REF!+#REF!+#REF!+#REF!</f>
        <v>#REF!</v>
      </c>
      <c r="Y133" s="222" t="e">
        <f>#REF!+#REF!+#REF!+#REF!+#REF!+#REF!+#REF!+#REF!+#REF!+#REF!+#REF!+#REF!+#REF!</f>
        <v>#REF!</v>
      </c>
      <c r="Z133" s="222"/>
      <c r="AA133" s="222"/>
      <c r="AB133" s="223" t="e">
        <f>#REF!+#REF!+#REF!+#REF!+#REF!+#REF!+#REF!+#REF!+#REF!+#REF!+#REF!+#REF!+#REF!</f>
        <v>#REF!</v>
      </c>
      <c r="AC133" s="308" t="e">
        <f>#REF!+#REF!+#REF!+#REF!+#REF!+#REF!+#REF!+#REF!+#REF!+#REF!+#REF!+#REF!+#REF!</f>
        <v>#REF!</v>
      </c>
      <c r="AD133" s="222"/>
      <c r="AE133" s="222" t="e">
        <f>#REF!+#REF!+#REF!+#REF!+#REF!+#REF!+#REF!+#REF!+#REF!+#REF!+#REF!+#REF!+#REF!</f>
        <v>#REF!</v>
      </c>
      <c r="AF133" s="222" t="e">
        <f>#REF!+#REF!+#REF!+#REF!+#REF!+#REF!+#REF!+#REF!+#REF!+#REF!+#REF!+#REF!+#REF!</f>
        <v>#REF!</v>
      </c>
      <c r="AG133" s="241" t="e">
        <f>#REF!+#REF!+#REF!+#REF!+#REF!+#REF!+#REF!+#REF!+#REF!+#REF!+#REF!+#REF!+#REF!</f>
        <v>#REF!</v>
      </c>
    </row>
    <row r="134" spans="1:34" hidden="1" x14ac:dyDescent="0.3">
      <c r="A134" s="221" t="s">
        <v>66</v>
      </c>
      <c r="B134" s="378"/>
      <c r="C134" s="222" t="e">
        <f>#REF!+#REF!+#REF!+#REF!+#REF!+#REF!+#REF!+#REF!+#REF!+#REF!+#REF!+#REF!+#REF!</f>
        <v>#REF!</v>
      </c>
      <c r="D134" s="222" t="e">
        <f>#REF!+#REF!+#REF!+#REF!+#REF!+#REF!+#REF!+#REF!+#REF!+#REF!+#REF!+#REF!+#REF!</f>
        <v>#REF!</v>
      </c>
      <c r="E134" s="222" t="e">
        <f>#REF!+#REF!+#REF!+#REF!+#REF!+#REF!+#REF!+#REF!+#REF!+#REF!+#REF!+#REF!+#REF!</f>
        <v>#REF!</v>
      </c>
      <c r="F134" s="222" t="e">
        <f>#REF!+#REF!+#REF!+#REF!+#REF!+#REF!+#REF!+#REF!+#REF!+#REF!+#REF!+#REF!+#REF!</f>
        <v>#REF!</v>
      </c>
      <c r="G134" s="517" t="e">
        <f>#REF!+#REF!+#REF!+#REF!+#REF!+#REF!+#REF!+#REF!+#REF!+#REF!+#REF!+#REF!+#REF!</f>
        <v>#REF!</v>
      </c>
      <c r="H134" s="222" t="e">
        <f>#REF!+#REF!+#REF!+#REF!+#REF!+#REF!+#REF!+#REF!+#REF!+#REF!+#REF!+#REF!+#REF!</f>
        <v>#REF!</v>
      </c>
      <c r="I134" s="222" t="e">
        <f>#REF!+#REF!+#REF!+#REF!+#REF!+#REF!+#REF!+#REF!+#REF!+#REF!+#REF!+#REF!+#REF!</f>
        <v>#REF!</v>
      </c>
      <c r="J134" s="222" t="e">
        <f>#REF!+#REF!+#REF!+#REF!+#REF!+#REF!+#REF!+#REF!+#REF!+#REF!+#REF!+#REF!+#REF!</f>
        <v>#REF!</v>
      </c>
      <c r="K134" s="222" t="e">
        <f>#REF!+#REF!+#REF!+#REF!+#REF!+#REF!+#REF!+#REF!+#REF!+#REF!+#REF!+#REF!+#REF!</f>
        <v>#REF!</v>
      </c>
      <c r="L134" s="222" t="e">
        <f>#REF!+#REF!+#REF!+#REF!+#REF!+#REF!+#REF!+#REF!+#REF!+#REF!+#REF!+#REF!+#REF!</f>
        <v>#REF!</v>
      </c>
      <c r="M134" s="222" t="e">
        <f>#REF!+#REF!+#REF!+#REF!+#REF!+#REF!+#REF!+#REF!+#REF!+#REF!+#REF!+#REF!+#REF!</f>
        <v>#REF!</v>
      </c>
      <c r="N134" s="222" t="e">
        <f>#REF!+#REF!+#REF!+#REF!+#REF!+#REF!+#REF!+#REF!+#REF!+#REF!+#REF!+#REF!+#REF!</f>
        <v>#REF!</v>
      </c>
      <c r="O134" s="222"/>
      <c r="P134" s="222"/>
      <c r="Q134" s="222"/>
      <c r="R134" s="222" t="e">
        <f>#REF!+#REF!+#REF!+#REF!+#REF!+#REF!+#REF!+#REF!+#REF!+#REF!+#REF!+#REF!+#REF!</f>
        <v>#REF!</v>
      </c>
      <c r="S134" s="222"/>
      <c r="T134" s="222" t="e">
        <f>#REF!+#REF!+#REF!+#REF!+#REF!+#REF!+#REF!+#REF!+#REF!+#REF!+#REF!+#REF!+#REF!</f>
        <v>#REF!</v>
      </c>
      <c r="U134" s="222"/>
      <c r="V134" s="222" t="e">
        <f>#REF!+#REF!+#REF!+#REF!+#REF!+#REF!+#REF!+#REF!+#REF!+#REF!+#REF!+#REF!+#REF!</f>
        <v>#REF!</v>
      </c>
      <c r="W134" s="222" t="e">
        <f>#REF!+#REF!+#REF!+#REF!+#REF!+#REF!+#REF!+#REF!+#REF!+#REF!+#REF!+#REF!+#REF!</f>
        <v>#REF!</v>
      </c>
      <c r="X134" s="222" t="e">
        <f>#REF!+#REF!+#REF!+#REF!+#REF!+#REF!+#REF!+#REF!+#REF!+#REF!+#REF!+#REF!+#REF!</f>
        <v>#REF!</v>
      </c>
      <c r="Y134" s="222" t="e">
        <f>#REF!+#REF!+#REF!+#REF!+#REF!+#REF!+#REF!+#REF!+#REF!+#REF!+#REF!+#REF!+#REF!</f>
        <v>#REF!</v>
      </c>
      <c r="Z134" s="222"/>
      <c r="AA134" s="222"/>
      <c r="AB134" s="223" t="e">
        <f>#REF!+#REF!+#REF!+#REF!+#REF!+#REF!+#REF!+#REF!+#REF!+#REF!+#REF!+#REF!+#REF!</f>
        <v>#REF!</v>
      </c>
      <c r="AC134" s="308" t="e">
        <f>#REF!+#REF!+#REF!+#REF!+#REF!+#REF!+#REF!+#REF!+#REF!+#REF!+#REF!+#REF!+#REF!</f>
        <v>#REF!</v>
      </c>
      <c r="AD134" s="222"/>
      <c r="AE134" s="222" t="e">
        <f>#REF!+#REF!+#REF!+#REF!+#REF!+#REF!+#REF!+#REF!+#REF!+#REF!+#REF!+#REF!+#REF!</f>
        <v>#REF!</v>
      </c>
      <c r="AF134" s="222" t="e">
        <f>#REF!+#REF!+#REF!+#REF!+#REF!+#REF!+#REF!+#REF!+#REF!+#REF!+#REF!+#REF!+#REF!</f>
        <v>#REF!</v>
      </c>
      <c r="AG134" s="241" t="e">
        <f>#REF!+#REF!+#REF!+#REF!+#REF!+#REF!+#REF!+#REF!+#REF!+#REF!+#REF!+#REF!+#REF!</f>
        <v>#REF!</v>
      </c>
    </row>
    <row r="135" spans="1:34" ht="60.75" hidden="1" x14ac:dyDescent="0.3">
      <c r="A135" s="225" t="s">
        <v>63</v>
      </c>
      <c r="B135" s="379"/>
      <c r="C135" s="222" t="e">
        <f>#REF!+#REF!+#REF!+#REF!+#REF!+#REF!+#REF!+#REF!+#REF!+#REF!+#REF!+#REF!+#REF!</f>
        <v>#REF!</v>
      </c>
      <c r="D135" s="222" t="e">
        <f>#REF!+#REF!+#REF!+#REF!+#REF!+#REF!+#REF!+#REF!+#REF!+#REF!+#REF!+#REF!+#REF!</f>
        <v>#REF!</v>
      </c>
      <c r="E135" s="222" t="e">
        <f>#REF!+#REF!+#REF!+#REF!+#REF!+#REF!+#REF!+#REF!+#REF!+#REF!+#REF!+#REF!+#REF!</f>
        <v>#REF!</v>
      </c>
      <c r="F135" s="222" t="e">
        <f>#REF!+#REF!+#REF!+#REF!+#REF!+#REF!+#REF!+#REF!+#REF!+#REF!+#REF!+#REF!+#REF!</f>
        <v>#REF!</v>
      </c>
      <c r="G135" s="517" t="e">
        <f>#REF!+#REF!+#REF!+#REF!+#REF!+#REF!+#REF!+#REF!+#REF!+#REF!+#REF!+#REF!+#REF!</f>
        <v>#REF!</v>
      </c>
      <c r="H135" s="222" t="e">
        <f>#REF!+#REF!+#REF!+#REF!+#REF!+#REF!+#REF!+#REF!+#REF!+#REF!+#REF!+#REF!+#REF!</f>
        <v>#REF!</v>
      </c>
      <c r="I135" s="222" t="e">
        <f>#REF!+#REF!+#REF!+#REF!+#REF!+#REF!+#REF!+#REF!+#REF!+#REF!+#REF!+#REF!+#REF!</f>
        <v>#REF!</v>
      </c>
      <c r="J135" s="222" t="e">
        <f>#REF!+#REF!+#REF!+#REF!+#REF!+#REF!+#REF!+#REF!+#REF!+#REF!+#REF!+#REF!+#REF!</f>
        <v>#REF!</v>
      </c>
      <c r="K135" s="222" t="e">
        <f>#REF!+#REF!+#REF!+#REF!+#REF!+#REF!+#REF!+#REF!+#REF!+#REF!+#REF!+#REF!+#REF!</f>
        <v>#REF!</v>
      </c>
      <c r="L135" s="222" t="e">
        <f>#REF!+#REF!+#REF!+#REF!+#REF!+#REF!+#REF!+#REF!+#REF!+#REF!+#REF!+#REF!+#REF!</f>
        <v>#REF!</v>
      </c>
      <c r="M135" s="222" t="e">
        <f>#REF!+#REF!+#REF!+#REF!+#REF!+#REF!+#REF!+#REF!+#REF!+#REF!+#REF!+#REF!+#REF!</f>
        <v>#REF!</v>
      </c>
      <c r="N135" s="222" t="e">
        <f>#REF!+#REF!+#REF!+#REF!+#REF!+#REF!+#REF!+#REF!+#REF!+#REF!+#REF!+#REF!+#REF!</f>
        <v>#REF!</v>
      </c>
      <c r="O135" s="222"/>
      <c r="P135" s="222"/>
      <c r="Q135" s="222"/>
      <c r="R135" s="222" t="e">
        <f>#REF!+#REF!+#REF!+#REF!+#REF!+#REF!+#REF!+#REF!+#REF!+#REF!+#REF!+#REF!+#REF!</f>
        <v>#REF!</v>
      </c>
      <c r="S135" s="222"/>
      <c r="T135" s="222" t="e">
        <f>#REF!+#REF!+#REF!+#REF!+#REF!+#REF!+#REF!+#REF!+#REF!+#REF!+#REF!+#REF!+#REF!</f>
        <v>#REF!</v>
      </c>
      <c r="U135" s="222"/>
      <c r="V135" s="222" t="e">
        <f>#REF!+#REF!+#REF!+#REF!+#REF!+#REF!+#REF!+#REF!+#REF!+#REF!+#REF!+#REF!+#REF!</f>
        <v>#REF!</v>
      </c>
      <c r="W135" s="222" t="e">
        <f>#REF!+#REF!+#REF!+#REF!+#REF!+#REF!+#REF!+#REF!+#REF!+#REF!+#REF!+#REF!+#REF!</f>
        <v>#REF!</v>
      </c>
      <c r="X135" s="222" t="e">
        <f>#REF!+#REF!+#REF!+#REF!+#REF!+#REF!+#REF!+#REF!+#REF!+#REF!+#REF!+#REF!+#REF!</f>
        <v>#REF!</v>
      </c>
      <c r="Y135" s="222" t="e">
        <f>#REF!+#REF!+#REF!+#REF!+#REF!+#REF!+#REF!+#REF!+#REF!+#REF!+#REF!+#REF!+#REF!</f>
        <v>#REF!</v>
      </c>
      <c r="Z135" s="222"/>
      <c r="AA135" s="222"/>
      <c r="AB135" s="223" t="e">
        <f>#REF!+#REF!+#REF!+#REF!+#REF!+#REF!+#REF!+#REF!+#REF!+#REF!+#REF!+#REF!+#REF!</f>
        <v>#REF!</v>
      </c>
      <c r="AC135" s="308" t="e">
        <f>#REF!+#REF!+#REF!+#REF!+#REF!+#REF!+#REF!+#REF!+#REF!+#REF!+#REF!+#REF!+#REF!</f>
        <v>#REF!</v>
      </c>
      <c r="AD135" s="222"/>
      <c r="AE135" s="222" t="e">
        <f>#REF!+#REF!+#REF!+#REF!+#REF!+#REF!+#REF!+#REF!+#REF!+#REF!+#REF!+#REF!+#REF!</f>
        <v>#REF!</v>
      </c>
      <c r="AF135" s="222" t="e">
        <f>#REF!+#REF!+#REF!+#REF!+#REF!+#REF!+#REF!+#REF!+#REF!+#REF!+#REF!+#REF!+#REF!</f>
        <v>#REF!</v>
      </c>
      <c r="AG135" s="241" t="e">
        <f>#REF!+#REF!+#REF!+#REF!+#REF!+#REF!+#REF!+#REF!+#REF!+#REF!+#REF!+#REF!+#REF!</f>
        <v>#REF!</v>
      </c>
    </row>
    <row r="136" spans="1:34" ht="60.75" hidden="1" x14ac:dyDescent="0.3">
      <c r="A136" s="225" t="s">
        <v>64</v>
      </c>
      <c r="B136" s="379"/>
      <c r="C136" s="222" t="e">
        <f>#REF!+#REF!+#REF!+#REF!+#REF!+#REF!+#REF!+#REF!+#REF!+#REF!+#REF!+#REF!+#REF!</f>
        <v>#REF!</v>
      </c>
      <c r="D136" s="222" t="e">
        <f>#REF!+#REF!+#REF!+#REF!+#REF!+#REF!+#REF!+#REF!+#REF!+#REF!+#REF!+#REF!+#REF!</f>
        <v>#REF!</v>
      </c>
      <c r="E136" s="222" t="e">
        <f>#REF!+#REF!+#REF!+#REF!+#REF!+#REF!+#REF!+#REF!+#REF!+#REF!+#REF!+#REF!+#REF!</f>
        <v>#REF!</v>
      </c>
      <c r="F136" s="222" t="e">
        <f>#REF!+#REF!+#REF!+#REF!+#REF!+#REF!+#REF!+#REF!+#REF!+#REF!+#REF!+#REF!+#REF!</f>
        <v>#REF!</v>
      </c>
      <c r="G136" s="517" t="e">
        <f>#REF!+#REF!+#REF!+#REF!+#REF!+#REF!+#REF!+#REF!+#REF!+#REF!+#REF!+#REF!+#REF!</f>
        <v>#REF!</v>
      </c>
      <c r="H136" s="222" t="e">
        <f>#REF!+#REF!+#REF!+#REF!+#REF!+#REF!+#REF!+#REF!+#REF!+#REF!+#REF!+#REF!+#REF!</f>
        <v>#REF!</v>
      </c>
      <c r="I136" s="222" t="e">
        <f>#REF!+#REF!+#REF!+#REF!+#REF!+#REF!+#REF!+#REF!+#REF!+#REF!+#REF!+#REF!+#REF!</f>
        <v>#REF!</v>
      </c>
      <c r="J136" s="222" t="e">
        <f>#REF!+#REF!+#REF!+#REF!+#REF!+#REF!+#REF!+#REF!+#REF!+#REF!+#REF!+#REF!+#REF!</f>
        <v>#REF!</v>
      </c>
      <c r="K136" s="222" t="e">
        <f>#REF!+#REF!+#REF!+#REF!+#REF!+#REF!+#REF!+#REF!+#REF!+#REF!+#REF!+#REF!+#REF!</f>
        <v>#REF!</v>
      </c>
      <c r="L136" s="222" t="e">
        <f>#REF!+#REF!+#REF!+#REF!+#REF!+#REF!+#REF!+#REF!+#REF!+#REF!+#REF!+#REF!+#REF!</f>
        <v>#REF!</v>
      </c>
      <c r="M136" s="222" t="e">
        <f>#REF!+#REF!+#REF!+#REF!+#REF!+#REF!+#REF!+#REF!+#REF!+#REF!+#REF!+#REF!+#REF!</f>
        <v>#REF!</v>
      </c>
      <c r="N136" s="222" t="e">
        <f>#REF!+#REF!+#REF!+#REF!+#REF!+#REF!+#REF!+#REF!+#REF!+#REF!+#REF!+#REF!+#REF!</f>
        <v>#REF!</v>
      </c>
      <c r="O136" s="222"/>
      <c r="P136" s="222"/>
      <c r="Q136" s="222"/>
      <c r="R136" s="222" t="e">
        <f>#REF!+#REF!+#REF!+#REF!+#REF!+#REF!+#REF!+#REF!+#REF!+#REF!+#REF!+#REF!+#REF!</f>
        <v>#REF!</v>
      </c>
      <c r="S136" s="222"/>
      <c r="T136" s="222" t="e">
        <f>#REF!+#REF!+#REF!+#REF!+#REF!+#REF!+#REF!+#REF!+#REF!+#REF!+#REF!+#REF!+#REF!</f>
        <v>#REF!</v>
      </c>
      <c r="U136" s="222"/>
      <c r="V136" s="222" t="e">
        <f>#REF!+#REF!+#REF!+#REF!+#REF!+#REF!+#REF!+#REF!+#REF!+#REF!+#REF!+#REF!+#REF!</f>
        <v>#REF!</v>
      </c>
      <c r="W136" s="222" t="e">
        <f>#REF!+#REF!+#REF!+#REF!+#REF!+#REF!+#REF!+#REF!+#REF!+#REF!+#REF!+#REF!+#REF!</f>
        <v>#REF!</v>
      </c>
      <c r="X136" s="222" t="e">
        <f>#REF!+#REF!+#REF!+#REF!+#REF!+#REF!+#REF!+#REF!+#REF!+#REF!+#REF!+#REF!+#REF!</f>
        <v>#REF!</v>
      </c>
      <c r="Y136" s="222" t="e">
        <f>#REF!+#REF!+#REF!+#REF!+#REF!+#REF!+#REF!+#REF!+#REF!+#REF!+#REF!+#REF!+#REF!</f>
        <v>#REF!</v>
      </c>
      <c r="Z136" s="222"/>
      <c r="AA136" s="222"/>
      <c r="AB136" s="223" t="e">
        <f>#REF!+#REF!+#REF!+#REF!+#REF!+#REF!+#REF!+#REF!+#REF!+#REF!+#REF!+#REF!+#REF!</f>
        <v>#REF!</v>
      </c>
      <c r="AC136" s="308" t="e">
        <f>#REF!+#REF!+#REF!+#REF!+#REF!+#REF!+#REF!+#REF!+#REF!+#REF!+#REF!+#REF!+#REF!</f>
        <v>#REF!</v>
      </c>
      <c r="AD136" s="222"/>
      <c r="AE136" s="222" t="e">
        <f>#REF!+#REF!+#REF!+#REF!+#REF!+#REF!+#REF!+#REF!+#REF!+#REF!+#REF!+#REF!+#REF!</f>
        <v>#REF!</v>
      </c>
      <c r="AF136" s="222" t="e">
        <f>#REF!+#REF!+#REF!+#REF!+#REF!+#REF!+#REF!+#REF!+#REF!+#REF!+#REF!+#REF!+#REF!</f>
        <v>#REF!</v>
      </c>
      <c r="AG136" s="241" t="e">
        <f>#REF!+#REF!+#REF!+#REF!+#REF!+#REF!+#REF!+#REF!+#REF!+#REF!+#REF!+#REF!+#REF!</f>
        <v>#REF!</v>
      </c>
    </row>
    <row r="137" spans="1:34" hidden="1" x14ac:dyDescent="0.3">
      <c r="A137" s="221" t="s">
        <v>67</v>
      </c>
      <c r="B137" s="378"/>
      <c r="C137" s="222" t="e">
        <f>#REF!+#REF!+#REF!+#REF!+#REF!+#REF!+#REF!+#REF!+#REF!+#REF!+#REF!+#REF!+#REF!</f>
        <v>#REF!</v>
      </c>
      <c r="D137" s="222" t="e">
        <f>#REF!+#REF!+#REF!+#REF!+#REF!+#REF!+#REF!+#REF!+#REF!+#REF!+#REF!+#REF!+#REF!</f>
        <v>#REF!</v>
      </c>
      <c r="E137" s="222" t="e">
        <f>#REF!+#REF!+#REF!+#REF!+#REF!+#REF!+#REF!+#REF!+#REF!+#REF!+#REF!+#REF!+#REF!</f>
        <v>#REF!</v>
      </c>
      <c r="F137" s="222" t="e">
        <f>#REF!+#REF!+#REF!+#REF!+#REF!+#REF!+#REF!+#REF!+#REF!+#REF!+#REF!+#REF!+#REF!</f>
        <v>#REF!</v>
      </c>
      <c r="G137" s="517" t="e">
        <f>#REF!+#REF!+#REF!+#REF!+#REF!+#REF!+#REF!+#REF!+#REF!+#REF!+#REF!+#REF!+#REF!</f>
        <v>#REF!</v>
      </c>
      <c r="H137" s="222" t="e">
        <f>#REF!+#REF!+#REF!+#REF!+#REF!+#REF!+#REF!+#REF!+#REF!+#REF!+#REF!+#REF!+#REF!</f>
        <v>#REF!</v>
      </c>
      <c r="I137" s="222" t="e">
        <f>#REF!+#REF!+#REF!+#REF!+#REF!+#REF!+#REF!+#REF!+#REF!+#REF!+#REF!+#REF!+#REF!</f>
        <v>#REF!</v>
      </c>
      <c r="J137" s="222" t="e">
        <f>#REF!+#REF!+#REF!+#REF!+#REF!+#REF!+#REF!+#REF!+#REF!+#REF!+#REF!+#REF!+#REF!</f>
        <v>#REF!</v>
      </c>
      <c r="K137" s="222" t="e">
        <f>#REF!+#REF!+#REF!+#REF!+#REF!+#REF!+#REF!+#REF!+#REF!+#REF!+#REF!+#REF!+#REF!</f>
        <v>#REF!</v>
      </c>
      <c r="L137" s="222" t="e">
        <f>#REF!+#REF!+#REF!+#REF!+#REF!+#REF!+#REF!+#REF!+#REF!+#REF!+#REF!+#REF!+#REF!</f>
        <v>#REF!</v>
      </c>
      <c r="M137" s="222" t="e">
        <f>#REF!+#REF!+#REF!+#REF!+#REF!+#REF!+#REF!+#REF!+#REF!+#REF!+#REF!+#REF!+#REF!</f>
        <v>#REF!</v>
      </c>
      <c r="N137" s="222" t="e">
        <f>#REF!+#REF!+#REF!+#REF!+#REF!+#REF!+#REF!+#REF!+#REF!+#REF!+#REF!+#REF!+#REF!</f>
        <v>#REF!</v>
      </c>
      <c r="O137" s="222"/>
      <c r="P137" s="222"/>
      <c r="Q137" s="222"/>
      <c r="R137" s="222" t="e">
        <f>#REF!+#REF!+#REF!+#REF!+#REF!+#REF!+#REF!+#REF!+#REF!+#REF!+#REF!+#REF!+#REF!</f>
        <v>#REF!</v>
      </c>
      <c r="S137" s="222"/>
      <c r="T137" s="222" t="e">
        <f>#REF!+#REF!+#REF!+#REF!+#REF!+#REF!+#REF!+#REF!+#REF!+#REF!+#REF!+#REF!+#REF!</f>
        <v>#REF!</v>
      </c>
      <c r="U137" s="222"/>
      <c r="V137" s="222" t="e">
        <f>#REF!+#REF!+#REF!+#REF!+#REF!+#REF!+#REF!+#REF!+#REF!+#REF!+#REF!+#REF!+#REF!</f>
        <v>#REF!</v>
      </c>
      <c r="W137" s="222" t="e">
        <f>#REF!+#REF!+#REF!+#REF!+#REF!+#REF!+#REF!+#REF!+#REF!+#REF!+#REF!+#REF!+#REF!</f>
        <v>#REF!</v>
      </c>
      <c r="X137" s="222" t="e">
        <f>#REF!+#REF!+#REF!+#REF!+#REF!+#REF!+#REF!+#REF!+#REF!+#REF!+#REF!+#REF!+#REF!</f>
        <v>#REF!</v>
      </c>
      <c r="Y137" s="222" t="e">
        <f>#REF!+#REF!+#REF!+#REF!+#REF!+#REF!+#REF!+#REF!+#REF!+#REF!+#REF!+#REF!+#REF!</f>
        <v>#REF!</v>
      </c>
      <c r="Z137" s="222"/>
      <c r="AA137" s="222"/>
      <c r="AB137" s="223" t="e">
        <f>#REF!+#REF!+#REF!+#REF!+#REF!+#REF!+#REF!+#REF!+#REF!+#REF!+#REF!+#REF!+#REF!</f>
        <v>#REF!</v>
      </c>
      <c r="AC137" s="308" t="e">
        <f>#REF!+#REF!+#REF!+#REF!+#REF!+#REF!+#REF!+#REF!+#REF!+#REF!+#REF!+#REF!+#REF!</f>
        <v>#REF!</v>
      </c>
      <c r="AD137" s="222"/>
      <c r="AE137" s="222" t="e">
        <f>#REF!+#REF!+#REF!+#REF!+#REF!+#REF!+#REF!+#REF!+#REF!+#REF!+#REF!+#REF!+#REF!</f>
        <v>#REF!</v>
      </c>
      <c r="AF137" s="222" t="e">
        <f>#REF!+#REF!+#REF!+#REF!+#REF!+#REF!+#REF!+#REF!+#REF!+#REF!+#REF!+#REF!+#REF!</f>
        <v>#REF!</v>
      </c>
      <c r="AG137" s="241" t="e">
        <f>#REF!+#REF!+#REF!+#REF!+#REF!+#REF!+#REF!+#REF!+#REF!+#REF!+#REF!+#REF!+#REF!</f>
        <v>#REF!</v>
      </c>
    </row>
    <row r="138" spans="1:34" hidden="1" x14ac:dyDescent="0.3">
      <c r="A138" s="221" t="s">
        <v>68</v>
      </c>
      <c r="B138" s="378"/>
      <c r="C138" s="222" t="e">
        <f>#REF!+#REF!+#REF!+#REF!+#REF!+#REF!+#REF!+#REF!+#REF!+#REF!+#REF!+#REF!+#REF!</f>
        <v>#REF!</v>
      </c>
      <c r="D138" s="222" t="e">
        <f>#REF!+#REF!+#REF!+#REF!+#REF!+#REF!+#REF!+#REF!+#REF!+#REF!+#REF!+#REF!+#REF!</f>
        <v>#REF!</v>
      </c>
      <c r="E138" s="222" t="e">
        <f>#REF!+#REF!+#REF!+#REF!+#REF!+#REF!+#REF!+#REF!+#REF!+#REF!+#REF!+#REF!+#REF!</f>
        <v>#REF!</v>
      </c>
      <c r="F138" s="222" t="e">
        <f>#REF!+#REF!+#REF!+#REF!+#REF!+#REF!+#REF!+#REF!+#REF!+#REF!+#REF!+#REF!+#REF!</f>
        <v>#REF!</v>
      </c>
      <c r="G138" s="517" t="e">
        <f>#REF!+#REF!+#REF!+#REF!+#REF!+#REF!+#REF!+#REF!+#REF!+#REF!+#REF!+#REF!+#REF!</f>
        <v>#REF!</v>
      </c>
      <c r="H138" s="222" t="e">
        <f>#REF!+#REF!+#REF!+#REF!+#REF!+#REF!+#REF!+#REF!+#REF!+#REF!+#REF!+#REF!+#REF!</f>
        <v>#REF!</v>
      </c>
      <c r="I138" s="222" t="e">
        <f>#REF!+#REF!+#REF!+#REF!+#REF!+#REF!+#REF!+#REF!+#REF!+#REF!+#REF!+#REF!+#REF!</f>
        <v>#REF!</v>
      </c>
      <c r="J138" s="222" t="e">
        <f>#REF!+#REF!+#REF!+#REF!+#REF!+#REF!+#REF!+#REF!+#REF!+#REF!+#REF!+#REF!+#REF!</f>
        <v>#REF!</v>
      </c>
      <c r="K138" s="222" t="e">
        <f>#REF!+#REF!+#REF!+#REF!+#REF!+#REF!+#REF!+#REF!+#REF!+#REF!+#REF!+#REF!+#REF!</f>
        <v>#REF!</v>
      </c>
      <c r="L138" s="222" t="e">
        <f>#REF!+#REF!+#REF!+#REF!+#REF!+#REF!+#REF!+#REF!+#REF!+#REF!+#REF!+#REF!+#REF!</f>
        <v>#REF!</v>
      </c>
      <c r="M138" s="222" t="e">
        <f>#REF!+#REF!+#REF!+#REF!+#REF!+#REF!+#REF!+#REF!+#REF!+#REF!+#REF!+#REF!+#REF!</f>
        <v>#REF!</v>
      </c>
      <c r="N138" s="222" t="e">
        <f>#REF!+#REF!+#REF!+#REF!+#REF!+#REF!+#REF!+#REF!+#REF!+#REF!+#REF!+#REF!+#REF!</f>
        <v>#REF!</v>
      </c>
      <c r="O138" s="222"/>
      <c r="P138" s="222"/>
      <c r="Q138" s="222"/>
      <c r="R138" s="222" t="e">
        <f>#REF!+#REF!+#REF!+#REF!+#REF!+#REF!+#REF!+#REF!+#REF!+#REF!+#REF!+#REF!+#REF!</f>
        <v>#REF!</v>
      </c>
      <c r="S138" s="222"/>
      <c r="T138" s="222" t="e">
        <f>#REF!+#REF!+#REF!+#REF!+#REF!+#REF!+#REF!+#REF!+#REF!+#REF!+#REF!+#REF!+#REF!</f>
        <v>#REF!</v>
      </c>
      <c r="U138" s="222"/>
      <c r="V138" s="222" t="e">
        <f>#REF!+#REF!+#REF!+#REF!+#REF!+#REF!+#REF!+#REF!+#REF!+#REF!+#REF!+#REF!+#REF!</f>
        <v>#REF!</v>
      </c>
      <c r="W138" s="222" t="e">
        <f>#REF!+#REF!+#REF!+#REF!+#REF!+#REF!+#REF!+#REF!+#REF!+#REF!+#REF!+#REF!+#REF!</f>
        <v>#REF!</v>
      </c>
      <c r="X138" s="222" t="e">
        <f>#REF!+#REF!+#REF!+#REF!+#REF!+#REF!+#REF!+#REF!+#REF!+#REF!+#REF!+#REF!+#REF!</f>
        <v>#REF!</v>
      </c>
      <c r="Y138" s="222" t="e">
        <f>#REF!+#REF!+#REF!+#REF!+#REF!+#REF!+#REF!+#REF!+#REF!+#REF!+#REF!+#REF!+#REF!</f>
        <v>#REF!</v>
      </c>
      <c r="Z138" s="222"/>
      <c r="AA138" s="222"/>
      <c r="AB138" s="223" t="e">
        <f>#REF!+#REF!+#REF!+#REF!+#REF!+#REF!+#REF!+#REF!+#REF!+#REF!+#REF!+#REF!+#REF!</f>
        <v>#REF!</v>
      </c>
      <c r="AC138" s="308" t="e">
        <f>#REF!+#REF!+#REF!+#REF!+#REF!+#REF!+#REF!+#REF!+#REF!+#REF!+#REF!+#REF!+#REF!</f>
        <v>#REF!</v>
      </c>
      <c r="AD138" s="222"/>
      <c r="AE138" s="222" t="e">
        <f>#REF!+#REF!+#REF!+#REF!+#REF!+#REF!+#REF!+#REF!+#REF!+#REF!+#REF!+#REF!+#REF!</f>
        <v>#REF!</v>
      </c>
      <c r="AF138" s="222" t="e">
        <f>#REF!+#REF!+#REF!+#REF!+#REF!+#REF!+#REF!+#REF!+#REF!+#REF!+#REF!+#REF!+#REF!</f>
        <v>#REF!</v>
      </c>
      <c r="AG138" s="241" t="e">
        <f>#REF!+#REF!+#REF!+#REF!+#REF!+#REF!+#REF!+#REF!+#REF!+#REF!+#REF!+#REF!+#REF!</f>
        <v>#REF!</v>
      </c>
    </row>
    <row r="139" spans="1:34" hidden="1" x14ac:dyDescent="0.3">
      <c r="A139" s="221" t="s">
        <v>69</v>
      </c>
      <c r="B139" s="378"/>
      <c r="C139" s="222" t="e">
        <f>#REF!+#REF!+#REF!+#REF!+#REF!+#REF!+#REF!+#REF!+#REF!+#REF!+#REF!+#REF!+#REF!</f>
        <v>#REF!</v>
      </c>
      <c r="D139" s="222" t="e">
        <f>#REF!+#REF!+#REF!+#REF!+#REF!+#REF!+#REF!+#REF!+#REF!+#REF!+#REF!+#REF!+#REF!</f>
        <v>#REF!</v>
      </c>
      <c r="E139" s="222" t="e">
        <f>#REF!+#REF!+#REF!+#REF!+#REF!+#REF!+#REF!+#REF!+#REF!+#REF!+#REF!+#REF!+#REF!</f>
        <v>#REF!</v>
      </c>
      <c r="F139" s="222" t="e">
        <f>#REF!+#REF!+#REF!+#REF!+#REF!+#REF!+#REF!+#REF!+#REF!+#REF!+#REF!+#REF!+#REF!</f>
        <v>#REF!</v>
      </c>
      <c r="G139" s="517" t="e">
        <f>#REF!+#REF!+#REF!+#REF!+#REF!+#REF!+#REF!+#REF!+#REF!+#REF!+#REF!+#REF!+#REF!</f>
        <v>#REF!</v>
      </c>
      <c r="H139" s="222" t="e">
        <f>#REF!+#REF!+#REF!+#REF!+#REF!+#REF!+#REF!+#REF!+#REF!+#REF!+#REF!+#REF!+#REF!</f>
        <v>#REF!</v>
      </c>
      <c r="I139" s="222" t="e">
        <f>#REF!+#REF!+#REF!+#REF!+#REF!+#REF!+#REF!+#REF!+#REF!+#REF!+#REF!+#REF!+#REF!</f>
        <v>#REF!</v>
      </c>
      <c r="J139" s="222" t="e">
        <f>#REF!+#REF!+#REF!+#REF!+#REF!+#REF!+#REF!+#REF!+#REF!+#REF!+#REF!+#REF!+#REF!</f>
        <v>#REF!</v>
      </c>
      <c r="K139" s="222" t="e">
        <f>#REF!+#REF!+#REF!+#REF!+#REF!+#REF!+#REF!+#REF!+#REF!+#REF!+#REF!+#REF!+#REF!</f>
        <v>#REF!</v>
      </c>
      <c r="L139" s="222" t="e">
        <f>#REF!+#REF!+#REF!+#REF!+#REF!+#REF!+#REF!+#REF!+#REF!+#REF!+#REF!+#REF!+#REF!</f>
        <v>#REF!</v>
      </c>
      <c r="M139" s="222" t="e">
        <f>#REF!+#REF!+#REF!+#REF!+#REF!+#REF!+#REF!+#REF!+#REF!+#REF!+#REF!+#REF!+#REF!</f>
        <v>#REF!</v>
      </c>
      <c r="N139" s="222" t="e">
        <f>#REF!+#REF!+#REF!+#REF!+#REF!+#REF!+#REF!+#REF!+#REF!+#REF!+#REF!+#REF!+#REF!</f>
        <v>#REF!</v>
      </c>
      <c r="O139" s="222"/>
      <c r="P139" s="222"/>
      <c r="Q139" s="222"/>
      <c r="R139" s="222" t="e">
        <f>#REF!+#REF!+#REF!+#REF!+#REF!+#REF!+#REF!+#REF!+#REF!+#REF!+#REF!+#REF!+#REF!</f>
        <v>#REF!</v>
      </c>
      <c r="S139" s="222"/>
      <c r="T139" s="222" t="e">
        <f>#REF!+#REF!+#REF!+#REF!+#REF!+#REF!+#REF!+#REF!+#REF!+#REF!+#REF!+#REF!+#REF!</f>
        <v>#REF!</v>
      </c>
      <c r="U139" s="222"/>
      <c r="V139" s="222" t="e">
        <f>#REF!+#REF!+#REF!+#REF!+#REF!+#REF!+#REF!+#REF!+#REF!+#REF!+#REF!+#REF!+#REF!</f>
        <v>#REF!</v>
      </c>
      <c r="W139" s="222" t="e">
        <f>#REF!+#REF!+#REF!+#REF!+#REF!+#REF!+#REF!+#REF!+#REF!+#REF!+#REF!+#REF!+#REF!</f>
        <v>#REF!</v>
      </c>
      <c r="X139" s="222" t="e">
        <f>#REF!+#REF!+#REF!+#REF!+#REF!+#REF!+#REF!+#REF!+#REF!+#REF!+#REF!+#REF!+#REF!</f>
        <v>#REF!</v>
      </c>
      <c r="Y139" s="222" t="e">
        <f>#REF!+#REF!+#REF!+#REF!+#REF!+#REF!+#REF!+#REF!+#REF!+#REF!+#REF!+#REF!+#REF!</f>
        <v>#REF!</v>
      </c>
      <c r="Z139" s="222"/>
      <c r="AA139" s="222"/>
      <c r="AB139" s="223" t="e">
        <f>#REF!+#REF!+#REF!+#REF!+#REF!+#REF!+#REF!+#REF!+#REF!+#REF!+#REF!+#REF!+#REF!</f>
        <v>#REF!</v>
      </c>
      <c r="AC139" s="308" t="e">
        <f>#REF!+#REF!+#REF!+#REF!+#REF!+#REF!+#REF!+#REF!+#REF!+#REF!+#REF!+#REF!+#REF!</f>
        <v>#REF!</v>
      </c>
      <c r="AD139" s="222"/>
      <c r="AE139" s="222" t="e">
        <f>#REF!+#REF!+#REF!+#REF!+#REF!+#REF!+#REF!+#REF!+#REF!+#REF!+#REF!+#REF!+#REF!</f>
        <v>#REF!</v>
      </c>
      <c r="AF139" s="222" t="e">
        <f>#REF!+#REF!+#REF!+#REF!+#REF!+#REF!+#REF!+#REF!+#REF!+#REF!+#REF!+#REF!+#REF!</f>
        <v>#REF!</v>
      </c>
      <c r="AG139" s="241" t="e">
        <f>#REF!+#REF!+#REF!+#REF!+#REF!+#REF!+#REF!+#REF!+#REF!+#REF!+#REF!+#REF!+#REF!</f>
        <v>#REF!</v>
      </c>
    </row>
    <row r="140" spans="1:34" hidden="1" x14ac:dyDescent="0.3">
      <c r="A140" s="221" t="s">
        <v>70</v>
      </c>
      <c r="B140" s="378"/>
      <c r="C140" s="222" t="e">
        <f>#REF!+#REF!+#REF!+#REF!+#REF!+#REF!+#REF!+#REF!+#REF!+#REF!+#REF!+#REF!+#REF!</f>
        <v>#REF!</v>
      </c>
      <c r="D140" s="222" t="e">
        <f>#REF!+#REF!+#REF!+#REF!+#REF!+#REF!+#REF!+#REF!+#REF!+#REF!+#REF!+#REF!+#REF!</f>
        <v>#REF!</v>
      </c>
      <c r="E140" s="222" t="e">
        <f>#REF!+#REF!+#REF!+#REF!+#REF!+#REF!+#REF!+#REF!+#REF!+#REF!+#REF!+#REF!+#REF!</f>
        <v>#REF!</v>
      </c>
      <c r="F140" s="222" t="e">
        <f>#REF!+#REF!+#REF!+#REF!+#REF!+#REF!+#REF!+#REF!+#REF!+#REF!+#REF!+#REF!+#REF!</f>
        <v>#REF!</v>
      </c>
      <c r="G140" s="517" t="e">
        <f>#REF!+#REF!+#REF!+#REF!+#REF!+#REF!+#REF!+#REF!+#REF!+#REF!+#REF!+#REF!+#REF!</f>
        <v>#REF!</v>
      </c>
      <c r="H140" s="222" t="e">
        <f>#REF!+#REF!+#REF!+#REF!+#REF!+#REF!+#REF!+#REF!+#REF!+#REF!+#REF!+#REF!+#REF!</f>
        <v>#REF!</v>
      </c>
      <c r="I140" s="222" t="e">
        <f>#REF!+#REF!+#REF!+#REF!+#REF!+#REF!+#REF!+#REF!+#REF!+#REF!+#REF!+#REF!+#REF!</f>
        <v>#REF!</v>
      </c>
      <c r="J140" s="222" t="e">
        <f>#REF!+#REF!+#REF!+#REF!+#REF!+#REF!+#REF!+#REF!+#REF!+#REF!+#REF!+#REF!+#REF!</f>
        <v>#REF!</v>
      </c>
      <c r="K140" s="222" t="e">
        <f>#REF!+#REF!+#REF!+#REF!+#REF!+#REF!+#REF!+#REF!+#REF!+#REF!+#REF!+#REF!+#REF!</f>
        <v>#REF!</v>
      </c>
      <c r="L140" s="222" t="e">
        <f>#REF!+#REF!+#REF!+#REF!+#REF!+#REF!+#REF!+#REF!+#REF!+#REF!+#REF!+#REF!+#REF!</f>
        <v>#REF!</v>
      </c>
      <c r="M140" s="222" t="e">
        <f>#REF!+#REF!+#REF!+#REF!+#REF!+#REF!+#REF!+#REF!+#REF!+#REF!+#REF!+#REF!+#REF!</f>
        <v>#REF!</v>
      </c>
      <c r="N140" s="222" t="e">
        <f>#REF!+#REF!+#REF!+#REF!+#REF!+#REF!+#REF!+#REF!+#REF!+#REF!+#REF!+#REF!+#REF!</f>
        <v>#REF!</v>
      </c>
      <c r="O140" s="222"/>
      <c r="P140" s="222"/>
      <c r="Q140" s="222"/>
      <c r="R140" s="222" t="e">
        <f>#REF!+#REF!+#REF!+#REF!+#REF!+#REF!+#REF!+#REF!+#REF!+#REF!+#REF!+#REF!+#REF!</f>
        <v>#REF!</v>
      </c>
      <c r="S140" s="222"/>
      <c r="T140" s="222" t="e">
        <f>#REF!+#REF!+#REF!+#REF!+#REF!+#REF!+#REF!+#REF!+#REF!+#REF!+#REF!+#REF!+#REF!</f>
        <v>#REF!</v>
      </c>
      <c r="U140" s="222"/>
      <c r="V140" s="222" t="e">
        <f>#REF!+#REF!+#REF!+#REF!+#REF!+#REF!+#REF!+#REF!+#REF!+#REF!+#REF!+#REF!+#REF!</f>
        <v>#REF!</v>
      </c>
      <c r="W140" s="222" t="e">
        <f>#REF!+#REF!+#REF!+#REF!+#REF!+#REF!+#REF!+#REF!+#REF!+#REF!+#REF!+#REF!+#REF!</f>
        <v>#REF!</v>
      </c>
      <c r="X140" s="222" t="e">
        <f>#REF!+#REF!+#REF!+#REF!+#REF!+#REF!+#REF!+#REF!+#REF!+#REF!+#REF!+#REF!+#REF!</f>
        <v>#REF!</v>
      </c>
      <c r="Y140" s="222" t="e">
        <f>#REF!+#REF!+#REF!+#REF!+#REF!+#REF!+#REF!+#REF!+#REF!+#REF!+#REF!+#REF!+#REF!</f>
        <v>#REF!</v>
      </c>
      <c r="Z140" s="222"/>
      <c r="AA140" s="222"/>
      <c r="AB140" s="223" t="e">
        <f>#REF!+#REF!+#REF!+#REF!+#REF!+#REF!+#REF!+#REF!+#REF!+#REF!+#REF!+#REF!+#REF!</f>
        <v>#REF!</v>
      </c>
      <c r="AC140" s="308" t="e">
        <f>#REF!+#REF!+#REF!+#REF!+#REF!+#REF!+#REF!+#REF!+#REF!+#REF!+#REF!+#REF!+#REF!</f>
        <v>#REF!</v>
      </c>
      <c r="AD140" s="222"/>
      <c r="AE140" s="222" t="e">
        <f>#REF!+#REF!+#REF!+#REF!+#REF!+#REF!+#REF!+#REF!+#REF!+#REF!+#REF!+#REF!+#REF!</f>
        <v>#REF!</v>
      </c>
      <c r="AF140" s="222" t="e">
        <f>#REF!+#REF!+#REF!+#REF!+#REF!+#REF!+#REF!+#REF!+#REF!+#REF!+#REF!+#REF!+#REF!</f>
        <v>#REF!</v>
      </c>
      <c r="AG140" s="241" t="e">
        <f>#REF!+#REF!+#REF!+#REF!+#REF!+#REF!+#REF!+#REF!+#REF!+#REF!+#REF!+#REF!+#REF!</f>
        <v>#REF!</v>
      </c>
    </row>
    <row r="141" spans="1:34" hidden="1" x14ac:dyDescent="0.3">
      <c r="A141" s="221" t="s">
        <v>71</v>
      </c>
      <c r="B141" s="378"/>
      <c r="C141" s="222" t="e">
        <f>#REF!+#REF!+#REF!+#REF!+#REF!+#REF!+#REF!+#REF!+#REF!+#REF!+#REF!+#REF!+#REF!</f>
        <v>#REF!</v>
      </c>
      <c r="D141" s="222" t="e">
        <f>#REF!+#REF!+#REF!+#REF!+#REF!+#REF!+#REF!+#REF!+#REF!+#REF!+#REF!+#REF!+#REF!</f>
        <v>#REF!</v>
      </c>
      <c r="E141" s="222" t="e">
        <f>#REF!+#REF!+#REF!+#REF!+#REF!+#REF!+#REF!+#REF!+#REF!+#REF!+#REF!+#REF!+#REF!</f>
        <v>#REF!</v>
      </c>
      <c r="F141" s="222" t="e">
        <f>#REF!+#REF!+#REF!+#REF!+#REF!+#REF!+#REF!+#REF!+#REF!+#REF!+#REF!+#REF!+#REF!</f>
        <v>#REF!</v>
      </c>
      <c r="G141" s="517" t="e">
        <f>#REF!+#REF!+#REF!+#REF!+#REF!+#REF!+#REF!+#REF!+#REF!+#REF!+#REF!+#REF!+#REF!</f>
        <v>#REF!</v>
      </c>
      <c r="H141" s="222" t="e">
        <f>#REF!+#REF!+#REF!+#REF!+#REF!+#REF!+#REF!+#REF!+#REF!+#REF!+#REF!+#REF!+#REF!</f>
        <v>#REF!</v>
      </c>
      <c r="I141" s="222" t="e">
        <f>#REF!+#REF!+#REF!+#REF!+#REF!+#REF!+#REF!+#REF!+#REF!+#REF!+#REF!+#REF!+#REF!</f>
        <v>#REF!</v>
      </c>
      <c r="J141" s="222" t="e">
        <f>#REF!+#REF!+#REF!+#REF!+#REF!+#REF!+#REF!+#REF!+#REF!+#REF!+#REF!+#REF!+#REF!</f>
        <v>#REF!</v>
      </c>
      <c r="K141" s="222" t="e">
        <f>#REF!+#REF!+#REF!+#REF!+#REF!+#REF!+#REF!+#REF!+#REF!+#REF!+#REF!+#REF!+#REF!</f>
        <v>#REF!</v>
      </c>
      <c r="L141" s="222" t="e">
        <f>#REF!+#REF!+#REF!+#REF!+#REF!+#REF!+#REF!+#REF!+#REF!+#REF!+#REF!+#REF!+#REF!</f>
        <v>#REF!</v>
      </c>
      <c r="M141" s="222" t="e">
        <f>#REF!+#REF!+#REF!+#REF!+#REF!+#REF!+#REF!+#REF!+#REF!+#REF!+#REF!+#REF!+#REF!</f>
        <v>#REF!</v>
      </c>
      <c r="N141" s="222" t="e">
        <f>#REF!+#REF!+#REF!+#REF!+#REF!+#REF!+#REF!+#REF!+#REF!+#REF!+#REF!+#REF!+#REF!</f>
        <v>#REF!</v>
      </c>
      <c r="O141" s="222"/>
      <c r="P141" s="222"/>
      <c r="Q141" s="222"/>
      <c r="R141" s="222" t="e">
        <f>#REF!+#REF!+#REF!+#REF!+#REF!+#REF!+#REF!+#REF!+#REF!+#REF!+#REF!+#REF!+#REF!</f>
        <v>#REF!</v>
      </c>
      <c r="S141" s="222"/>
      <c r="T141" s="222" t="e">
        <f>#REF!+#REF!+#REF!+#REF!+#REF!+#REF!+#REF!+#REF!+#REF!+#REF!+#REF!+#REF!+#REF!</f>
        <v>#REF!</v>
      </c>
      <c r="U141" s="222"/>
      <c r="V141" s="222" t="e">
        <f>#REF!+#REF!+#REF!+#REF!+#REF!+#REF!+#REF!+#REF!+#REF!+#REF!+#REF!+#REF!+#REF!</f>
        <v>#REF!</v>
      </c>
      <c r="W141" s="222" t="e">
        <f>#REF!+#REF!+#REF!+#REF!+#REF!+#REF!+#REF!+#REF!+#REF!+#REF!+#REF!+#REF!+#REF!</f>
        <v>#REF!</v>
      </c>
      <c r="X141" s="222" t="e">
        <f>#REF!+#REF!+#REF!+#REF!+#REF!+#REF!+#REF!+#REF!+#REF!+#REF!+#REF!+#REF!+#REF!</f>
        <v>#REF!</v>
      </c>
      <c r="Y141" s="222" t="e">
        <f>#REF!+#REF!+#REF!+#REF!+#REF!+#REF!+#REF!+#REF!+#REF!+#REF!+#REF!+#REF!+#REF!</f>
        <v>#REF!</v>
      </c>
      <c r="Z141" s="222"/>
      <c r="AA141" s="222"/>
      <c r="AB141" s="223" t="e">
        <f>#REF!+#REF!+#REF!+#REF!+#REF!+#REF!+#REF!+#REF!+#REF!+#REF!+#REF!+#REF!+#REF!</f>
        <v>#REF!</v>
      </c>
      <c r="AC141" s="308" t="e">
        <f>#REF!+#REF!+#REF!+#REF!+#REF!+#REF!+#REF!+#REF!+#REF!+#REF!+#REF!+#REF!+#REF!</f>
        <v>#REF!</v>
      </c>
      <c r="AD141" s="222"/>
      <c r="AE141" s="222" t="e">
        <f>#REF!+#REF!+#REF!+#REF!+#REF!+#REF!+#REF!+#REF!+#REF!+#REF!+#REF!+#REF!+#REF!</f>
        <v>#REF!</v>
      </c>
      <c r="AF141" s="222" t="e">
        <f>#REF!+#REF!+#REF!+#REF!+#REF!+#REF!+#REF!+#REF!+#REF!+#REF!+#REF!+#REF!+#REF!</f>
        <v>#REF!</v>
      </c>
      <c r="AG141" s="241" t="e">
        <f>#REF!+#REF!+#REF!+#REF!+#REF!+#REF!+#REF!+#REF!+#REF!+#REF!+#REF!+#REF!+#REF!</f>
        <v>#REF!</v>
      </c>
    </row>
    <row r="142" spans="1:34" hidden="1" x14ac:dyDescent="0.3">
      <c r="A142" s="221" t="s">
        <v>72</v>
      </c>
      <c r="B142" s="378"/>
      <c r="C142" s="222" t="e">
        <f>#REF!+#REF!+#REF!+#REF!+#REF!+#REF!+#REF!+#REF!+#REF!+#REF!+#REF!+#REF!+#REF!</f>
        <v>#REF!</v>
      </c>
      <c r="D142" s="222" t="e">
        <f>#REF!+#REF!+#REF!+#REF!+#REF!+#REF!+#REF!+#REF!+#REF!+#REF!+#REF!+#REF!+#REF!</f>
        <v>#REF!</v>
      </c>
      <c r="E142" s="222" t="e">
        <f>#REF!+#REF!+#REF!+#REF!+#REF!+#REF!+#REF!+#REF!+#REF!+#REF!+#REF!+#REF!+#REF!</f>
        <v>#REF!</v>
      </c>
      <c r="F142" s="222" t="e">
        <f>#REF!+#REF!+#REF!+#REF!+#REF!+#REF!+#REF!+#REF!+#REF!+#REF!+#REF!+#REF!+#REF!</f>
        <v>#REF!</v>
      </c>
      <c r="G142" s="517" t="e">
        <f>#REF!+#REF!+#REF!+#REF!+#REF!+#REF!+#REF!+#REF!+#REF!+#REF!+#REF!+#REF!+#REF!</f>
        <v>#REF!</v>
      </c>
      <c r="H142" s="222" t="e">
        <f>#REF!+#REF!+#REF!+#REF!+#REF!+#REF!+#REF!+#REF!+#REF!+#REF!+#REF!+#REF!+#REF!</f>
        <v>#REF!</v>
      </c>
      <c r="I142" s="222" t="e">
        <f>#REF!+#REF!+#REF!+#REF!+#REF!+#REF!+#REF!+#REF!+#REF!+#REF!+#REF!+#REF!+#REF!</f>
        <v>#REF!</v>
      </c>
      <c r="J142" s="222" t="e">
        <f>#REF!+#REF!+#REF!+#REF!+#REF!+#REF!+#REF!+#REF!+#REF!+#REF!+#REF!+#REF!+#REF!</f>
        <v>#REF!</v>
      </c>
      <c r="K142" s="222" t="e">
        <f>#REF!+#REF!+#REF!+#REF!+#REF!+#REF!+#REF!+#REF!+#REF!+#REF!+#REF!+#REF!+#REF!</f>
        <v>#REF!</v>
      </c>
      <c r="L142" s="222" t="e">
        <f>#REF!+#REF!+#REF!+#REF!+#REF!+#REF!+#REF!+#REF!+#REF!+#REF!+#REF!+#REF!+#REF!</f>
        <v>#REF!</v>
      </c>
      <c r="M142" s="222" t="e">
        <f>#REF!+#REF!+#REF!+#REF!+#REF!+#REF!+#REF!+#REF!+#REF!+#REF!+#REF!+#REF!+#REF!</f>
        <v>#REF!</v>
      </c>
      <c r="N142" s="222" t="e">
        <f>#REF!+#REF!+#REF!+#REF!+#REF!+#REF!+#REF!+#REF!+#REF!+#REF!+#REF!+#REF!+#REF!</f>
        <v>#REF!</v>
      </c>
      <c r="O142" s="222"/>
      <c r="P142" s="222"/>
      <c r="Q142" s="222"/>
      <c r="R142" s="222" t="e">
        <f>#REF!+#REF!+#REF!+#REF!+#REF!+#REF!+#REF!+#REF!+#REF!+#REF!+#REF!+#REF!+#REF!</f>
        <v>#REF!</v>
      </c>
      <c r="S142" s="222"/>
      <c r="T142" s="222" t="e">
        <f>#REF!+#REF!+#REF!+#REF!+#REF!+#REF!+#REF!+#REF!+#REF!+#REF!+#REF!+#REF!+#REF!</f>
        <v>#REF!</v>
      </c>
      <c r="U142" s="222"/>
      <c r="V142" s="222" t="e">
        <f>#REF!+#REF!+#REF!+#REF!+#REF!+#REF!+#REF!+#REF!+#REF!+#REF!+#REF!+#REF!+#REF!</f>
        <v>#REF!</v>
      </c>
      <c r="W142" s="222" t="e">
        <f>#REF!+#REF!+#REF!+#REF!+#REF!+#REF!+#REF!+#REF!+#REF!+#REF!+#REF!+#REF!+#REF!</f>
        <v>#REF!</v>
      </c>
      <c r="X142" s="222" t="e">
        <f>#REF!+#REF!+#REF!+#REF!+#REF!+#REF!+#REF!+#REF!+#REF!+#REF!+#REF!+#REF!+#REF!</f>
        <v>#REF!</v>
      </c>
      <c r="Y142" s="222" t="e">
        <f>#REF!+#REF!+#REF!+#REF!+#REF!+#REF!+#REF!+#REF!+#REF!+#REF!+#REF!+#REF!+#REF!</f>
        <v>#REF!</v>
      </c>
      <c r="Z142" s="222"/>
      <c r="AA142" s="222"/>
      <c r="AB142" s="223" t="e">
        <f>#REF!+#REF!+#REF!+#REF!+#REF!+#REF!+#REF!+#REF!+#REF!+#REF!+#REF!+#REF!+#REF!</f>
        <v>#REF!</v>
      </c>
      <c r="AC142" s="308" t="e">
        <f>#REF!+#REF!+#REF!+#REF!+#REF!+#REF!+#REF!+#REF!+#REF!+#REF!+#REF!+#REF!+#REF!</f>
        <v>#REF!</v>
      </c>
      <c r="AD142" s="222"/>
      <c r="AE142" s="222" t="e">
        <f>#REF!+#REF!+#REF!+#REF!+#REF!+#REF!+#REF!+#REF!+#REF!+#REF!+#REF!+#REF!+#REF!</f>
        <v>#REF!</v>
      </c>
      <c r="AF142" s="222" t="e">
        <f>#REF!+#REF!+#REF!+#REF!+#REF!+#REF!+#REF!+#REF!+#REF!+#REF!+#REF!+#REF!+#REF!</f>
        <v>#REF!</v>
      </c>
      <c r="AG142" s="241" t="e">
        <f>#REF!+#REF!+#REF!+#REF!+#REF!+#REF!+#REF!+#REF!+#REF!+#REF!+#REF!+#REF!+#REF!</f>
        <v>#REF!</v>
      </c>
    </row>
    <row r="143" spans="1:34" hidden="1" x14ac:dyDescent="0.3">
      <c r="A143" s="221" t="s">
        <v>73</v>
      </c>
      <c r="B143" s="378"/>
      <c r="C143" s="222" t="e">
        <f>#REF!+#REF!+#REF!+#REF!+#REF!+#REF!+#REF!+#REF!+#REF!+#REF!+#REF!+#REF!+#REF!</f>
        <v>#REF!</v>
      </c>
      <c r="D143" s="222" t="e">
        <f>#REF!+#REF!+#REF!+#REF!+#REF!+#REF!+#REF!+#REF!+#REF!+#REF!+#REF!+#REF!+#REF!</f>
        <v>#REF!</v>
      </c>
      <c r="E143" s="222" t="e">
        <f>#REF!+#REF!+#REF!+#REF!+#REF!+#REF!+#REF!+#REF!+#REF!+#REF!+#REF!+#REF!+#REF!</f>
        <v>#REF!</v>
      </c>
      <c r="F143" s="222" t="e">
        <f>#REF!+#REF!+#REF!+#REF!+#REF!+#REF!+#REF!+#REF!+#REF!+#REF!+#REF!+#REF!+#REF!</f>
        <v>#REF!</v>
      </c>
      <c r="G143" s="517" t="e">
        <f>#REF!+#REF!+#REF!+#REF!+#REF!+#REF!+#REF!+#REF!+#REF!+#REF!+#REF!+#REF!+#REF!</f>
        <v>#REF!</v>
      </c>
      <c r="H143" s="222" t="e">
        <f>#REF!+#REF!+#REF!+#REF!+#REF!+#REF!+#REF!+#REF!+#REF!+#REF!+#REF!+#REF!+#REF!</f>
        <v>#REF!</v>
      </c>
      <c r="I143" s="222" t="e">
        <f>#REF!+#REF!+#REF!+#REF!+#REF!+#REF!+#REF!+#REF!+#REF!+#REF!+#REF!+#REF!+#REF!</f>
        <v>#REF!</v>
      </c>
      <c r="J143" s="222" t="e">
        <f>#REF!+#REF!+#REF!+#REF!+#REF!+#REF!+#REF!+#REF!+#REF!+#REF!+#REF!+#REF!+#REF!</f>
        <v>#REF!</v>
      </c>
      <c r="K143" s="222" t="e">
        <f>#REF!+#REF!+#REF!+#REF!+#REF!+#REF!+#REF!+#REF!+#REF!+#REF!+#REF!+#REF!+#REF!</f>
        <v>#REF!</v>
      </c>
      <c r="L143" s="222" t="e">
        <f>#REF!+#REF!+#REF!+#REF!+#REF!+#REF!+#REF!+#REF!+#REF!+#REF!+#REF!+#REF!+#REF!</f>
        <v>#REF!</v>
      </c>
      <c r="M143" s="222" t="e">
        <f>#REF!+#REF!+#REF!+#REF!+#REF!+#REF!+#REF!+#REF!+#REF!+#REF!+#REF!+#REF!+#REF!</f>
        <v>#REF!</v>
      </c>
      <c r="N143" s="222" t="e">
        <f>#REF!+#REF!+#REF!+#REF!+#REF!+#REF!+#REF!+#REF!+#REF!+#REF!+#REF!+#REF!+#REF!</f>
        <v>#REF!</v>
      </c>
      <c r="O143" s="222"/>
      <c r="P143" s="222"/>
      <c r="Q143" s="222"/>
      <c r="R143" s="222" t="e">
        <f>#REF!+#REF!+#REF!+#REF!+#REF!+#REF!+#REF!+#REF!+#REF!+#REF!+#REF!+#REF!+#REF!</f>
        <v>#REF!</v>
      </c>
      <c r="S143" s="222"/>
      <c r="T143" s="222" t="e">
        <f>#REF!+#REF!+#REF!+#REF!+#REF!+#REF!+#REF!+#REF!+#REF!+#REF!+#REF!+#REF!+#REF!</f>
        <v>#REF!</v>
      </c>
      <c r="U143" s="222"/>
      <c r="V143" s="222" t="e">
        <f>#REF!+#REF!+#REF!+#REF!+#REF!+#REF!+#REF!+#REF!+#REF!+#REF!+#REF!+#REF!+#REF!</f>
        <v>#REF!</v>
      </c>
      <c r="W143" s="222" t="e">
        <f>#REF!+#REF!+#REF!+#REF!+#REF!+#REF!+#REF!+#REF!+#REF!+#REF!+#REF!+#REF!+#REF!</f>
        <v>#REF!</v>
      </c>
      <c r="X143" s="222" t="e">
        <f>#REF!+#REF!+#REF!+#REF!+#REF!+#REF!+#REF!+#REF!+#REF!+#REF!+#REF!+#REF!+#REF!</f>
        <v>#REF!</v>
      </c>
      <c r="Y143" s="222" t="e">
        <f>#REF!+#REF!+#REF!+#REF!+#REF!+#REF!+#REF!+#REF!+#REF!+#REF!+#REF!+#REF!+#REF!</f>
        <v>#REF!</v>
      </c>
      <c r="Z143" s="222"/>
      <c r="AA143" s="222"/>
      <c r="AB143" s="223" t="e">
        <f>#REF!+#REF!+#REF!+#REF!+#REF!+#REF!+#REF!+#REF!+#REF!+#REF!+#REF!+#REF!+#REF!</f>
        <v>#REF!</v>
      </c>
      <c r="AC143" s="308" t="e">
        <f>#REF!+#REF!+#REF!+#REF!+#REF!+#REF!+#REF!+#REF!+#REF!+#REF!+#REF!+#REF!+#REF!</f>
        <v>#REF!</v>
      </c>
      <c r="AD143" s="222"/>
      <c r="AE143" s="222" t="e">
        <f>#REF!+#REF!+#REF!+#REF!+#REF!+#REF!+#REF!+#REF!+#REF!+#REF!+#REF!+#REF!+#REF!</f>
        <v>#REF!</v>
      </c>
      <c r="AF143" s="222" t="e">
        <f>#REF!+#REF!+#REF!+#REF!+#REF!+#REF!+#REF!+#REF!+#REF!+#REF!+#REF!+#REF!+#REF!</f>
        <v>#REF!</v>
      </c>
      <c r="AG143" s="241" t="e">
        <f>#REF!+#REF!+#REF!+#REF!+#REF!+#REF!+#REF!+#REF!+#REF!+#REF!+#REF!+#REF!+#REF!</f>
        <v>#REF!</v>
      </c>
    </row>
    <row r="144" spans="1:34" ht="21" hidden="1" thickBot="1" x14ac:dyDescent="0.35">
      <c r="A144" s="226" t="s">
        <v>74</v>
      </c>
      <c r="B144" s="380"/>
      <c r="C144" s="242" t="e">
        <f>#REF!+#REF!+#REF!+#REF!+#REF!+#REF!+#REF!+#REF!+#REF!+#REF!+#REF!+#REF!+#REF!</f>
        <v>#REF!</v>
      </c>
      <c r="D144" s="242" t="e">
        <f>#REF!+#REF!+#REF!+#REF!+#REF!+#REF!+#REF!+#REF!+#REF!+#REF!+#REF!+#REF!+#REF!</f>
        <v>#REF!</v>
      </c>
      <c r="E144" s="242" t="e">
        <f>#REF!+#REF!+#REF!+#REF!+#REF!+#REF!+#REF!+#REF!+#REF!+#REF!+#REF!+#REF!+#REF!</f>
        <v>#REF!</v>
      </c>
      <c r="F144" s="242" t="e">
        <f>#REF!+#REF!+#REF!+#REF!+#REF!+#REF!+#REF!+#REF!+#REF!+#REF!+#REF!+#REF!+#REF!</f>
        <v>#REF!</v>
      </c>
      <c r="G144" s="521" t="e">
        <f>#REF!+#REF!+#REF!+#REF!+#REF!+#REF!+#REF!+#REF!+#REF!+#REF!+#REF!+#REF!+#REF!</f>
        <v>#REF!</v>
      </c>
      <c r="H144" s="242" t="e">
        <f>#REF!+#REF!+#REF!+#REF!+#REF!+#REF!+#REF!+#REF!+#REF!+#REF!+#REF!+#REF!+#REF!</f>
        <v>#REF!</v>
      </c>
      <c r="I144" s="242" t="e">
        <f>#REF!+#REF!+#REF!+#REF!+#REF!+#REF!+#REF!+#REF!+#REF!+#REF!+#REF!+#REF!+#REF!</f>
        <v>#REF!</v>
      </c>
      <c r="J144" s="242" t="e">
        <f>#REF!+#REF!+#REF!+#REF!+#REF!+#REF!+#REF!+#REF!+#REF!+#REF!+#REF!+#REF!+#REF!</f>
        <v>#REF!</v>
      </c>
      <c r="K144" s="242" t="e">
        <f>#REF!+#REF!+#REF!+#REF!+#REF!+#REF!+#REF!+#REF!+#REF!+#REF!+#REF!+#REF!+#REF!</f>
        <v>#REF!</v>
      </c>
      <c r="L144" s="242" t="e">
        <f>#REF!+#REF!+#REF!+#REF!+#REF!+#REF!+#REF!+#REF!+#REF!+#REF!+#REF!+#REF!+#REF!</f>
        <v>#REF!</v>
      </c>
      <c r="M144" s="242" t="e">
        <f>#REF!+#REF!+#REF!+#REF!+#REF!+#REF!+#REF!+#REF!+#REF!+#REF!+#REF!+#REF!+#REF!</f>
        <v>#REF!</v>
      </c>
      <c r="N144" s="242" t="e">
        <f>#REF!+#REF!+#REF!+#REF!+#REF!+#REF!+#REF!+#REF!+#REF!+#REF!+#REF!+#REF!+#REF!</f>
        <v>#REF!</v>
      </c>
      <c r="O144" s="242"/>
      <c r="P144" s="242"/>
      <c r="Q144" s="242"/>
      <c r="R144" s="242" t="e">
        <f>#REF!+#REF!+#REF!+#REF!+#REF!+#REF!+#REF!+#REF!+#REF!+#REF!+#REF!+#REF!+#REF!</f>
        <v>#REF!</v>
      </c>
      <c r="S144" s="242"/>
      <c r="T144" s="242" t="e">
        <f>#REF!+#REF!+#REF!+#REF!+#REF!+#REF!+#REF!+#REF!+#REF!+#REF!+#REF!+#REF!+#REF!</f>
        <v>#REF!</v>
      </c>
      <c r="U144" s="242"/>
      <c r="V144" s="242" t="e">
        <f>#REF!+#REF!+#REF!+#REF!+#REF!+#REF!+#REF!+#REF!+#REF!+#REF!+#REF!+#REF!+#REF!</f>
        <v>#REF!</v>
      </c>
      <c r="W144" s="242" t="e">
        <f>#REF!+#REF!+#REF!+#REF!+#REF!+#REF!+#REF!+#REF!+#REF!+#REF!+#REF!+#REF!+#REF!</f>
        <v>#REF!</v>
      </c>
      <c r="X144" s="242" t="e">
        <f>#REF!+#REF!+#REF!+#REF!+#REF!+#REF!+#REF!+#REF!+#REF!+#REF!+#REF!+#REF!+#REF!</f>
        <v>#REF!</v>
      </c>
      <c r="Y144" s="242" t="e">
        <f>#REF!+#REF!+#REF!+#REF!+#REF!+#REF!+#REF!+#REF!+#REF!+#REF!+#REF!+#REF!+#REF!</f>
        <v>#REF!</v>
      </c>
      <c r="Z144" s="242"/>
      <c r="AA144" s="242"/>
      <c r="AB144" s="243" t="e">
        <f>#REF!+#REF!+#REF!+#REF!+#REF!+#REF!+#REF!+#REF!+#REF!+#REF!+#REF!+#REF!+#REF!</f>
        <v>#REF!</v>
      </c>
      <c r="AC144" s="312" t="e">
        <f>#REF!+#REF!+#REF!+#REF!+#REF!+#REF!+#REF!+#REF!+#REF!+#REF!+#REF!+#REF!+#REF!</f>
        <v>#REF!</v>
      </c>
      <c r="AD144" s="242"/>
      <c r="AE144" s="227" t="e">
        <f>#REF!+#REF!+#REF!+#REF!+#REF!+#REF!+#REF!+#REF!+#REF!+#REF!+#REF!+#REF!+#REF!</f>
        <v>#REF!</v>
      </c>
      <c r="AF144" s="242" t="e">
        <f>#REF!+#REF!+#REF!+#REF!+#REF!+#REF!+#REF!+#REF!+#REF!+#REF!+#REF!+#REF!+#REF!</f>
        <v>#REF!</v>
      </c>
      <c r="AG144" s="244" t="e">
        <f>#REF!+#REF!+#REF!+#REF!+#REF!+#REF!+#REF!+#REF!+#REF!+#REF!+#REF!+#REF!+#REF!</f>
        <v>#REF!</v>
      </c>
    </row>
    <row r="145" spans="1:34" ht="21" hidden="1" thickBot="1" x14ac:dyDescent="0.35">
      <c r="A145" s="234" t="s">
        <v>75</v>
      </c>
      <c r="B145" s="385"/>
      <c r="C145" s="245" t="e">
        <f>#REF!+#REF!+#REF!+#REF!+#REF!+#REF!+#REF!+#REF!+#REF!+#REF!+#REF!+#REF!+#REF!</f>
        <v>#REF!</v>
      </c>
      <c r="D145" s="230" t="e">
        <f>#REF!+#REF!+#REF!+#REF!+#REF!+#REF!+#REF!+#REF!+#REF!+#REF!+#REF!+#REF!+#REF!</f>
        <v>#REF!</v>
      </c>
      <c r="E145" s="230" t="e">
        <f>#REF!+#REF!+#REF!+#REF!+#REF!+#REF!+#REF!+#REF!+#REF!+#REF!+#REF!+#REF!+#REF!</f>
        <v>#REF!</v>
      </c>
      <c r="F145" s="230" t="e">
        <f>#REF!+#REF!+#REF!+#REF!+#REF!+#REF!+#REF!+#REF!+#REF!+#REF!+#REF!+#REF!+#REF!</f>
        <v>#REF!</v>
      </c>
      <c r="G145" s="519" t="e">
        <f>#REF!+#REF!+#REF!+#REF!+#REF!+#REF!+#REF!+#REF!+#REF!+#REF!+#REF!+#REF!+#REF!</f>
        <v>#REF!</v>
      </c>
      <c r="H145" s="230" t="e">
        <f>#REF!+#REF!+#REF!+#REF!+#REF!+#REF!+#REF!+#REF!+#REF!+#REF!+#REF!+#REF!+#REF!</f>
        <v>#REF!</v>
      </c>
      <c r="I145" s="230" t="e">
        <f>#REF!+#REF!+#REF!+#REF!+#REF!+#REF!+#REF!+#REF!+#REF!+#REF!+#REF!+#REF!+#REF!</f>
        <v>#REF!</v>
      </c>
      <c r="J145" s="230" t="e">
        <f>#REF!+#REF!+#REF!+#REF!+#REF!+#REF!+#REF!+#REF!+#REF!+#REF!+#REF!+#REF!+#REF!</f>
        <v>#REF!</v>
      </c>
      <c r="K145" s="230" t="e">
        <f>#REF!+#REF!+#REF!+#REF!+#REF!+#REF!+#REF!+#REF!+#REF!+#REF!+#REF!+#REF!+#REF!</f>
        <v>#REF!</v>
      </c>
      <c r="L145" s="230" t="e">
        <f>#REF!+#REF!+#REF!+#REF!+#REF!+#REF!+#REF!+#REF!+#REF!+#REF!+#REF!+#REF!+#REF!</f>
        <v>#REF!</v>
      </c>
      <c r="M145" s="230" t="e">
        <f>#REF!+#REF!+#REF!+#REF!+#REF!+#REF!+#REF!+#REF!+#REF!+#REF!+#REF!+#REF!+#REF!</f>
        <v>#REF!</v>
      </c>
      <c r="N145" s="230" t="e">
        <f>#REF!+#REF!+#REF!+#REF!+#REF!+#REF!+#REF!+#REF!+#REF!+#REF!+#REF!+#REF!+#REF!</f>
        <v>#REF!</v>
      </c>
      <c r="O145" s="230"/>
      <c r="P145" s="230"/>
      <c r="Q145" s="230"/>
      <c r="R145" s="230" t="e">
        <f>#REF!+#REF!+#REF!+#REF!+#REF!+#REF!+#REF!+#REF!+#REF!+#REF!+#REF!+#REF!+#REF!</f>
        <v>#REF!</v>
      </c>
      <c r="S145" s="230"/>
      <c r="T145" s="230" t="e">
        <f>#REF!+#REF!+#REF!+#REF!+#REF!+#REF!+#REF!+#REF!+#REF!+#REF!+#REF!+#REF!+#REF!</f>
        <v>#REF!</v>
      </c>
      <c r="U145" s="230"/>
      <c r="V145" s="230" t="e">
        <f>#REF!+#REF!+#REF!+#REF!+#REF!+#REF!+#REF!+#REF!+#REF!+#REF!+#REF!+#REF!+#REF!</f>
        <v>#REF!</v>
      </c>
      <c r="W145" s="230" t="e">
        <f>#REF!+#REF!+#REF!+#REF!+#REF!+#REF!+#REF!+#REF!+#REF!+#REF!+#REF!+#REF!+#REF!</f>
        <v>#REF!</v>
      </c>
      <c r="X145" s="230" t="e">
        <f>#REF!+#REF!+#REF!+#REF!+#REF!+#REF!+#REF!+#REF!+#REF!+#REF!+#REF!+#REF!+#REF!</f>
        <v>#REF!</v>
      </c>
      <c r="Y145" s="230" t="e">
        <f>#REF!+#REF!+#REF!+#REF!+#REF!+#REF!+#REF!+#REF!+#REF!+#REF!+#REF!+#REF!+#REF!</f>
        <v>#REF!</v>
      </c>
      <c r="Z145" s="230"/>
      <c r="AA145" s="230"/>
      <c r="AB145" s="231" t="e">
        <f>#REF!+#REF!+#REF!+#REF!+#REF!+#REF!+#REF!+#REF!+#REF!+#REF!+#REF!+#REF!+#REF!</f>
        <v>#REF!</v>
      </c>
      <c r="AC145" s="310" t="e">
        <f>#REF!+#REF!+#REF!+#REF!+#REF!+#REF!+#REF!+#REF!+#REF!+#REF!+#REF!+#REF!+#REF!</f>
        <v>#REF!</v>
      </c>
      <c r="AD145" s="230"/>
      <c r="AE145" s="230" t="e">
        <f>#REF!+#REF!+#REF!+#REF!+#REF!+#REF!+#REF!+#REF!+#REF!+#REF!+#REF!+#REF!+#REF!</f>
        <v>#REF!</v>
      </c>
      <c r="AF145" s="230" t="e">
        <f>#REF!+#REF!+#REF!+#REF!+#REF!+#REF!+#REF!+#REF!+#REF!+#REF!+#REF!+#REF!+#REF!</f>
        <v>#REF!</v>
      </c>
      <c r="AG145" s="246" t="e">
        <f>#REF!+#REF!+#REF!+#REF!+#REF!+#REF!+#REF!+#REF!+#REF!+#REF!+#REF!+#REF!+#REF!</f>
        <v>#REF!</v>
      </c>
      <c r="AH145" s="247"/>
    </row>
    <row r="146" spans="1:34" ht="21" hidden="1" thickBot="1" x14ac:dyDescent="0.35">
      <c r="A146" s="233" t="s">
        <v>76</v>
      </c>
      <c r="B146" s="382"/>
      <c r="C146" s="248" t="e">
        <f>#REF!+#REF!+#REF!+#REF!+#REF!+#REF!+#REF!+#REF!+#REF!+#REF!+#REF!+#REF!+#REF!</f>
        <v>#REF!</v>
      </c>
      <c r="D146" s="248" t="e">
        <f>#REF!+#REF!+#REF!+#REF!+#REF!+#REF!+#REF!+#REF!+#REF!+#REF!+#REF!+#REF!+#REF!</f>
        <v>#REF!</v>
      </c>
      <c r="E146" s="248" t="e">
        <f>#REF!+#REF!+#REF!+#REF!+#REF!+#REF!+#REF!+#REF!+#REF!+#REF!+#REF!+#REF!+#REF!</f>
        <v>#REF!</v>
      </c>
      <c r="F146" s="248" t="e">
        <f>#REF!+#REF!+#REF!+#REF!+#REF!+#REF!+#REF!+#REF!+#REF!+#REF!+#REF!+#REF!+#REF!</f>
        <v>#REF!</v>
      </c>
      <c r="G146" s="522" t="e">
        <f>#REF!+#REF!+#REF!+#REF!+#REF!+#REF!+#REF!+#REF!+#REF!+#REF!+#REF!+#REF!+#REF!</f>
        <v>#REF!</v>
      </c>
      <c r="H146" s="248" t="e">
        <f>#REF!+#REF!+#REF!+#REF!+#REF!+#REF!+#REF!+#REF!+#REF!+#REF!+#REF!+#REF!+#REF!</f>
        <v>#REF!</v>
      </c>
      <c r="I146" s="248" t="e">
        <f>#REF!+#REF!+#REF!+#REF!+#REF!+#REF!+#REF!+#REF!+#REF!+#REF!+#REF!+#REF!+#REF!</f>
        <v>#REF!</v>
      </c>
      <c r="J146" s="248" t="e">
        <f>#REF!+#REF!+#REF!+#REF!+#REF!+#REF!+#REF!+#REF!+#REF!+#REF!+#REF!+#REF!+#REF!</f>
        <v>#REF!</v>
      </c>
      <c r="K146" s="248" t="e">
        <f>#REF!+#REF!+#REF!+#REF!+#REF!+#REF!+#REF!+#REF!+#REF!+#REF!+#REF!+#REF!+#REF!</f>
        <v>#REF!</v>
      </c>
      <c r="L146" s="248" t="e">
        <f>#REF!+#REF!+#REF!+#REF!+#REF!+#REF!+#REF!+#REF!+#REF!+#REF!+#REF!+#REF!+#REF!</f>
        <v>#REF!</v>
      </c>
      <c r="M146" s="248" t="e">
        <f>#REF!+#REF!+#REF!+#REF!+#REF!+#REF!+#REF!+#REF!+#REF!+#REF!+#REF!+#REF!+#REF!</f>
        <v>#REF!</v>
      </c>
      <c r="N146" s="248" t="e">
        <f>#REF!+#REF!+#REF!+#REF!+#REF!+#REF!+#REF!+#REF!+#REF!+#REF!+#REF!+#REF!+#REF!</f>
        <v>#REF!</v>
      </c>
      <c r="O146" s="248"/>
      <c r="P146" s="248"/>
      <c r="Q146" s="248"/>
      <c r="R146" s="248" t="e">
        <f>#REF!+#REF!+#REF!+#REF!+#REF!+#REF!+#REF!+#REF!+#REF!+#REF!+#REF!+#REF!+#REF!</f>
        <v>#REF!</v>
      </c>
      <c r="S146" s="248"/>
      <c r="T146" s="248" t="e">
        <f>#REF!+#REF!+#REF!+#REF!+#REF!+#REF!+#REF!+#REF!+#REF!+#REF!+#REF!+#REF!+#REF!</f>
        <v>#REF!</v>
      </c>
      <c r="U146" s="248"/>
      <c r="V146" s="248" t="e">
        <f>#REF!+#REF!+#REF!+#REF!+#REF!+#REF!+#REF!+#REF!+#REF!+#REF!+#REF!+#REF!+#REF!</f>
        <v>#REF!</v>
      </c>
      <c r="W146" s="248" t="e">
        <f>#REF!+#REF!+#REF!+#REF!+#REF!+#REF!+#REF!+#REF!+#REF!+#REF!+#REF!+#REF!+#REF!</f>
        <v>#REF!</v>
      </c>
      <c r="X146" s="248" t="e">
        <f>#REF!+#REF!+#REF!+#REF!+#REF!+#REF!+#REF!+#REF!+#REF!+#REF!+#REF!+#REF!+#REF!</f>
        <v>#REF!</v>
      </c>
      <c r="Y146" s="248" t="e">
        <f>#REF!+#REF!+#REF!+#REF!+#REF!+#REF!+#REF!+#REF!+#REF!+#REF!+#REF!+#REF!+#REF!</f>
        <v>#REF!</v>
      </c>
      <c r="Z146" s="248"/>
      <c r="AA146" s="248"/>
      <c r="AB146" s="249" t="e">
        <f>#REF!+#REF!+#REF!+#REF!+#REF!+#REF!+#REF!+#REF!+#REF!+#REF!+#REF!+#REF!+#REF!</f>
        <v>#REF!</v>
      </c>
      <c r="AC146" s="313" t="e">
        <f>#REF!+#REF!+#REF!+#REF!+#REF!+#REF!+#REF!+#REF!+#REF!+#REF!+#REF!+#REF!+#REF!</f>
        <v>#REF!</v>
      </c>
      <c r="AD146" s="248"/>
      <c r="AE146" s="230" t="e">
        <f>#REF!+#REF!+#REF!+#REF!+#REF!+#REF!+#REF!+#REF!+#REF!+#REF!+#REF!+#REF!+#REF!</f>
        <v>#REF!</v>
      </c>
      <c r="AF146" s="248" t="e">
        <f>#REF!+#REF!+#REF!+#REF!+#REF!+#REF!+#REF!+#REF!+#REF!+#REF!+#REF!+#REF!+#REF!</f>
        <v>#REF!</v>
      </c>
      <c r="AG146" s="250" t="e">
        <f>#REF!+#REF!+#REF!+#REF!+#REF!+#REF!+#REF!+#REF!+#REF!+#REF!+#REF!+#REF!+#REF!</f>
        <v>#REF!</v>
      </c>
      <c r="AH146" s="247"/>
    </row>
    <row r="147" spans="1:34" hidden="1" x14ac:dyDescent="0.3">
      <c r="A147" s="236" t="s">
        <v>82</v>
      </c>
      <c r="B147" s="384"/>
      <c r="C147" s="237"/>
      <c r="D147" s="238"/>
      <c r="E147" s="238"/>
      <c r="F147" s="238"/>
      <c r="G147" s="520"/>
      <c r="H147" s="238"/>
      <c r="I147" s="238"/>
      <c r="J147" s="238"/>
      <c r="K147" s="238"/>
      <c r="L147" s="238"/>
      <c r="M147" s="238"/>
      <c r="N147" s="238"/>
      <c r="O147" s="238"/>
      <c r="P147" s="238"/>
      <c r="Q147" s="238"/>
      <c r="R147" s="238"/>
      <c r="S147" s="238"/>
      <c r="T147" s="238"/>
      <c r="U147" s="238"/>
      <c r="V147" s="238"/>
      <c r="W147" s="238"/>
      <c r="X147" s="238"/>
      <c r="Y147" s="238"/>
      <c r="Z147" s="238"/>
      <c r="AA147" s="238"/>
      <c r="AB147" s="239"/>
      <c r="AC147" s="825"/>
      <c r="AD147" s="238"/>
      <c r="AE147" s="238"/>
      <c r="AF147" s="238"/>
      <c r="AG147" s="240"/>
      <c r="AH147" s="210"/>
    </row>
    <row r="148" spans="1:34" hidden="1" x14ac:dyDescent="0.3">
      <c r="A148" s="217" t="s">
        <v>57</v>
      </c>
      <c r="B148" s="377"/>
      <c r="C148" s="218">
        <v>2000</v>
      </c>
      <c r="D148" s="218">
        <v>2110</v>
      </c>
      <c r="E148" s="218">
        <v>2210</v>
      </c>
      <c r="F148" s="218">
        <v>2210</v>
      </c>
      <c r="G148" s="516">
        <v>2210</v>
      </c>
      <c r="H148" s="218">
        <v>2210</v>
      </c>
      <c r="I148" s="218">
        <v>2210</v>
      </c>
      <c r="J148" s="218">
        <v>2220</v>
      </c>
      <c r="K148" s="218">
        <v>2230</v>
      </c>
      <c r="L148" s="218">
        <v>2250</v>
      </c>
      <c r="M148" s="218">
        <v>2260</v>
      </c>
      <c r="N148" s="218">
        <v>2270</v>
      </c>
      <c r="O148" s="218"/>
      <c r="P148" s="218"/>
      <c r="Q148" s="218"/>
      <c r="R148" s="218">
        <v>2271</v>
      </c>
      <c r="S148" s="218"/>
      <c r="T148" s="218">
        <v>2272</v>
      </c>
      <c r="U148" s="218"/>
      <c r="V148" s="218">
        <v>2273</v>
      </c>
      <c r="W148" s="218">
        <v>2274</v>
      </c>
      <c r="X148" s="218">
        <v>2275</v>
      </c>
      <c r="Y148" s="218">
        <v>2282</v>
      </c>
      <c r="Z148" s="218"/>
      <c r="AA148" s="218"/>
      <c r="AB148" s="219">
        <v>2730</v>
      </c>
      <c r="AC148" s="307">
        <v>2800</v>
      </c>
      <c r="AD148" s="218"/>
      <c r="AE148" s="218">
        <v>3142</v>
      </c>
      <c r="AF148" s="218">
        <v>3210</v>
      </c>
      <c r="AG148" s="220" t="s">
        <v>58</v>
      </c>
    </row>
    <row r="149" spans="1:34" hidden="1" x14ac:dyDescent="0.3">
      <c r="A149" s="221" t="s">
        <v>59</v>
      </c>
      <c r="B149" s="378"/>
      <c r="C149" s="222" t="e">
        <f>#REF!+#REF!+#REF!+#REF!+#REF!+#REF!+#REF!+#REF!+#REF!+#REF!+#REF!+#REF!+#REF!</f>
        <v>#REF!</v>
      </c>
      <c r="D149" s="222" t="e">
        <f>#REF!+#REF!+#REF!+#REF!+#REF!+#REF!+#REF!+#REF!+#REF!+#REF!+#REF!+#REF!+#REF!</f>
        <v>#REF!</v>
      </c>
      <c r="E149" s="222" t="e">
        <f>#REF!+#REF!+#REF!+#REF!+#REF!+#REF!+#REF!+#REF!+#REF!+#REF!+#REF!+#REF!+#REF!</f>
        <v>#REF!</v>
      </c>
      <c r="F149" s="222" t="e">
        <f>#REF!+#REF!+#REF!+#REF!+#REF!+#REF!+#REF!+#REF!+#REF!+#REF!+#REF!+#REF!+#REF!</f>
        <v>#REF!</v>
      </c>
      <c r="G149" s="517" t="e">
        <f>#REF!+#REF!+#REF!+#REF!+#REF!+#REF!+#REF!+#REF!+#REF!+#REF!+#REF!+#REF!+#REF!</f>
        <v>#REF!</v>
      </c>
      <c r="H149" s="222" t="e">
        <f>#REF!+#REF!+#REF!+#REF!+#REF!+#REF!+#REF!+#REF!+#REF!+#REF!+#REF!+#REF!+#REF!</f>
        <v>#REF!</v>
      </c>
      <c r="I149" s="222" t="e">
        <f>#REF!+#REF!+#REF!+#REF!+#REF!+#REF!+#REF!+#REF!+#REF!+#REF!+#REF!+#REF!+#REF!</f>
        <v>#REF!</v>
      </c>
      <c r="J149" s="222" t="e">
        <f>#REF!+#REF!+#REF!+#REF!+#REF!+#REF!+#REF!+#REF!+#REF!+#REF!+#REF!+#REF!+#REF!</f>
        <v>#REF!</v>
      </c>
      <c r="K149" s="222" t="e">
        <f>#REF!+#REF!+#REF!+#REF!+#REF!+#REF!+#REF!+#REF!+#REF!+#REF!+#REF!+#REF!+#REF!</f>
        <v>#REF!</v>
      </c>
      <c r="L149" s="222" t="e">
        <f>#REF!+#REF!+#REF!+#REF!+#REF!+#REF!+#REF!+#REF!+#REF!+#REF!+#REF!+#REF!+#REF!</f>
        <v>#REF!</v>
      </c>
      <c r="M149" s="222" t="e">
        <f>#REF!+#REF!+#REF!+#REF!+#REF!+#REF!+#REF!+#REF!+#REF!+#REF!+#REF!+#REF!+#REF!</f>
        <v>#REF!</v>
      </c>
      <c r="N149" s="222" t="e">
        <f>#REF!+#REF!+#REF!+#REF!+#REF!+#REF!+#REF!+#REF!+#REF!+#REF!+#REF!+#REF!+#REF!</f>
        <v>#REF!</v>
      </c>
      <c r="O149" s="222"/>
      <c r="P149" s="222"/>
      <c r="Q149" s="222"/>
      <c r="R149" s="222" t="e">
        <f>#REF!+#REF!+#REF!+#REF!+#REF!+#REF!+#REF!+#REF!+#REF!+#REF!+#REF!+#REF!+#REF!</f>
        <v>#REF!</v>
      </c>
      <c r="S149" s="222"/>
      <c r="T149" s="222" t="e">
        <f>#REF!+#REF!+#REF!+#REF!+#REF!+#REF!+#REF!+#REF!+#REF!+#REF!+#REF!+#REF!+#REF!</f>
        <v>#REF!</v>
      </c>
      <c r="U149" s="222"/>
      <c r="V149" s="222" t="e">
        <f>#REF!+#REF!+#REF!+#REF!+#REF!+#REF!+#REF!+#REF!+#REF!+#REF!+#REF!+#REF!+#REF!</f>
        <v>#REF!</v>
      </c>
      <c r="W149" s="222" t="e">
        <f>#REF!+#REF!+#REF!+#REF!+#REF!+#REF!+#REF!+#REF!+#REF!+#REF!+#REF!+#REF!+#REF!</f>
        <v>#REF!</v>
      </c>
      <c r="X149" s="222" t="e">
        <f>#REF!+#REF!+#REF!+#REF!+#REF!+#REF!+#REF!+#REF!+#REF!+#REF!+#REF!+#REF!+#REF!</f>
        <v>#REF!</v>
      </c>
      <c r="Y149" s="222" t="e">
        <f>#REF!+#REF!+#REF!+#REF!+#REF!+#REF!+#REF!+#REF!+#REF!+#REF!+#REF!+#REF!+#REF!</f>
        <v>#REF!</v>
      </c>
      <c r="Z149" s="222"/>
      <c r="AA149" s="222"/>
      <c r="AB149" s="223" t="e">
        <f>#REF!+#REF!+#REF!+#REF!+#REF!+#REF!+#REF!+#REF!+#REF!+#REF!+#REF!+#REF!+#REF!</f>
        <v>#REF!</v>
      </c>
      <c r="AC149" s="308" t="e">
        <f>#REF!+#REF!+#REF!+#REF!+#REF!+#REF!+#REF!+#REF!+#REF!+#REF!+#REF!+#REF!+#REF!</f>
        <v>#REF!</v>
      </c>
      <c r="AD149" s="222"/>
      <c r="AE149" s="222" t="e">
        <f>#REF!+#REF!+#REF!+#REF!+#REF!+#REF!+#REF!+#REF!+#REF!+#REF!+#REF!+#REF!+#REF!</f>
        <v>#REF!</v>
      </c>
      <c r="AF149" s="222" t="e">
        <f>#REF!+#REF!+#REF!+#REF!+#REF!+#REF!+#REF!+#REF!+#REF!+#REF!+#REF!+#REF!+#REF!</f>
        <v>#REF!</v>
      </c>
      <c r="AG149" s="241" t="e">
        <f>#REF!+#REF!+#REF!+#REF!+#REF!+#REF!+#REF!+#REF!+#REF!+#REF!+#REF!+#REF!+#REF!</f>
        <v>#REF!</v>
      </c>
    </row>
    <row r="150" spans="1:34" hidden="1" x14ac:dyDescent="0.3">
      <c r="A150" s="221" t="s">
        <v>60</v>
      </c>
      <c r="B150" s="378"/>
      <c r="C150" s="222" t="e">
        <f>#REF!+#REF!+#REF!+#REF!+#REF!+#REF!+#REF!+#REF!+#REF!+#REF!+#REF!+#REF!+#REF!</f>
        <v>#REF!</v>
      </c>
      <c r="D150" s="222" t="e">
        <f>#REF!+#REF!+#REF!+#REF!+#REF!+#REF!+#REF!+#REF!+#REF!+#REF!+#REF!+#REF!+#REF!</f>
        <v>#REF!</v>
      </c>
      <c r="E150" s="222" t="e">
        <f>#REF!+#REF!+#REF!+#REF!+#REF!+#REF!+#REF!+#REF!+#REF!+#REF!+#REF!+#REF!+#REF!</f>
        <v>#REF!</v>
      </c>
      <c r="F150" s="222" t="e">
        <f>#REF!+#REF!+#REF!+#REF!+#REF!+#REF!+#REF!+#REF!+#REF!+#REF!+#REF!+#REF!+#REF!</f>
        <v>#REF!</v>
      </c>
      <c r="G150" s="517" t="e">
        <f>#REF!+#REF!+#REF!+#REF!+#REF!+#REF!+#REF!+#REF!+#REF!+#REF!+#REF!+#REF!+#REF!</f>
        <v>#REF!</v>
      </c>
      <c r="H150" s="222" t="e">
        <f>#REF!+#REF!+#REF!+#REF!+#REF!+#REF!+#REF!+#REF!+#REF!+#REF!+#REF!+#REF!+#REF!</f>
        <v>#REF!</v>
      </c>
      <c r="I150" s="222" t="e">
        <f>#REF!+#REF!+#REF!+#REF!+#REF!+#REF!+#REF!+#REF!+#REF!+#REF!+#REF!+#REF!+#REF!</f>
        <v>#REF!</v>
      </c>
      <c r="J150" s="222" t="e">
        <f>#REF!+#REF!+#REF!+#REF!+#REF!+#REF!+#REF!+#REF!+#REF!+#REF!+#REF!+#REF!+#REF!</f>
        <v>#REF!</v>
      </c>
      <c r="K150" s="222" t="e">
        <f>#REF!+#REF!+#REF!+#REF!+#REF!+#REF!+#REF!+#REF!+#REF!+#REF!+#REF!+#REF!+#REF!</f>
        <v>#REF!</v>
      </c>
      <c r="L150" s="222" t="e">
        <f>#REF!+#REF!+#REF!+#REF!+#REF!+#REF!+#REF!+#REF!+#REF!+#REF!+#REF!+#REF!+#REF!</f>
        <v>#REF!</v>
      </c>
      <c r="M150" s="222" t="e">
        <f>#REF!+#REF!+#REF!+#REF!+#REF!+#REF!+#REF!+#REF!+#REF!+#REF!+#REF!+#REF!+#REF!</f>
        <v>#REF!</v>
      </c>
      <c r="N150" s="222" t="e">
        <f>#REF!+#REF!+#REF!+#REF!+#REF!+#REF!+#REF!+#REF!+#REF!+#REF!+#REF!+#REF!+#REF!</f>
        <v>#REF!</v>
      </c>
      <c r="O150" s="222"/>
      <c r="P150" s="222"/>
      <c r="Q150" s="222"/>
      <c r="R150" s="222" t="e">
        <f>#REF!+#REF!+#REF!+#REF!+#REF!+#REF!+#REF!+#REF!+#REF!+#REF!+#REF!+#REF!+#REF!</f>
        <v>#REF!</v>
      </c>
      <c r="S150" s="222"/>
      <c r="T150" s="222" t="e">
        <f>#REF!+#REF!+#REF!+#REF!+#REF!+#REF!+#REF!+#REF!+#REF!+#REF!+#REF!+#REF!+#REF!</f>
        <v>#REF!</v>
      </c>
      <c r="U150" s="222"/>
      <c r="V150" s="222" t="e">
        <f>#REF!+#REF!+#REF!+#REF!+#REF!+#REF!+#REF!+#REF!+#REF!+#REF!+#REF!+#REF!+#REF!</f>
        <v>#REF!</v>
      </c>
      <c r="W150" s="222" t="e">
        <f>#REF!+#REF!+#REF!+#REF!+#REF!+#REF!+#REF!+#REF!+#REF!+#REF!+#REF!+#REF!+#REF!</f>
        <v>#REF!</v>
      </c>
      <c r="X150" s="222" t="e">
        <f>#REF!+#REF!+#REF!+#REF!+#REF!+#REF!+#REF!+#REF!+#REF!+#REF!+#REF!+#REF!+#REF!</f>
        <v>#REF!</v>
      </c>
      <c r="Y150" s="222" t="e">
        <f>#REF!+#REF!+#REF!+#REF!+#REF!+#REF!+#REF!+#REF!+#REF!+#REF!+#REF!+#REF!+#REF!</f>
        <v>#REF!</v>
      </c>
      <c r="Z150" s="222"/>
      <c r="AA150" s="222"/>
      <c r="AB150" s="223" t="e">
        <f>#REF!+#REF!+#REF!+#REF!+#REF!+#REF!+#REF!+#REF!+#REF!+#REF!+#REF!+#REF!+#REF!</f>
        <v>#REF!</v>
      </c>
      <c r="AC150" s="308" t="e">
        <f>#REF!+#REF!+#REF!+#REF!+#REF!+#REF!+#REF!+#REF!+#REF!+#REF!+#REF!+#REF!+#REF!</f>
        <v>#REF!</v>
      </c>
      <c r="AD150" s="222"/>
      <c r="AE150" s="222" t="e">
        <f>#REF!+#REF!+#REF!+#REF!+#REF!+#REF!+#REF!+#REF!+#REF!+#REF!+#REF!+#REF!+#REF!</f>
        <v>#REF!</v>
      </c>
      <c r="AF150" s="222" t="e">
        <f>#REF!+#REF!+#REF!+#REF!+#REF!+#REF!+#REF!+#REF!+#REF!+#REF!+#REF!+#REF!+#REF!</f>
        <v>#REF!</v>
      </c>
      <c r="AG150" s="241" t="e">
        <f>#REF!+#REF!+#REF!+#REF!+#REF!+#REF!+#REF!+#REF!+#REF!+#REF!+#REF!+#REF!+#REF!</f>
        <v>#REF!</v>
      </c>
    </row>
    <row r="151" spans="1:34" ht="101.25" hidden="1" x14ac:dyDescent="0.3">
      <c r="A151" s="225" t="s">
        <v>61</v>
      </c>
      <c r="B151" s="379"/>
      <c r="C151" s="222" t="e">
        <f>#REF!+#REF!+#REF!+#REF!+#REF!+#REF!+#REF!+#REF!+#REF!+#REF!+#REF!+#REF!+#REF!</f>
        <v>#REF!</v>
      </c>
      <c r="D151" s="222" t="e">
        <f>#REF!+#REF!+#REF!+#REF!+#REF!+#REF!+#REF!+#REF!+#REF!+#REF!+#REF!+#REF!+#REF!</f>
        <v>#REF!</v>
      </c>
      <c r="E151" s="222" t="e">
        <f>#REF!+#REF!+#REF!+#REF!+#REF!+#REF!+#REF!+#REF!+#REF!+#REF!+#REF!+#REF!+#REF!</f>
        <v>#REF!</v>
      </c>
      <c r="F151" s="222" t="e">
        <f>#REF!+#REF!+#REF!+#REF!+#REF!+#REF!+#REF!+#REF!+#REF!+#REF!+#REF!+#REF!+#REF!</f>
        <v>#REF!</v>
      </c>
      <c r="G151" s="517" t="e">
        <f>#REF!+#REF!+#REF!+#REF!+#REF!+#REF!+#REF!+#REF!+#REF!+#REF!+#REF!+#REF!+#REF!</f>
        <v>#REF!</v>
      </c>
      <c r="H151" s="222" t="e">
        <f>#REF!+#REF!+#REF!+#REF!+#REF!+#REF!+#REF!+#REF!+#REF!+#REF!+#REF!+#REF!+#REF!</f>
        <v>#REF!</v>
      </c>
      <c r="I151" s="222" t="e">
        <f>#REF!+#REF!+#REF!+#REF!+#REF!+#REF!+#REF!+#REF!+#REF!+#REF!+#REF!+#REF!+#REF!</f>
        <v>#REF!</v>
      </c>
      <c r="J151" s="222" t="e">
        <f>#REF!+#REF!+#REF!+#REF!+#REF!+#REF!+#REF!+#REF!+#REF!+#REF!+#REF!+#REF!+#REF!</f>
        <v>#REF!</v>
      </c>
      <c r="K151" s="222" t="e">
        <f>#REF!+#REF!+#REF!+#REF!+#REF!+#REF!+#REF!+#REF!+#REF!+#REF!+#REF!+#REF!+#REF!</f>
        <v>#REF!</v>
      </c>
      <c r="L151" s="222" t="e">
        <f>#REF!+#REF!+#REF!+#REF!+#REF!+#REF!+#REF!+#REF!+#REF!+#REF!+#REF!+#REF!+#REF!</f>
        <v>#REF!</v>
      </c>
      <c r="M151" s="222" t="e">
        <f>#REF!+#REF!+#REF!+#REF!+#REF!+#REF!+#REF!+#REF!+#REF!+#REF!+#REF!+#REF!+#REF!</f>
        <v>#REF!</v>
      </c>
      <c r="N151" s="222" t="e">
        <f>#REF!+#REF!+#REF!+#REF!+#REF!+#REF!+#REF!+#REF!+#REF!+#REF!+#REF!+#REF!+#REF!</f>
        <v>#REF!</v>
      </c>
      <c r="O151" s="222"/>
      <c r="P151" s="222"/>
      <c r="Q151" s="222"/>
      <c r="R151" s="222" t="e">
        <f>#REF!+#REF!+#REF!+#REF!+#REF!+#REF!+#REF!+#REF!+#REF!+#REF!+#REF!+#REF!+#REF!</f>
        <v>#REF!</v>
      </c>
      <c r="S151" s="222"/>
      <c r="T151" s="222" t="e">
        <f>#REF!+#REF!+#REF!+#REF!+#REF!+#REF!+#REF!+#REF!+#REF!+#REF!+#REF!+#REF!+#REF!</f>
        <v>#REF!</v>
      </c>
      <c r="U151" s="222"/>
      <c r="V151" s="222" t="e">
        <f>#REF!+#REF!+#REF!+#REF!+#REF!+#REF!+#REF!+#REF!+#REF!+#REF!+#REF!+#REF!+#REF!</f>
        <v>#REF!</v>
      </c>
      <c r="W151" s="222" t="e">
        <f>#REF!+#REF!+#REF!+#REF!+#REF!+#REF!+#REF!+#REF!+#REF!+#REF!+#REF!+#REF!+#REF!</f>
        <v>#REF!</v>
      </c>
      <c r="X151" s="222" t="e">
        <f>#REF!+#REF!+#REF!+#REF!+#REF!+#REF!+#REF!+#REF!+#REF!+#REF!+#REF!+#REF!+#REF!</f>
        <v>#REF!</v>
      </c>
      <c r="Y151" s="222" t="e">
        <f>#REF!+#REF!+#REF!+#REF!+#REF!+#REF!+#REF!+#REF!+#REF!+#REF!+#REF!+#REF!+#REF!</f>
        <v>#REF!</v>
      </c>
      <c r="Z151" s="222"/>
      <c r="AA151" s="222"/>
      <c r="AB151" s="223" t="e">
        <f>#REF!+#REF!+#REF!+#REF!+#REF!+#REF!+#REF!+#REF!+#REF!+#REF!+#REF!+#REF!+#REF!</f>
        <v>#REF!</v>
      </c>
      <c r="AC151" s="308" t="e">
        <f>#REF!+#REF!+#REF!+#REF!+#REF!+#REF!+#REF!+#REF!+#REF!+#REF!+#REF!+#REF!+#REF!</f>
        <v>#REF!</v>
      </c>
      <c r="AD151" s="222"/>
      <c r="AE151" s="222" t="e">
        <f>#REF!+#REF!+#REF!+#REF!+#REF!+#REF!+#REF!+#REF!+#REF!+#REF!+#REF!+#REF!+#REF!</f>
        <v>#REF!</v>
      </c>
      <c r="AF151" s="222" t="e">
        <f>#REF!+#REF!+#REF!+#REF!+#REF!+#REF!+#REF!+#REF!+#REF!+#REF!+#REF!+#REF!+#REF!</f>
        <v>#REF!</v>
      </c>
      <c r="AG151" s="241" t="e">
        <f>#REF!+#REF!+#REF!+#REF!+#REF!+#REF!+#REF!+#REF!+#REF!+#REF!+#REF!+#REF!+#REF!</f>
        <v>#REF!</v>
      </c>
    </row>
    <row r="152" spans="1:34" ht="60.75" hidden="1" x14ac:dyDescent="0.3">
      <c r="A152" s="225" t="s">
        <v>62</v>
      </c>
      <c r="B152" s="379"/>
      <c r="C152" s="222" t="e">
        <f>#REF!+#REF!+#REF!+#REF!+#REF!+#REF!+#REF!+#REF!+#REF!+#REF!+#REF!+#REF!+#REF!</f>
        <v>#REF!</v>
      </c>
      <c r="D152" s="222" t="e">
        <f>#REF!+#REF!+#REF!+#REF!+#REF!+#REF!+#REF!+#REF!+#REF!+#REF!+#REF!+#REF!+#REF!</f>
        <v>#REF!</v>
      </c>
      <c r="E152" s="222" t="e">
        <f>#REF!+#REF!+#REF!+#REF!+#REF!+#REF!+#REF!+#REF!+#REF!+#REF!+#REF!+#REF!+#REF!</f>
        <v>#REF!</v>
      </c>
      <c r="F152" s="222" t="e">
        <f>#REF!+#REF!+#REF!+#REF!+#REF!+#REF!+#REF!+#REF!+#REF!+#REF!+#REF!+#REF!+#REF!</f>
        <v>#REF!</v>
      </c>
      <c r="G152" s="517" t="e">
        <f>#REF!+#REF!+#REF!+#REF!+#REF!+#REF!+#REF!+#REF!+#REF!+#REF!+#REF!+#REF!+#REF!</f>
        <v>#REF!</v>
      </c>
      <c r="H152" s="222" t="e">
        <f>#REF!+#REF!+#REF!+#REF!+#REF!+#REF!+#REF!+#REF!+#REF!+#REF!+#REF!+#REF!+#REF!</f>
        <v>#REF!</v>
      </c>
      <c r="I152" s="222" t="e">
        <f>#REF!+#REF!+#REF!+#REF!+#REF!+#REF!+#REF!+#REF!+#REF!+#REF!+#REF!+#REF!+#REF!</f>
        <v>#REF!</v>
      </c>
      <c r="J152" s="222" t="e">
        <f>#REF!+#REF!+#REF!+#REF!+#REF!+#REF!+#REF!+#REF!+#REF!+#REF!+#REF!+#REF!+#REF!</f>
        <v>#REF!</v>
      </c>
      <c r="K152" s="222" t="e">
        <f>#REF!+#REF!+#REF!+#REF!+#REF!+#REF!+#REF!+#REF!+#REF!+#REF!+#REF!+#REF!+#REF!</f>
        <v>#REF!</v>
      </c>
      <c r="L152" s="222" t="e">
        <f>#REF!+#REF!+#REF!+#REF!+#REF!+#REF!+#REF!+#REF!+#REF!+#REF!+#REF!+#REF!+#REF!</f>
        <v>#REF!</v>
      </c>
      <c r="M152" s="222" t="e">
        <f>#REF!+#REF!+#REF!+#REF!+#REF!+#REF!+#REF!+#REF!+#REF!+#REF!+#REF!+#REF!+#REF!</f>
        <v>#REF!</v>
      </c>
      <c r="N152" s="222" t="e">
        <f>#REF!+#REF!+#REF!+#REF!+#REF!+#REF!+#REF!+#REF!+#REF!+#REF!+#REF!+#REF!+#REF!</f>
        <v>#REF!</v>
      </c>
      <c r="O152" s="222"/>
      <c r="P152" s="222"/>
      <c r="Q152" s="222"/>
      <c r="R152" s="222" t="e">
        <f>#REF!+#REF!+#REF!+#REF!+#REF!+#REF!+#REF!+#REF!+#REF!+#REF!+#REF!+#REF!+#REF!</f>
        <v>#REF!</v>
      </c>
      <c r="S152" s="222"/>
      <c r="T152" s="222" t="e">
        <f>#REF!+#REF!+#REF!+#REF!+#REF!+#REF!+#REF!+#REF!+#REF!+#REF!+#REF!+#REF!+#REF!</f>
        <v>#REF!</v>
      </c>
      <c r="U152" s="222"/>
      <c r="V152" s="222" t="e">
        <f>#REF!+#REF!+#REF!+#REF!+#REF!+#REF!+#REF!+#REF!+#REF!+#REF!+#REF!+#REF!+#REF!</f>
        <v>#REF!</v>
      </c>
      <c r="W152" s="222" t="e">
        <f>#REF!+#REF!+#REF!+#REF!+#REF!+#REF!+#REF!+#REF!+#REF!+#REF!+#REF!+#REF!+#REF!</f>
        <v>#REF!</v>
      </c>
      <c r="X152" s="222" t="e">
        <f>#REF!+#REF!+#REF!+#REF!+#REF!+#REF!+#REF!+#REF!+#REF!+#REF!+#REF!+#REF!+#REF!</f>
        <v>#REF!</v>
      </c>
      <c r="Y152" s="222" t="e">
        <f>#REF!+#REF!+#REF!+#REF!+#REF!+#REF!+#REF!+#REF!+#REF!+#REF!+#REF!+#REF!+#REF!</f>
        <v>#REF!</v>
      </c>
      <c r="Z152" s="222"/>
      <c r="AA152" s="222"/>
      <c r="AB152" s="223" t="e">
        <f>#REF!+#REF!+#REF!+#REF!+#REF!+#REF!+#REF!+#REF!+#REF!+#REF!+#REF!+#REF!+#REF!</f>
        <v>#REF!</v>
      </c>
      <c r="AC152" s="308" t="e">
        <f>#REF!+#REF!+#REF!+#REF!+#REF!+#REF!+#REF!+#REF!+#REF!+#REF!+#REF!+#REF!+#REF!</f>
        <v>#REF!</v>
      </c>
      <c r="AD152" s="222"/>
      <c r="AE152" s="222" t="e">
        <f>#REF!+#REF!+#REF!+#REF!+#REF!+#REF!+#REF!+#REF!+#REF!+#REF!+#REF!+#REF!+#REF!</f>
        <v>#REF!</v>
      </c>
      <c r="AF152" s="222" t="e">
        <f>#REF!+#REF!+#REF!+#REF!+#REF!+#REF!+#REF!+#REF!+#REF!+#REF!+#REF!+#REF!+#REF!</f>
        <v>#REF!</v>
      </c>
      <c r="AG152" s="241" t="e">
        <f>#REF!+#REF!+#REF!+#REF!+#REF!+#REF!+#REF!+#REF!+#REF!+#REF!+#REF!+#REF!+#REF!</f>
        <v>#REF!</v>
      </c>
    </row>
    <row r="153" spans="1:34" ht="60.75" hidden="1" x14ac:dyDescent="0.3">
      <c r="A153" s="225" t="s">
        <v>63</v>
      </c>
      <c r="B153" s="379"/>
      <c r="C153" s="222" t="e">
        <f>#REF!+#REF!+#REF!+#REF!+#REF!+#REF!+#REF!+#REF!+#REF!+#REF!+#REF!+#REF!+#REF!</f>
        <v>#REF!</v>
      </c>
      <c r="D153" s="222" t="e">
        <f>#REF!+#REF!+#REF!+#REF!+#REF!+#REF!+#REF!+#REF!+#REF!+#REF!+#REF!+#REF!+#REF!</f>
        <v>#REF!</v>
      </c>
      <c r="E153" s="222" t="e">
        <f>#REF!+#REF!+#REF!+#REF!+#REF!+#REF!+#REF!+#REF!+#REF!+#REF!+#REF!+#REF!+#REF!</f>
        <v>#REF!</v>
      </c>
      <c r="F153" s="222" t="e">
        <f>#REF!+#REF!+#REF!+#REF!+#REF!+#REF!+#REF!+#REF!+#REF!+#REF!+#REF!+#REF!+#REF!</f>
        <v>#REF!</v>
      </c>
      <c r="G153" s="517" t="e">
        <f>#REF!+#REF!+#REF!+#REF!+#REF!+#REF!+#REF!+#REF!+#REF!+#REF!+#REF!+#REF!+#REF!</f>
        <v>#REF!</v>
      </c>
      <c r="H153" s="222" t="e">
        <f>#REF!+#REF!+#REF!+#REF!+#REF!+#REF!+#REF!+#REF!+#REF!+#REF!+#REF!+#REF!+#REF!</f>
        <v>#REF!</v>
      </c>
      <c r="I153" s="222" t="e">
        <f>#REF!+#REF!+#REF!+#REF!+#REF!+#REF!+#REF!+#REF!+#REF!+#REF!+#REF!+#REF!+#REF!</f>
        <v>#REF!</v>
      </c>
      <c r="J153" s="222" t="e">
        <f>#REF!+#REF!+#REF!+#REF!+#REF!+#REF!+#REF!+#REF!+#REF!+#REF!+#REF!+#REF!+#REF!</f>
        <v>#REF!</v>
      </c>
      <c r="K153" s="222" t="e">
        <f>#REF!+#REF!+#REF!+#REF!+#REF!+#REF!+#REF!+#REF!+#REF!+#REF!+#REF!+#REF!+#REF!</f>
        <v>#REF!</v>
      </c>
      <c r="L153" s="222" t="e">
        <f>#REF!+#REF!+#REF!+#REF!+#REF!+#REF!+#REF!+#REF!+#REF!+#REF!+#REF!+#REF!+#REF!</f>
        <v>#REF!</v>
      </c>
      <c r="M153" s="222" t="e">
        <f>#REF!+#REF!+#REF!+#REF!+#REF!+#REF!+#REF!+#REF!+#REF!+#REF!+#REF!+#REF!+#REF!</f>
        <v>#REF!</v>
      </c>
      <c r="N153" s="222" t="e">
        <f>#REF!+#REF!+#REF!+#REF!+#REF!+#REF!+#REF!+#REF!+#REF!+#REF!+#REF!+#REF!+#REF!</f>
        <v>#REF!</v>
      </c>
      <c r="O153" s="222"/>
      <c r="P153" s="222"/>
      <c r="Q153" s="222"/>
      <c r="R153" s="222" t="e">
        <f>#REF!+#REF!+#REF!+#REF!+#REF!+#REF!+#REF!+#REF!+#REF!+#REF!+#REF!+#REF!+#REF!</f>
        <v>#REF!</v>
      </c>
      <c r="S153" s="222"/>
      <c r="T153" s="222" t="e">
        <f>#REF!+#REF!+#REF!+#REF!+#REF!+#REF!+#REF!+#REF!+#REF!+#REF!+#REF!+#REF!+#REF!</f>
        <v>#REF!</v>
      </c>
      <c r="U153" s="222"/>
      <c r="V153" s="222" t="e">
        <f>#REF!+#REF!+#REF!+#REF!+#REF!+#REF!+#REF!+#REF!+#REF!+#REF!+#REF!+#REF!+#REF!</f>
        <v>#REF!</v>
      </c>
      <c r="W153" s="222" t="e">
        <f>#REF!+#REF!+#REF!+#REF!+#REF!+#REF!+#REF!+#REF!+#REF!+#REF!+#REF!+#REF!+#REF!</f>
        <v>#REF!</v>
      </c>
      <c r="X153" s="222" t="e">
        <f>#REF!+#REF!+#REF!+#REF!+#REF!+#REF!+#REF!+#REF!+#REF!+#REF!+#REF!+#REF!+#REF!</f>
        <v>#REF!</v>
      </c>
      <c r="Y153" s="222" t="e">
        <f>#REF!+#REF!+#REF!+#REF!+#REF!+#REF!+#REF!+#REF!+#REF!+#REF!+#REF!+#REF!+#REF!</f>
        <v>#REF!</v>
      </c>
      <c r="Z153" s="222"/>
      <c r="AA153" s="222"/>
      <c r="AB153" s="223" t="e">
        <f>#REF!+#REF!+#REF!+#REF!+#REF!+#REF!+#REF!+#REF!+#REF!+#REF!+#REF!+#REF!+#REF!</f>
        <v>#REF!</v>
      </c>
      <c r="AC153" s="308" t="e">
        <f>#REF!+#REF!+#REF!+#REF!+#REF!+#REF!+#REF!+#REF!+#REF!+#REF!+#REF!+#REF!+#REF!</f>
        <v>#REF!</v>
      </c>
      <c r="AD153" s="222"/>
      <c r="AE153" s="222" t="e">
        <f>#REF!+#REF!+#REF!+#REF!+#REF!+#REF!+#REF!+#REF!+#REF!+#REF!+#REF!+#REF!+#REF!</f>
        <v>#REF!</v>
      </c>
      <c r="AF153" s="222" t="e">
        <f>#REF!+#REF!+#REF!+#REF!+#REF!+#REF!+#REF!+#REF!+#REF!+#REF!+#REF!+#REF!+#REF!</f>
        <v>#REF!</v>
      </c>
      <c r="AG153" s="241" t="e">
        <f>#REF!+#REF!+#REF!+#REF!+#REF!+#REF!+#REF!+#REF!+#REF!+#REF!+#REF!+#REF!+#REF!</f>
        <v>#REF!</v>
      </c>
    </row>
    <row r="154" spans="1:34" ht="60.75" hidden="1" x14ac:dyDescent="0.3">
      <c r="A154" s="225" t="s">
        <v>64</v>
      </c>
      <c r="B154" s="379"/>
      <c r="C154" s="222" t="e">
        <f>#REF!+#REF!+#REF!+#REF!+#REF!+#REF!+#REF!+#REF!+#REF!+#REF!+#REF!+#REF!+#REF!</f>
        <v>#REF!</v>
      </c>
      <c r="D154" s="222" t="e">
        <f>#REF!+#REF!+#REF!+#REF!+#REF!+#REF!+#REF!+#REF!+#REF!+#REF!+#REF!+#REF!+#REF!</f>
        <v>#REF!</v>
      </c>
      <c r="E154" s="222" t="e">
        <f>#REF!+#REF!+#REF!+#REF!+#REF!+#REF!+#REF!+#REF!+#REF!+#REF!+#REF!+#REF!+#REF!</f>
        <v>#REF!</v>
      </c>
      <c r="F154" s="222" t="e">
        <f>#REF!+#REF!+#REF!+#REF!+#REF!+#REF!+#REF!+#REF!+#REF!+#REF!+#REF!+#REF!+#REF!</f>
        <v>#REF!</v>
      </c>
      <c r="G154" s="517" t="e">
        <f>#REF!+#REF!+#REF!+#REF!+#REF!+#REF!+#REF!+#REF!+#REF!+#REF!+#REF!+#REF!+#REF!</f>
        <v>#REF!</v>
      </c>
      <c r="H154" s="222" t="e">
        <f>#REF!+#REF!+#REF!+#REF!+#REF!+#REF!+#REF!+#REF!+#REF!+#REF!+#REF!+#REF!+#REF!</f>
        <v>#REF!</v>
      </c>
      <c r="I154" s="222" t="e">
        <f>#REF!+#REF!+#REF!+#REF!+#REF!+#REF!+#REF!+#REF!+#REF!+#REF!+#REF!+#REF!+#REF!</f>
        <v>#REF!</v>
      </c>
      <c r="J154" s="222" t="e">
        <f>#REF!+#REF!+#REF!+#REF!+#REF!+#REF!+#REF!+#REF!+#REF!+#REF!+#REF!+#REF!+#REF!</f>
        <v>#REF!</v>
      </c>
      <c r="K154" s="222" t="e">
        <f>#REF!+#REF!+#REF!+#REF!+#REF!+#REF!+#REF!+#REF!+#REF!+#REF!+#REF!+#REF!+#REF!</f>
        <v>#REF!</v>
      </c>
      <c r="L154" s="222" t="e">
        <f>#REF!+#REF!+#REF!+#REF!+#REF!+#REF!+#REF!+#REF!+#REF!+#REF!+#REF!+#REF!+#REF!</f>
        <v>#REF!</v>
      </c>
      <c r="M154" s="222" t="e">
        <f>#REF!+#REF!+#REF!+#REF!+#REF!+#REF!+#REF!+#REF!+#REF!+#REF!+#REF!+#REF!+#REF!</f>
        <v>#REF!</v>
      </c>
      <c r="N154" s="222" t="e">
        <f>#REF!+#REF!+#REF!+#REF!+#REF!+#REF!+#REF!+#REF!+#REF!+#REF!+#REF!+#REF!+#REF!</f>
        <v>#REF!</v>
      </c>
      <c r="O154" s="222"/>
      <c r="P154" s="222"/>
      <c r="Q154" s="222"/>
      <c r="R154" s="222" t="e">
        <f>#REF!+#REF!+#REF!+#REF!+#REF!+#REF!+#REF!+#REF!+#REF!+#REF!+#REF!+#REF!+#REF!</f>
        <v>#REF!</v>
      </c>
      <c r="S154" s="222"/>
      <c r="T154" s="222" t="e">
        <f>#REF!+#REF!+#REF!+#REF!+#REF!+#REF!+#REF!+#REF!+#REF!+#REF!+#REF!+#REF!+#REF!</f>
        <v>#REF!</v>
      </c>
      <c r="U154" s="222"/>
      <c r="V154" s="222" t="e">
        <f>#REF!+#REF!+#REF!+#REF!+#REF!+#REF!+#REF!+#REF!+#REF!+#REF!+#REF!+#REF!+#REF!</f>
        <v>#REF!</v>
      </c>
      <c r="W154" s="222" t="e">
        <f>#REF!+#REF!+#REF!+#REF!+#REF!+#REF!+#REF!+#REF!+#REF!+#REF!+#REF!+#REF!+#REF!</f>
        <v>#REF!</v>
      </c>
      <c r="X154" s="222" t="e">
        <f>#REF!+#REF!+#REF!+#REF!+#REF!+#REF!+#REF!+#REF!+#REF!+#REF!+#REF!+#REF!+#REF!</f>
        <v>#REF!</v>
      </c>
      <c r="Y154" s="222" t="e">
        <f>#REF!+#REF!+#REF!+#REF!+#REF!+#REF!+#REF!+#REF!+#REF!+#REF!+#REF!+#REF!+#REF!</f>
        <v>#REF!</v>
      </c>
      <c r="Z154" s="222"/>
      <c r="AA154" s="222"/>
      <c r="AB154" s="223" t="e">
        <f>#REF!+#REF!+#REF!+#REF!+#REF!+#REF!+#REF!+#REF!+#REF!+#REF!+#REF!+#REF!+#REF!</f>
        <v>#REF!</v>
      </c>
      <c r="AC154" s="308" t="e">
        <f>#REF!+#REF!+#REF!+#REF!+#REF!+#REF!+#REF!+#REF!+#REF!+#REF!+#REF!+#REF!+#REF!</f>
        <v>#REF!</v>
      </c>
      <c r="AD154" s="222"/>
      <c r="AE154" s="222" t="e">
        <f>#REF!+#REF!+#REF!+#REF!+#REF!+#REF!+#REF!+#REF!+#REF!+#REF!+#REF!+#REF!+#REF!</f>
        <v>#REF!</v>
      </c>
      <c r="AF154" s="222" t="e">
        <f>#REF!+#REF!+#REF!+#REF!+#REF!+#REF!+#REF!+#REF!+#REF!+#REF!+#REF!+#REF!+#REF!</f>
        <v>#REF!</v>
      </c>
      <c r="AG154" s="241" t="e">
        <f>#REF!+#REF!+#REF!+#REF!+#REF!+#REF!+#REF!+#REF!+#REF!+#REF!+#REF!+#REF!+#REF!</f>
        <v>#REF!</v>
      </c>
    </row>
    <row r="155" spans="1:34" ht="18" hidden="1" customHeight="1" x14ac:dyDescent="0.3">
      <c r="A155" s="221" t="s">
        <v>65</v>
      </c>
      <c r="B155" s="378"/>
      <c r="C155" s="222" t="e">
        <f>#REF!+#REF!+#REF!+#REF!+#REF!+#REF!+#REF!+#REF!+#REF!+#REF!+#REF!+#REF!+#REF!</f>
        <v>#REF!</v>
      </c>
      <c r="D155" s="222" t="e">
        <f>#REF!+#REF!+#REF!+#REF!+#REF!+#REF!+#REF!+#REF!+#REF!+#REF!+#REF!+#REF!+#REF!</f>
        <v>#REF!</v>
      </c>
      <c r="E155" s="222" t="e">
        <f>#REF!+#REF!+#REF!+#REF!+#REF!+#REF!+#REF!+#REF!+#REF!+#REF!+#REF!+#REF!+#REF!</f>
        <v>#REF!</v>
      </c>
      <c r="F155" s="222" t="e">
        <f>#REF!+#REF!+#REF!+#REF!+#REF!+#REF!+#REF!+#REF!+#REF!+#REF!+#REF!+#REF!+#REF!</f>
        <v>#REF!</v>
      </c>
      <c r="G155" s="517" t="e">
        <f>#REF!+#REF!+#REF!+#REF!+#REF!+#REF!+#REF!+#REF!+#REF!+#REF!+#REF!+#REF!+#REF!</f>
        <v>#REF!</v>
      </c>
      <c r="H155" s="222" t="e">
        <f>#REF!+#REF!+#REF!+#REF!+#REF!+#REF!+#REF!+#REF!+#REF!+#REF!+#REF!+#REF!+#REF!</f>
        <v>#REF!</v>
      </c>
      <c r="I155" s="222" t="e">
        <f>#REF!+#REF!+#REF!+#REF!+#REF!+#REF!+#REF!+#REF!+#REF!+#REF!+#REF!+#REF!+#REF!</f>
        <v>#REF!</v>
      </c>
      <c r="J155" s="222" t="e">
        <f>#REF!+#REF!+#REF!+#REF!+#REF!+#REF!+#REF!+#REF!+#REF!+#REF!+#REF!+#REF!+#REF!</f>
        <v>#REF!</v>
      </c>
      <c r="K155" s="222" t="e">
        <f>#REF!+#REF!+#REF!+#REF!+#REF!+#REF!+#REF!+#REF!+#REF!+#REF!+#REF!+#REF!+#REF!</f>
        <v>#REF!</v>
      </c>
      <c r="L155" s="222" t="e">
        <f>#REF!+#REF!+#REF!+#REF!+#REF!+#REF!+#REF!+#REF!+#REF!+#REF!+#REF!+#REF!+#REF!</f>
        <v>#REF!</v>
      </c>
      <c r="M155" s="222" t="e">
        <f>#REF!+#REF!+#REF!+#REF!+#REF!+#REF!+#REF!+#REF!+#REF!+#REF!+#REF!+#REF!+#REF!</f>
        <v>#REF!</v>
      </c>
      <c r="N155" s="222" t="e">
        <f>#REF!+#REF!+#REF!+#REF!+#REF!+#REF!+#REF!+#REF!+#REF!+#REF!+#REF!+#REF!+#REF!</f>
        <v>#REF!</v>
      </c>
      <c r="O155" s="222"/>
      <c r="P155" s="222"/>
      <c r="Q155" s="222"/>
      <c r="R155" s="222" t="e">
        <f>#REF!+#REF!+#REF!+#REF!+#REF!+#REF!+#REF!+#REF!+#REF!+#REF!+#REF!+#REF!+#REF!</f>
        <v>#REF!</v>
      </c>
      <c r="S155" s="222"/>
      <c r="T155" s="222" t="e">
        <f>#REF!+#REF!+#REF!+#REF!+#REF!+#REF!+#REF!+#REF!+#REF!+#REF!+#REF!+#REF!+#REF!</f>
        <v>#REF!</v>
      </c>
      <c r="U155" s="222"/>
      <c r="V155" s="222" t="e">
        <f>#REF!+#REF!+#REF!+#REF!+#REF!+#REF!+#REF!+#REF!+#REF!+#REF!+#REF!+#REF!+#REF!</f>
        <v>#REF!</v>
      </c>
      <c r="W155" s="222" t="e">
        <f>#REF!+#REF!+#REF!+#REF!+#REF!+#REF!+#REF!+#REF!+#REF!+#REF!+#REF!+#REF!+#REF!</f>
        <v>#REF!</v>
      </c>
      <c r="X155" s="222" t="e">
        <f>#REF!+#REF!+#REF!+#REF!+#REF!+#REF!+#REF!+#REF!+#REF!+#REF!+#REF!+#REF!+#REF!</f>
        <v>#REF!</v>
      </c>
      <c r="Y155" s="222" t="e">
        <f>#REF!+#REF!+#REF!+#REF!+#REF!+#REF!+#REF!+#REF!+#REF!+#REF!+#REF!+#REF!+#REF!</f>
        <v>#REF!</v>
      </c>
      <c r="Z155" s="222"/>
      <c r="AA155" s="222"/>
      <c r="AB155" s="223" t="e">
        <f>#REF!+#REF!+#REF!+#REF!+#REF!+#REF!+#REF!+#REF!+#REF!+#REF!+#REF!+#REF!+#REF!</f>
        <v>#REF!</v>
      </c>
      <c r="AC155" s="308" t="e">
        <f>#REF!+#REF!+#REF!+#REF!+#REF!+#REF!+#REF!+#REF!+#REF!+#REF!+#REF!+#REF!+#REF!</f>
        <v>#REF!</v>
      </c>
      <c r="AD155" s="222"/>
      <c r="AE155" s="222" t="e">
        <f>#REF!+#REF!+#REF!+#REF!+#REF!+#REF!+#REF!+#REF!+#REF!+#REF!+#REF!+#REF!+#REF!</f>
        <v>#REF!</v>
      </c>
      <c r="AF155" s="222" t="e">
        <f>#REF!+#REF!+#REF!+#REF!+#REF!+#REF!+#REF!+#REF!+#REF!+#REF!+#REF!+#REF!+#REF!</f>
        <v>#REF!</v>
      </c>
      <c r="AG155" s="241" t="e">
        <f>#REF!+#REF!+#REF!+#REF!+#REF!+#REF!+#REF!+#REF!+#REF!+#REF!+#REF!+#REF!+#REF!</f>
        <v>#REF!</v>
      </c>
    </row>
    <row r="156" spans="1:34" ht="18" hidden="1" customHeight="1" x14ac:dyDescent="0.3">
      <c r="A156" s="225" t="s">
        <v>63</v>
      </c>
      <c r="B156" s="379"/>
      <c r="C156" s="222" t="e">
        <f>#REF!+#REF!+#REF!+#REF!+#REF!+#REF!+#REF!+#REF!+#REF!+#REF!+#REF!+#REF!+#REF!</f>
        <v>#REF!</v>
      </c>
      <c r="D156" s="222" t="e">
        <f>#REF!+#REF!+#REF!+#REF!+#REF!+#REF!+#REF!+#REF!+#REF!+#REF!+#REF!+#REF!+#REF!</f>
        <v>#REF!</v>
      </c>
      <c r="E156" s="222" t="e">
        <f>#REF!+#REF!+#REF!+#REF!+#REF!+#REF!+#REF!+#REF!+#REF!+#REF!+#REF!+#REF!+#REF!</f>
        <v>#REF!</v>
      </c>
      <c r="F156" s="222" t="e">
        <f>#REF!+#REF!+#REF!+#REF!+#REF!+#REF!+#REF!+#REF!+#REF!+#REF!+#REF!+#REF!+#REF!</f>
        <v>#REF!</v>
      </c>
      <c r="G156" s="517" t="e">
        <f>#REF!+#REF!+#REF!+#REF!+#REF!+#REF!+#REF!+#REF!+#REF!+#REF!+#REF!+#REF!+#REF!</f>
        <v>#REF!</v>
      </c>
      <c r="H156" s="222" t="e">
        <f>#REF!+#REF!+#REF!+#REF!+#REF!+#REF!+#REF!+#REF!+#REF!+#REF!+#REF!+#REF!+#REF!</f>
        <v>#REF!</v>
      </c>
      <c r="I156" s="222" t="e">
        <f>#REF!+#REF!+#REF!+#REF!+#REF!+#REF!+#REF!+#REF!+#REF!+#REF!+#REF!+#REF!+#REF!</f>
        <v>#REF!</v>
      </c>
      <c r="J156" s="222" t="e">
        <f>#REF!+#REF!+#REF!+#REF!+#REF!+#REF!+#REF!+#REF!+#REF!+#REF!+#REF!+#REF!+#REF!</f>
        <v>#REF!</v>
      </c>
      <c r="K156" s="222" t="e">
        <f>#REF!+#REF!+#REF!+#REF!+#REF!+#REF!+#REF!+#REF!+#REF!+#REF!+#REF!+#REF!+#REF!</f>
        <v>#REF!</v>
      </c>
      <c r="L156" s="222" t="e">
        <f>#REF!+#REF!+#REF!+#REF!+#REF!+#REF!+#REF!+#REF!+#REF!+#REF!+#REF!+#REF!+#REF!</f>
        <v>#REF!</v>
      </c>
      <c r="M156" s="222" t="e">
        <f>#REF!+#REF!+#REF!+#REF!+#REF!+#REF!+#REF!+#REF!+#REF!+#REF!+#REF!+#REF!+#REF!</f>
        <v>#REF!</v>
      </c>
      <c r="N156" s="222" t="e">
        <f>#REF!+#REF!+#REF!+#REF!+#REF!+#REF!+#REF!+#REF!+#REF!+#REF!+#REF!+#REF!+#REF!</f>
        <v>#REF!</v>
      </c>
      <c r="O156" s="222"/>
      <c r="P156" s="222"/>
      <c r="Q156" s="222"/>
      <c r="R156" s="222" t="e">
        <f>#REF!+#REF!+#REF!+#REF!+#REF!+#REF!+#REF!+#REF!+#REF!+#REF!+#REF!+#REF!+#REF!</f>
        <v>#REF!</v>
      </c>
      <c r="S156" s="222"/>
      <c r="T156" s="222" t="e">
        <f>#REF!+#REF!+#REF!+#REF!+#REF!+#REF!+#REF!+#REF!+#REF!+#REF!+#REF!+#REF!+#REF!</f>
        <v>#REF!</v>
      </c>
      <c r="U156" s="222"/>
      <c r="V156" s="222" t="e">
        <f>#REF!+#REF!+#REF!+#REF!+#REF!+#REF!+#REF!+#REF!+#REF!+#REF!+#REF!+#REF!+#REF!</f>
        <v>#REF!</v>
      </c>
      <c r="W156" s="222" t="e">
        <f>#REF!+#REF!+#REF!+#REF!+#REF!+#REF!+#REF!+#REF!+#REF!+#REF!+#REF!+#REF!+#REF!</f>
        <v>#REF!</v>
      </c>
      <c r="X156" s="222" t="e">
        <f>#REF!+#REF!+#REF!+#REF!+#REF!+#REF!+#REF!+#REF!+#REF!+#REF!+#REF!+#REF!+#REF!</f>
        <v>#REF!</v>
      </c>
      <c r="Y156" s="222" t="e">
        <f>#REF!+#REF!+#REF!+#REF!+#REF!+#REF!+#REF!+#REF!+#REF!+#REF!+#REF!+#REF!+#REF!</f>
        <v>#REF!</v>
      </c>
      <c r="Z156" s="222"/>
      <c r="AA156" s="222"/>
      <c r="AB156" s="223" t="e">
        <f>#REF!+#REF!+#REF!+#REF!+#REF!+#REF!+#REF!+#REF!+#REF!+#REF!+#REF!+#REF!+#REF!</f>
        <v>#REF!</v>
      </c>
      <c r="AC156" s="308" t="e">
        <f>#REF!+#REF!+#REF!+#REF!+#REF!+#REF!+#REF!+#REF!+#REF!+#REF!+#REF!+#REF!+#REF!</f>
        <v>#REF!</v>
      </c>
      <c r="AD156" s="222"/>
      <c r="AE156" s="222" t="e">
        <f>#REF!+#REF!+#REF!+#REF!+#REF!+#REF!+#REF!+#REF!+#REF!+#REF!+#REF!+#REF!+#REF!</f>
        <v>#REF!</v>
      </c>
      <c r="AF156" s="222" t="e">
        <f>#REF!+#REF!+#REF!+#REF!+#REF!+#REF!+#REF!+#REF!+#REF!+#REF!+#REF!+#REF!+#REF!</f>
        <v>#REF!</v>
      </c>
      <c r="AG156" s="241" t="e">
        <f>#REF!+#REF!+#REF!+#REF!+#REF!+#REF!+#REF!+#REF!+#REF!+#REF!+#REF!+#REF!+#REF!</f>
        <v>#REF!</v>
      </c>
    </row>
    <row r="157" spans="1:34" ht="26.45" hidden="1" customHeight="1" x14ac:dyDescent="0.3">
      <c r="A157" s="225" t="s">
        <v>64</v>
      </c>
      <c r="B157" s="379"/>
      <c r="C157" s="222" t="e">
        <f>#REF!+#REF!+#REF!+#REF!+#REF!+#REF!+#REF!+#REF!+#REF!+#REF!+#REF!+#REF!+#REF!</f>
        <v>#REF!</v>
      </c>
      <c r="D157" s="222" t="e">
        <f>#REF!+#REF!+#REF!+#REF!+#REF!+#REF!+#REF!+#REF!+#REF!+#REF!+#REF!+#REF!+#REF!</f>
        <v>#REF!</v>
      </c>
      <c r="E157" s="222" t="e">
        <f>#REF!+#REF!+#REF!+#REF!+#REF!+#REF!+#REF!+#REF!+#REF!+#REF!+#REF!+#REF!+#REF!</f>
        <v>#REF!</v>
      </c>
      <c r="F157" s="222" t="e">
        <f>#REF!+#REF!+#REF!+#REF!+#REF!+#REF!+#REF!+#REF!+#REF!+#REF!+#REF!+#REF!+#REF!</f>
        <v>#REF!</v>
      </c>
      <c r="G157" s="517" t="e">
        <f>#REF!+#REF!+#REF!+#REF!+#REF!+#REF!+#REF!+#REF!+#REF!+#REF!+#REF!+#REF!+#REF!</f>
        <v>#REF!</v>
      </c>
      <c r="H157" s="222" t="e">
        <f>#REF!+#REF!+#REF!+#REF!+#REF!+#REF!+#REF!+#REF!+#REF!+#REF!+#REF!+#REF!+#REF!</f>
        <v>#REF!</v>
      </c>
      <c r="I157" s="222" t="e">
        <f>#REF!+#REF!+#REF!+#REF!+#REF!+#REF!+#REF!+#REF!+#REF!+#REF!+#REF!+#REF!+#REF!</f>
        <v>#REF!</v>
      </c>
      <c r="J157" s="222" t="e">
        <f>#REF!+#REF!+#REF!+#REF!+#REF!+#REF!+#REF!+#REF!+#REF!+#REF!+#REF!+#REF!+#REF!</f>
        <v>#REF!</v>
      </c>
      <c r="K157" s="222" t="e">
        <f>#REF!+#REF!+#REF!+#REF!+#REF!+#REF!+#REF!+#REF!+#REF!+#REF!+#REF!+#REF!+#REF!</f>
        <v>#REF!</v>
      </c>
      <c r="L157" s="222" t="e">
        <f>#REF!+#REF!+#REF!+#REF!+#REF!+#REF!+#REF!+#REF!+#REF!+#REF!+#REF!+#REF!+#REF!</f>
        <v>#REF!</v>
      </c>
      <c r="M157" s="222" t="e">
        <f>#REF!+#REF!+#REF!+#REF!+#REF!+#REF!+#REF!+#REF!+#REF!+#REF!+#REF!+#REF!+#REF!</f>
        <v>#REF!</v>
      </c>
      <c r="N157" s="222" t="e">
        <f>#REF!+#REF!+#REF!+#REF!+#REF!+#REF!+#REF!+#REF!+#REF!+#REF!+#REF!+#REF!+#REF!</f>
        <v>#REF!</v>
      </c>
      <c r="O157" s="222"/>
      <c r="P157" s="222"/>
      <c r="Q157" s="222"/>
      <c r="R157" s="222" t="e">
        <f>#REF!+#REF!+#REF!+#REF!+#REF!+#REF!+#REF!+#REF!+#REF!+#REF!+#REF!+#REF!+#REF!</f>
        <v>#REF!</v>
      </c>
      <c r="S157" s="222"/>
      <c r="T157" s="222" t="e">
        <f>#REF!+#REF!+#REF!+#REF!+#REF!+#REF!+#REF!+#REF!+#REF!+#REF!+#REF!+#REF!+#REF!</f>
        <v>#REF!</v>
      </c>
      <c r="U157" s="222"/>
      <c r="V157" s="222" t="e">
        <f>#REF!+#REF!+#REF!+#REF!+#REF!+#REF!+#REF!+#REF!+#REF!+#REF!+#REF!+#REF!+#REF!</f>
        <v>#REF!</v>
      </c>
      <c r="W157" s="222" t="e">
        <f>#REF!+#REF!+#REF!+#REF!+#REF!+#REF!+#REF!+#REF!+#REF!+#REF!+#REF!+#REF!+#REF!</f>
        <v>#REF!</v>
      </c>
      <c r="X157" s="222" t="e">
        <f>#REF!+#REF!+#REF!+#REF!+#REF!+#REF!+#REF!+#REF!+#REF!+#REF!+#REF!+#REF!+#REF!</f>
        <v>#REF!</v>
      </c>
      <c r="Y157" s="222" t="e">
        <f>#REF!+#REF!+#REF!+#REF!+#REF!+#REF!+#REF!+#REF!+#REF!+#REF!+#REF!+#REF!+#REF!</f>
        <v>#REF!</v>
      </c>
      <c r="Z157" s="222"/>
      <c r="AA157" s="222"/>
      <c r="AB157" s="223" t="e">
        <f>#REF!+#REF!+#REF!+#REF!+#REF!+#REF!+#REF!+#REF!+#REF!+#REF!+#REF!+#REF!+#REF!</f>
        <v>#REF!</v>
      </c>
      <c r="AC157" s="308" t="e">
        <f>#REF!+#REF!+#REF!+#REF!+#REF!+#REF!+#REF!+#REF!+#REF!+#REF!+#REF!+#REF!+#REF!</f>
        <v>#REF!</v>
      </c>
      <c r="AD157" s="222"/>
      <c r="AE157" s="222" t="e">
        <f>#REF!+#REF!+#REF!+#REF!+#REF!+#REF!+#REF!+#REF!+#REF!+#REF!+#REF!+#REF!+#REF!</f>
        <v>#REF!</v>
      </c>
      <c r="AF157" s="222" t="e">
        <f>#REF!+#REF!+#REF!+#REF!+#REF!+#REF!+#REF!+#REF!+#REF!+#REF!+#REF!+#REF!+#REF!</f>
        <v>#REF!</v>
      </c>
      <c r="AG157" s="241" t="e">
        <f>#REF!+#REF!+#REF!+#REF!+#REF!+#REF!+#REF!+#REF!+#REF!+#REF!+#REF!+#REF!+#REF!</f>
        <v>#REF!</v>
      </c>
    </row>
    <row r="158" spans="1:34" hidden="1" x14ac:dyDescent="0.3">
      <c r="A158" s="221" t="s">
        <v>66</v>
      </c>
      <c r="B158" s="378"/>
      <c r="C158" s="222" t="e">
        <f>#REF!+#REF!+#REF!+#REF!+#REF!+#REF!+#REF!+#REF!+#REF!+#REF!+#REF!+#REF!+#REF!</f>
        <v>#REF!</v>
      </c>
      <c r="D158" s="222" t="e">
        <f>#REF!+#REF!+#REF!+#REF!+#REF!+#REF!+#REF!+#REF!+#REF!+#REF!+#REF!+#REF!+#REF!</f>
        <v>#REF!</v>
      </c>
      <c r="E158" s="222" t="e">
        <f>#REF!+#REF!+#REF!+#REF!+#REF!+#REF!+#REF!+#REF!+#REF!+#REF!+#REF!+#REF!+#REF!</f>
        <v>#REF!</v>
      </c>
      <c r="F158" s="222" t="e">
        <f>#REF!+#REF!+#REF!+#REF!+#REF!+#REF!+#REF!+#REF!+#REF!+#REF!+#REF!+#REF!+#REF!</f>
        <v>#REF!</v>
      </c>
      <c r="G158" s="517" t="e">
        <f>#REF!+#REF!+#REF!+#REF!+#REF!+#REF!+#REF!+#REF!+#REF!+#REF!+#REF!+#REF!+#REF!</f>
        <v>#REF!</v>
      </c>
      <c r="H158" s="222" t="e">
        <f>#REF!+#REF!+#REF!+#REF!+#REF!+#REF!+#REF!+#REF!+#REF!+#REF!+#REF!+#REF!+#REF!</f>
        <v>#REF!</v>
      </c>
      <c r="I158" s="222" t="e">
        <f>#REF!+#REF!+#REF!+#REF!+#REF!+#REF!+#REF!+#REF!+#REF!+#REF!+#REF!+#REF!+#REF!</f>
        <v>#REF!</v>
      </c>
      <c r="J158" s="222" t="e">
        <f>#REF!+#REF!+#REF!+#REF!+#REF!+#REF!+#REF!+#REF!+#REF!+#REF!+#REF!+#REF!+#REF!</f>
        <v>#REF!</v>
      </c>
      <c r="K158" s="222" t="e">
        <f>#REF!+#REF!+#REF!+#REF!+#REF!+#REF!+#REF!+#REF!+#REF!+#REF!+#REF!+#REF!+#REF!</f>
        <v>#REF!</v>
      </c>
      <c r="L158" s="222" t="e">
        <f>#REF!+#REF!+#REF!+#REF!+#REF!+#REF!+#REF!+#REF!+#REF!+#REF!+#REF!+#REF!+#REF!</f>
        <v>#REF!</v>
      </c>
      <c r="M158" s="222" t="e">
        <f>#REF!+#REF!+#REF!+#REF!+#REF!+#REF!+#REF!+#REF!+#REF!+#REF!+#REF!+#REF!+#REF!</f>
        <v>#REF!</v>
      </c>
      <c r="N158" s="222" t="e">
        <f>#REF!+#REF!+#REF!+#REF!+#REF!+#REF!+#REF!+#REF!+#REF!+#REF!+#REF!+#REF!+#REF!</f>
        <v>#REF!</v>
      </c>
      <c r="O158" s="222"/>
      <c r="P158" s="222"/>
      <c r="Q158" s="222"/>
      <c r="R158" s="222" t="e">
        <f>#REF!+#REF!+#REF!+#REF!+#REF!+#REF!+#REF!+#REF!+#REF!+#REF!+#REF!+#REF!+#REF!</f>
        <v>#REF!</v>
      </c>
      <c r="S158" s="222"/>
      <c r="T158" s="222" t="e">
        <f>#REF!+#REF!+#REF!+#REF!+#REF!+#REF!+#REF!+#REF!+#REF!+#REF!+#REF!+#REF!+#REF!</f>
        <v>#REF!</v>
      </c>
      <c r="U158" s="222"/>
      <c r="V158" s="222" t="e">
        <f>#REF!+#REF!+#REF!+#REF!+#REF!+#REF!+#REF!+#REF!+#REF!+#REF!+#REF!+#REF!+#REF!</f>
        <v>#REF!</v>
      </c>
      <c r="W158" s="222" t="e">
        <f>#REF!+#REF!+#REF!+#REF!+#REF!+#REF!+#REF!+#REF!+#REF!+#REF!+#REF!+#REF!+#REF!</f>
        <v>#REF!</v>
      </c>
      <c r="X158" s="222" t="e">
        <f>#REF!+#REF!+#REF!+#REF!+#REF!+#REF!+#REF!+#REF!+#REF!+#REF!+#REF!+#REF!+#REF!</f>
        <v>#REF!</v>
      </c>
      <c r="Y158" s="222" t="e">
        <f>#REF!+#REF!+#REF!+#REF!+#REF!+#REF!+#REF!+#REF!+#REF!+#REF!+#REF!+#REF!+#REF!</f>
        <v>#REF!</v>
      </c>
      <c r="Z158" s="222"/>
      <c r="AA158" s="222"/>
      <c r="AB158" s="223" t="e">
        <f>#REF!+#REF!+#REF!+#REF!+#REF!+#REF!+#REF!+#REF!+#REF!+#REF!+#REF!+#REF!+#REF!</f>
        <v>#REF!</v>
      </c>
      <c r="AC158" s="308" t="e">
        <f>#REF!+#REF!+#REF!+#REF!+#REF!+#REF!+#REF!+#REF!+#REF!+#REF!+#REF!+#REF!+#REF!</f>
        <v>#REF!</v>
      </c>
      <c r="AD158" s="222"/>
      <c r="AE158" s="222" t="e">
        <f>#REF!+#REF!+#REF!+#REF!+#REF!+#REF!+#REF!+#REF!+#REF!+#REF!+#REF!+#REF!+#REF!</f>
        <v>#REF!</v>
      </c>
      <c r="AF158" s="222" t="e">
        <f>#REF!+#REF!+#REF!+#REF!+#REF!+#REF!+#REF!+#REF!+#REF!+#REF!+#REF!+#REF!+#REF!</f>
        <v>#REF!</v>
      </c>
      <c r="AG158" s="241" t="e">
        <f>#REF!+#REF!+#REF!+#REF!+#REF!+#REF!+#REF!+#REF!+#REF!+#REF!+#REF!+#REF!+#REF!</f>
        <v>#REF!</v>
      </c>
    </row>
    <row r="159" spans="1:34" ht="60.75" hidden="1" x14ac:dyDescent="0.3">
      <c r="A159" s="225" t="s">
        <v>63</v>
      </c>
      <c r="B159" s="379"/>
      <c r="C159" s="222" t="e">
        <f>#REF!+#REF!+#REF!+#REF!+#REF!+#REF!+#REF!+#REF!+#REF!+#REF!+#REF!+#REF!+#REF!</f>
        <v>#REF!</v>
      </c>
      <c r="D159" s="222" t="e">
        <f>#REF!+#REF!+#REF!+#REF!+#REF!+#REF!+#REF!+#REF!+#REF!+#REF!+#REF!+#REF!+#REF!</f>
        <v>#REF!</v>
      </c>
      <c r="E159" s="222" t="e">
        <f>#REF!+#REF!+#REF!+#REF!+#REF!+#REF!+#REF!+#REF!+#REF!+#REF!+#REF!+#REF!+#REF!</f>
        <v>#REF!</v>
      </c>
      <c r="F159" s="222" t="e">
        <f>#REF!+#REF!+#REF!+#REF!+#REF!+#REF!+#REF!+#REF!+#REF!+#REF!+#REF!+#REF!+#REF!</f>
        <v>#REF!</v>
      </c>
      <c r="G159" s="517" t="e">
        <f>#REF!+#REF!+#REF!+#REF!+#REF!+#REF!+#REF!+#REF!+#REF!+#REF!+#REF!+#REF!+#REF!</f>
        <v>#REF!</v>
      </c>
      <c r="H159" s="222" t="e">
        <f>#REF!+#REF!+#REF!+#REF!+#REF!+#REF!+#REF!+#REF!+#REF!+#REF!+#REF!+#REF!+#REF!</f>
        <v>#REF!</v>
      </c>
      <c r="I159" s="222" t="e">
        <f>#REF!+#REF!+#REF!+#REF!+#REF!+#REF!+#REF!+#REF!+#REF!+#REF!+#REF!+#REF!+#REF!</f>
        <v>#REF!</v>
      </c>
      <c r="J159" s="222" t="e">
        <f>#REF!+#REF!+#REF!+#REF!+#REF!+#REF!+#REF!+#REF!+#REF!+#REF!+#REF!+#REF!+#REF!</f>
        <v>#REF!</v>
      </c>
      <c r="K159" s="222" t="e">
        <f>#REF!+#REF!+#REF!+#REF!+#REF!+#REF!+#REF!+#REF!+#REF!+#REF!+#REF!+#REF!+#REF!</f>
        <v>#REF!</v>
      </c>
      <c r="L159" s="222" t="e">
        <f>#REF!+#REF!+#REF!+#REF!+#REF!+#REF!+#REF!+#REF!+#REF!+#REF!+#REF!+#REF!+#REF!</f>
        <v>#REF!</v>
      </c>
      <c r="M159" s="222" t="e">
        <f>#REF!+#REF!+#REF!+#REF!+#REF!+#REF!+#REF!+#REF!+#REF!+#REF!+#REF!+#REF!+#REF!</f>
        <v>#REF!</v>
      </c>
      <c r="N159" s="222" t="e">
        <f>#REF!+#REF!+#REF!+#REF!+#REF!+#REF!+#REF!+#REF!+#REF!+#REF!+#REF!+#REF!+#REF!</f>
        <v>#REF!</v>
      </c>
      <c r="O159" s="222"/>
      <c r="P159" s="222"/>
      <c r="Q159" s="222"/>
      <c r="R159" s="222" t="e">
        <f>#REF!+#REF!+#REF!+#REF!+#REF!+#REF!+#REF!+#REF!+#REF!+#REF!+#REF!+#REF!+#REF!</f>
        <v>#REF!</v>
      </c>
      <c r="S159" s="222"/>
      <c r="T159" s="222" t="e">
        <f>#REF!+#REF!+#REF!+#REF!+#REF!+#REF!+#REF!+#REF!+#REF!+#REF!+#REF!+#REF!+#REF!</f>
        <v>#REF!</v>
      </c>
      <c r="U159" s="222"/>
      <c r="V159" s="222" t="e">
        <f>#REF!+#REF!+#REF!+#REF!+#REF!+#REF!+#REF!+#REF!+#REF!+#REF!+#REF!+#REF!+#REF!</f>
        <v>#REF!</v>
      </c>
      <c r="W159" s="222" t="e">
        <f>#REF!+#REF!+#REF!+#REF!+#REF!+#REF!+#REF!+#REF!+#REF!+#REF!+#REF!+#REF!+#REF!</f>
        <v>#REF!</v>
      </c>
      <c r="X159" s="222" t="e">
        <f>#REF!+#REF!+#REF!+#REF!+#REF!+#REF!+#REF!+#REF!+#REF!+#REF!+#REF!+#REF!+#REF!</f>
        <v>#REF!</v>
      </c>
      <c r="Y159" s="222" t="e">
        <f>#REF!+#REF!+#REF!+#REF!+#REF!+#REF!+#REF!+#REF!+#REF!+#REF!+#REF!+#REF!+#REF!</f>
        <v>#REF!</v>
      </c>
      <c r="Z159" s="222"/>
      <c r="AA159" s="222"/>
      <c r="AB159" s="223" t="e">
        <f>#REF!+#REF!+#REF!+#REF!+#REF!+#REF!+#REF!+#REF!+#REF!+#REF!+#REF!+#REF!+#REF!</f>
        <v>#REF!</v>
      </c>
      <c r="AC159" s="308" t="e">
        <f>#REF!+#REF!+#REF!+#REF!+#REF!+#REF!+#REF!+#REF!+#REF!+#REF!+#REF!+#REF!+#REF!</f>
        <v>#REF!</v>
      </c>
      <c r="AD159" s="222"/>
      <c r="AE159" s="222" t="e">
        <f>#REF!+#REF!+#REF!+#REF!+#REF!+#REF!+#REF!+#REF!+#REF!+#REF!+#REF!+#REF!+#REF!</f>
        <v>#REF!</v>
      </c>
      <c r="AF159" s="222" t="e">
        <f>#REF!+#REF!+#REF!+#REF!+#REF!+#REF!+#REF!+#REF!+#REF!+#REF!+#REF!+#REF!+#REF!</f>
        <v>#REF!</v>
      </c>
      <c r="AG159" s="241" t="e">
        <f>#REF!+#REF!+#REF!+#REF!+#REF!+#REF!+#REF!+#REF!+#REF!+#REF!+#REF!+#REF!+#REF!</f>
        <v>#REF!</v>
      </c>
    </row>
    <row r="160" spans="1:34" ht="60.75" hidden="1" x14ac:dyDescent="0.3">
      <c r="A160" s="225" t="s">
        <v>64</v>
      </c>
      <c r="B160" s="379"/>
      <c r="C160" s="222" t="e">
        <f>#REF!+#REF!+#REF!+#REF!+#REF!+#REF!+#REF!+#REF!+#REF!+#REF!+#REF!+#REF!+#REF!</f>
        <v>#REF!</v>
      </c>
      <c r="D160" s="222" t="e">
        <f>#REF!+#REF!+#REF!+#REF!+#REF!+#REF!+#REF!+#REF!+#REF!+#REF!+#REF!+#REF!+#REF!</f>
        <v>#REF!</v>
      </c>
      <c r="E160" s="222" t="e">
        <f>#REF!+#REF!+#REF!+#REF!+#REF!+#REF!+#REF!+#REF!+#REF!+#REF!+#REF!+#REF!+#REF!</f>
        <v>#REF!</v>
      </c>
      <c r="F160" s="222" t="e">
        <f>#REF!+#REF!+#REF!+#REF!+#REF!+#REF!+#REF!+#REF!+#REF!+#REF!+#REF!+#REF!+#REF!</f>
        <v>#REF!</v>
      </c>
      <c r="G160" s="517" t="e">
        <f>#REF!+#REF!+#REF!+#REF!+#REF!+#REF!+#REF!+#REF!+#REF!+#REF!+#REF!+#REF!+#REF!</f>
        <v>#REF!</v>
      </c>
      <c r="H160" s="222" t="e">
        <f>#REF!+#REF!+#REF!+#REF!+#REF!+#REF!+#REF!+#REF!+#REF!+#REF!+#REF!+#REF!+#REF!</f>
        <v>#REF!</v>
      </c>
      <c r="I160" s="222" t="e">
        <f>#REF!+#REF!+#REF!+#REF!+#REF!+#REF!+#REF!+#REF!+#REF!+#REF!+#REF!+#REF!+#REF!</f>
        <v>#REF!</v>
      </c>
      <c r="J160" s="222" t="e">
        <f>#REF!+#REF!+#REF!+#REF!+#REF!+#REF!+#REF!+#REF!+#REF!+#REF!+#REF!+#REF!+#REF!</f>
        <v>#REF!</v>
      </c>
      <c r="K160" s="222" t="e">
        <f>#REF!+#REF!+#REF!+#REF!+#REF!+#REF!+#REF!+#REF!+#REF!+#REF!+#REF!+#REF!+#REF!</f>
        <v>#REF!</v>
      </c>
      <c r="L160" s="222" t="e">
        <f>#REF!+#REF!+#REF!+#REF!+#REF!+#REF!+#REF!+#REF!+#REF!+#REF!+#REF!+#REF!+#REF!</f>
        <v>#REF!</v>
      </c>
      <c r="M160" s="222" t="e">
        <f>#REF!+#REF!+#REF!+#REF!+#REF!+#REF!+#REF!+#REF!+#REF!+#REF!+#REF!+#REF!+#REF!</f>
        <v>#REF!</v>
      </c>
      <c r="N160" s="222" t="e">
        <f>#REF!+#REF!+#REF!+#REF!+#REF!+#REF!+#REF!+#REF!+#REF!+#REF!+#REF!+#REF!+#REF!</f>
        <v>#REF!</v>
      </c>
      <c r="O160" s="222"/>
      <c r="P160" s="222"/>
      <c r="Q160" s="222"/>
      <c r="R160" s="222" t="e">
        <f>#REF!+#REF!+#REF!+#REF!+#REF!+#REF!+#REF!+#REF!+#REF!+#REF!+#REF!+#REF!+#REF!</f>
        <v>#REF!</v>
      </c>
      <c r="S160" s="222"/>
      <c r="T160" s="222" t="e">
        <f>#REF!+#REF!+#REF!+#REF!+#REF!+#REF!+#REF!+#REF!+#REF!+#REF!+#REF!+#REF!+#REF!</f>
        <v>#REF!</v>
      </c>
      <c r="U160" s="222"/>
      <c r="V160" s="222" t="e">
        <f>#REF!+#REF!+#REF!+#REF!+#REF!+#REF!+#REF!+#REF!+#REF!+#REF!+#REF!+#REF!+#REF!</f>
        <v>#REF!</v>
      </c>
      <c r="W160" s="222" t="e">
        <f>#REF!+#REF!+#REF!+#REF!+#REF!+#REF!+#REF!+#REF!+#REF!+#REF!+#REF!+#REF!+#REF!</f>
        <v>#REF!</v>
      </c>
      <c r="X160" s="222" t="e">
        <f>#REF!+#REF!+#REF!+#REF!+#REF!+#REF!+#REF!+#REF!+#REF!+#REF!+#REF!+#REF!+#REF!</f>
        <v>#REF!</v>
      </c>
      <c r="Y160" s="222" t="e">
        <f>#REF!+#REF!+#REF!+#REF!+#REF!+#REF!+#REF!+#REF!+#REF!+#REF!+#REF!+#REF!+#REF!</f>
        <v>#REF!</v>
      </c>
      <c r="Z160" s="222"/>
      <c r="AA160" s="222"/>
      <c r="AB160" s="223" t="e">
        <f>#REF!+#REF!+#REF!+#REF!+#REF!+#REF!+#REF!+#REF!+#REF!+#REF!+#REF!+#REF!+#REF!</f>
        <v>#REF!</v>
      </c>
      <c r="AC160" s="308" t="e">
        <f>#REF!+#REF!+#REF!+#REF!+#REF!+#REF!+#REF!+#REF!+#REF!+#REF!+#REF!+#REF!+#REF!</f>
        <v>#REF!</v>
      </c>
      <c r="AD160" s="222"/>
      <c r="AE160" s="222" t="e">
        <f>#REF!+#REF!+#REF!+#REF!+#REF!+#REF!+#REF!+#REF!+#REF!+#REF!+#REF!+#REF!+#REF!</f>
        <v>#REF!</v>
      </c>
      <c r="AF160" s="222" t="e">
        <f>#REF!+#REF!+#REF!+#REF!+#REF!+#REF!+#REF!+#REF!+#REF!+#REF!+#REF!+#REF!+#REF!</f>
        <v>#REF!</v>
      </c>
      <c r="AG160" s="241" t="e">
        <f>#REF!+#REF!+#REF!+#REF!+#REF!+#REF!+#REF!+#REF!+#REF!+#REF!+#REF!+#REF!+#REF!</f>
        <v>#REF!</v>
      </c>
    </row>
    <row r="161" spans="1:39" hidden="1" x14ac:dyDescent="0.3">
      <c r="A161" s="221" t="s">
        <v>67</v>
      </c>
      <c r="B161" s="378"/>
      <c r="C161" s="222" t="e">
        <f>#REF!+#REF!+#REF!+#REF!+#REF!+#REF!+#REF!+#REF!+#REF!+#REF!+#REF!+#REF!+#REF!</f>
        <v>#REF!</v>
      </c>
      <c r="D161" s="222" t="e">
        <f>#REF!+#REF!+#REF!+#REF!+#REF!+#REF!+#REF!+#REF!+#REF!+#REF!+#REF!+#REF!+#REF!</f>
        <v>#REF!</v>
      </c>
      <c r="E161" s="222" t="e">
        <f>#REF!+#REF!+#REF!+#REF!+#REF!+#REF!+#REF!+#REF!+#REF!+#REF!+#REF!+#REF!+#REF!</f>
        <v>#REF!</v>
      </c>
      <c r="F161" s="222" t="e">
        <f>#REF!+#REF!+#REF!+#REF!+#REF!+#REF!+#REF!+#REF!+#REF!+#REF!+#REF!+#REF!+#REF!</f>
        <v>#REF!</v>
      </c>
      <c r="G161" s="517" t="e">
        <f>#REF!+#REF!+#REF!+#REF!+#REF!+#REF!+#REF!+#REF!+#REF!+#REF!+#REF!+#REF!+#REF!</f>
        <v>#REF!</v>
      </c>
      <c r="H161" s="222" t="e">
        <f>#REF!+#REF!+#REF!+#REF!+#REF!+#REF!+#REF!+#REF!+#REF!+#REF!+#REF!+#REF!+#REF!</f>
        <v>#REF!</v>
      </c>
      <c r="I161" s="222" t="e">
        <f>#REF!+#REF!+#REF!+#REF!+#REF!+#REF!+#REF!+#REF!+#REF!+#REF!+#REF!+#REF!+#REF!</f>
        <v>#REF!</v>
      </c>
      <c r="J161" s="222" t="e">
        <f>#REF!+#REF!+#REF!+#REF!+#REF!+#REF!+#REF!+#REF!+#REF!+#REF!+#REF!+#REF!+#REF!</f>
        <v>#REF!</v>
      </c>
      <c r="K161" s="222" t="e">
        <f>#REF!+#REF!+#REF!+#REF!+#REF!+#REF!+#REF!+#REF!+#REF!+#REF!+#REF!+#REF!+#REF!</f>
        <v>#REF!</v>
      </c>
      <c r="L161" s="222" t="e">
        <f>#REF!+#REF!+#REF!+#REF!+#REF!+#REF!+#REF!+#REF!+#REF!+#REF!+#REF!+#REF!+#REF!</f>
        <v>#REF!</v>
      </c>
      <c r="M161" s="222" t="e">
        <f>#REF!+#REF!+#REF!+#REF!+#REF!+#REF!+#REF!+#REF!+#REF!+#REF!+#REF!+#REF!+#REF!</f>
        <v>#REF!</v>
      </c>
      <c r="N161" s="222" t="e">
        <f>#REF!+#REF!+#REF!+#REF!+#REF!+#REF!+#REF!+#REF!+#REF!+#REF!+#REF!+#REF!+#REF!</f>
        <v>#REF!</v>
      </c>
      <c r="O161" s="222"/>
      <c r="P161" s="222"/>
      <c r="Q161" s="222"/>
      <c r="R161" s="222" t="e">
        <f>#REF!+#REF!+#REF!+#REF!+#REF!+#REF!+#REF!+#REF!+#REF!+#REF!+#REF!+#REF!+#REF!</f>
        <v>#REF!</v>
      </c>
      <c r="S161" s="222"/>
      <c r="T161" s="222" t="e">
        <f>#REF!+#REF!+#REF!+#REF!+#REF!+#REF!+#REF!+#REF!+#REF!+#REF!+#REF!+#REF!+#REF!</f>
        <v>#REF!</v>
      </c>
      <c r="U161" s="222"/>
      <c r="V161" s="222" t="e">
        <f>#REF!+#REF!+#REF!+#REF!+#REF!+#REF!+#REF!+#REF!+#REF!+#REF!+#REF!+#REF!+#REF!</f>
        <v>#REF!</v>
      </c>
      <c r="W161" s="222" t="e">
        <f>#REF!+#REF!+#REF!+#REF!+#REF!+#REF!+#REF!+#REF!+#REF!+#REF!+#REF!+#REF!+#REF!</f>
        <v>#REF!</v>
      </c>
      <c r="X161" s="222" t="e">
        <f>#REF!+#REF!+#REF!+#REF!+#REF!+#REF!+#REF!+#REF!+#REF!+#REF!+#REF!+#REF!+#REF!</f>
        <v>#REF!</v>
      </c>
      <c r="Y161" s="222" t="e">
        <f>#REF!+#REF!+#REF!+#REF!+#REF!+#REF!+#REF!+#REF!+#REF!+#REF!+#REF!+#REF!+#REF!</f>
        <v>#REF!</v>
      </c>
      <c r="Z161" s="222"/>
      <c r="AA161" s="222"/>
      <c r="AB161" s="223" t="e">
        <f>#REF!+#REF!+#REF!+#REF!+#REF!+#REF!+#REF!+#REF!+#REF!+#REF!+#REF!+#REF!+#REF!</f>
        <v>#REF!</v>
      </c>
      <c r="AC161" s="308" t="e">
        <f>#REF!+#REF!+#REF!+#REF!+#REF!+#REF!+#REF!+#REF!+#REF!+#REF!+#REF!+#REF!+#REF!</f>
        <v>#REF!</v>
      </c>
      <c r="AD161" s="222"/>
      <c r="AE161" s="222" t="e">
        <f>#REF!+#REF!+#REF!+#REF!+#REF!+#REF!+#REF!+#REF!+#REF!+#REF!+#REF!+#REF!+#REF!</f>
        <v>#REF!</v>
      </c>
      <c r="AF161" s="222" t="e">
        <f>#REF!+#REF!+#REF!+#REF!+#REF!+#REF!+#REF!+#REF!+#REF!+#REF!+#REF!+#REF!+#REF!</f>
        <v>#REF!</v>
      </c>
      <c r="AG161" s="241" t="e">
        <f>#REF!+#REF!+#REF!+#REF!+#REF!+#REF!+#REF!+#REF!+#REF!+#REF!+#REF!+#REF!+#REF!</f>
        <v>#REF!</v>
      </c>
    </row>
    <row r="162" spans="1:39" hidden="1" x14ac:dyDescent="0.3">
      <c r="A162" s="221" t="s">
        <v>68</v>
      </c>
      <c r="B162" s="378"/>
      <c r="C162" s="222" t="e">
        <f>#REF!+#REF!+#REF!+#REF!+#REF!+#REF!+#REF!+#REF!+#REF!+#REF!+#REF!+#REF!+#REF!</f>
        <v>#REF!</v>
      </c>
      <c r="D162" s="222" t="e">
        <f>#REF!+#REF!+#REF!+#REF!+#REF!+#REF!+#REF!+#REF!+#REF!+#REF!+#REF!+#REF!+#REF!</f>
        <v>#REF!</v>
      </c>
      <c r="E162" s="222" t="e">
        <f>#REF!+#REF!+#REF!+#REF!+#REF!+#REF!+#REF!+#REF!+#REF!+#REF!+#REF!+#REF!+#REF!</f>
        <v>#REF!</v>
      </c>
      <c r="F162" s="222" t="e">
        <f>#REF!+#REF!+#REF!+#REF!+#REF!+#REF!+#REF!+#REF!+#REF!+#REF!+#REF!+#REF!+#REF!</f>
        <v>#REF!</v>
      </c>
      <c r="G162" s="517" t="e">
        <f>#REF!+#REF!+#REF!+#REF!+#REF!+#REF!+#REF!+#REF!+#REF!+#REF!+#REF!+#REF!+#REF!</f>
        <v>#REF!</v>
      </c>
      <c r="H162" s="222" t="e">
        <f>#REF!+#REF!+#REF!+#REF!+#REF!+#REF!+#REF!+#REF!+#REF!+#REF!+#REF!+#REF!+#REF!</f>
        <v>#REF!</v>
      </c>
      <c r="I162" s="222" t="e">
        <f>#REF!+#REF!+#REF!+#REF!+#REF!+#REF!+#REF!+#REF!+#REF!+#REF!+#REF!+#REF!+#REF!</f>
        <v>#REF!</v>
      </c>
      <c r="J162" s="222" t="e">
        <f>#REF!+#REF!+#REF!+#REF!+#REF!+#REF!+#REF!+#REF!+#REF!+#REF!+#REF!+#REF!+#REF!</f>
        <v>#REF!</v>
      </c>
      <c r="K162" s="222" t="e">
        <f>#REF!+#REF!+#REF!+#REF!+#REF!+#REF!+#REF!+#REF!+#REF!+#REF!+#REF!+#REF!+#REF!</f>
        <v>#REF!</v>
      </c>
      <c r="L162" s="222" t="e">
        <f>#REF!+#REF!+#REF!+#REF!+#REF!+#REF!+#REF!+#REF!+#REF!+#REF!+#REF!+#REF!+#REF!</f>
        <v>#REF!</v>
      </c>
      <c r="M162" s="222" t="e">
        <f>#REF!+#REF!+#REF!+#REF!+#REF!+#REF!+#REF!+#REF!+#REF!+#REF!+#REF!+#REF!+#REF!</f>
        <v>#REF!</v>
      </c>
      <c r="N162" s="222" t="e">
        <f>#REF!+#REF!+#REF!+#REF!+#REF!+#REF!+#REF!+#REF!+#REF!+#REF!+#REF!+#REF!+#REF!</f>
        <v>#REF!</v>
      </c>
      <c r="O162" s="222"/>
      <c r="P162" s="222"/>
      <c r="Q162" s="222"/>
      <c r="R162" s="222" t="e">
        <f>#REF!+#REF!+#REF!+#REF!+#REF!+#REF!+#REF!+#REF!+#REF!+#REF!+#REF!+#REF!+#REF!</f>
        <v>#REF!</v>
      </c>
      <c r="S162" s="222"/>
      <c r="T162" s="222" t="e">
        <f>#REF!+#REF!+#REF!+#REF!+#REF!+#REF!+#REF!+#REF!+#REF!+#REF!+#REF!+#REF!+#REF!</f>
        <v>#REF!</v>
      </c>
      <c r="U162" s="222"/>
      <c r="V162" s="222" t="e">
        <f>#REF!+#REF!+#REF!+#REF!+#REF!+#REF!+#REF!+#REF!+#REF!+#REF!+#REF!+#REF!+#REF!</f>
        <v>#REF!</v>
      </c>
      <c r="W162" s="222" t="e">
        <f>#REF!+#REF!+#REF!+#REF!+#REF!+#REF!+#REF!+#REF!+#REF!+#REF!+#REF!+#REF!+#REF!</f>
        <v>#REF!</v>
      </c>
      <c r="X162" s="222" t="e">
        <f>#REF!+#REF!+#REF!+#REF!+#REF!+#REF!+#REF!+#REF!+#REF!+#REF!+#REF!+#REF!+#REF!</f>
        <v>#REF!</v>
      </c>
      <c r="Y162" s="222" t="e">
        <f>#REF!+#REF!+#REF!+#REF!+#REF!+#REF!+#REF!+#REF!+#REF!+#REF!+#REF!+#REF!+#REF!</f>
        <v>#REF!</v>
      </c>
      <c r="Z162" s="222"/>
      <c r="AA162" s="222"/>
      <c r="AB162" s="223" t="e">
        <f>#REF!+#REF!+#REF!+#REF!+#REF!+#REF!+#REF!+#REF!+#REF!+#REF!+#REF!+#REF!+#REF!</f>
        <v>#REF!</v>
      </c>
      <c r="AC162" s="308" t="e">
        <f>#REF!+#REF!+#REF!+#REF!+#REF!+#REF!+#REF!+#REF!+#REF!+#REF!+#REF!+#REF!+#REF!</f>
        <v>#REF!</v>
      </c>
      <c r="AD162" s="222"/>
      <c r="AE162" s="222" t="e">
        <f>#REF!+#REF!+#REF!+#REF!+#REF!+#REF!+#REF!+#REF!+#REF!+#REF!+#REF!+#REF!+#REF!</f>
        <v>#REF!</v>
      </c>
      <c r="AF162" s="222" t="e">
        <f>#REF!+#REF!+#REF!+#REF!+#REF!+#REF!+#REF!+#REF!+#REF!+#REF!+#REF!+#REF!+#REF!</f>
        <v>#REF!</v>
      </c>
      <c r="AG162" s="241" t="e">
        <f>#REF!+#REF!+#REF!+#REF!+#REF!+#REF!+#REF!+#REF!+#REF!+#REF!+#REF!+#REF!+#REF!</f>
        <v>#REF!</v>
      </c>
    </row>
    <row r="163" spans="1:39" hidden="1" x14ac:dyDescent="0.3">
      <c r="A163" s="221" t="s">
        <v>69</v>
      </c>
      <c r="B163" s="378"/>
      <c r="C163" s="222" t="e">
        <f>#REF!+#REF!+#REF!+#REF!+#REF!+#REF!+#REF!+#REF!+#REF!+#REF!+#REF!+#REF!+#REF!</f>
        <v>#REF!</v>
      </c>
      <c r="D163" s="222" t="e">
        <f>#REF!+#REF!+#REF!+#REF!+#REF!+#REF!+#REF!+#REF!+#REF!+#REF!+#REF!+#REF!+#REF!</f>
        <v>#REF!</v>
      </c>
      <c r="E163" s="222" t="e">
        <f>#REF!+#REF!+#REF!+#REF!+#REF!+#REF!+#REF!+#REF!+#REF!+#REF!+#REF!+#REF!+#REF!</f>
        <v>#REF!</v>
      </c>
      <c r="F163" s="222" t="e">
        <f>#REF!+#REF!+#REF!+#REF!+#REF!+#REF!+#REF!+#REF!+#REF!+#REF!+#REF!+#REF!+#REF!</f>
        <v>#REF!</v>
      </c>
      <c r="G163" s="517" t="e">
        <f>#REF!+#REF!+#REF!+#REF!+#REF!+#REF!+#REF!+#REF!+#REF!+#REF!+#REF!+#REF!+#REF!</f>
        <v>#REF!</v>
      </c>
      <c r="H163" s="222" t="e">
        <f>#REF!+#REF!+#REF!+#REF!+#REF!+#REF!+#REF!+#REF!+#REF!+#REF!+#REF!+#REF!+#REF!</f>
        <v>#REF!</v>
      </c>
      <c r="I163" s="222" t="e">
        <f>#REF!+#REF!+#REF!+#REF!+#REF!+#REF!+#REF!+#REF!+#REF!+#REF!+#REF!+#REF!+#REF!</f>
        <v>#REF!</v>
      </c>
      <c r="J163" s="222" t="e">
        <f>#REF!+#REF!+#REF!+#REF!+#REF!+#REF!+#REF!+#REF!+#REF!+#REF!+#REF!+#REF!+#REF!</f>
        <v>#REF!</v>
      </c>
      <c r="K163" s="222" t="e">
        <f>#REF!+#REF!+#REF!+#REF!+#REF!+#REF!+#REF!+#REF!+#REF!+#REF!+#REF!+#REF!+#REF!</f>
        <v>#REF!</v>
      </c>
      <c r="L163" s="222" t="e">
        <f>#REF!+#REF!+#REF!+#REF!+#REF!+#REF!+#REF!+#REF!+#REF!+#REF!+#REF!+#REF!+#REF!</f>
        <v>#REF!</v>
      </c>
      <c r="M163" s="222" t="e">
        <f>#REF!+#REF!+#REF!+#REF!+#REF!+#REF!+#REF!+#REF!+#REF!+#REF!+#REF!+#REF!+#REF!</f>
        <v>#REF!</v>
      </c>
      <c r="N163" s="222" t="e">
        <f>#REF!+#REF!+#REF!+#REF!+#REF!+#REF!+#REF!+#REF!+#REF!+#REF!+#REF!+#REF!+#REF!</f>
        <v>#REF!</v>
      </c>
      <c r="O163" s="222"/>
      <c r="P163" s="222"/>
      <c r="Q163" s="222"/>
      <c r="R163" s="222" t="e">
        <f>#REF!+#REF!+#REF!+#REF!+#REF!+#REF!+#REF!+#REF!+#REF!+#REF!+#REF!+#REF!+#REF!</f>
        <v>#REF!</v>
      </c>
      <c r="S163" s="222"/>
      <c r="T163" s="222" t="e">
        <f>#REF!+#REF!+#REF!+#REF!+#REF!+#REF!+#REF!+#REF!+#REF!+#REF!+#REF!+#REF!+#REF!</f>
        <v>#REF!</v>
      </c>
      <c r="U163" s="222"/>
      <c r="V163" s="222" t="e">
        <f>#REF!+#REF!+#REF!+#REF!+#REF!+#REF!+#REF!+#REF!+#REF!+#REF!+#REF!+#REF!+#REF!</f>
        <v>#REF!</v>
      </c>
      <c r="W163" s="222" t="e">
        <f>#REF!+#REF!+#REF!+#REF!+#REF!+#REF!+#REF!+#REF!+#REF!+#REF!+#REF!+#REF!+#REF!</f>
        <v>#REF!</v>
      </c>
      <c r="X163" s="222" t="e">
        <f>#REF!+#REF!+#REF!+#REF!+#REF!+#REF!+#REF!+#REF!+#REF!+#REF!+#REF!+#REF!+#REF!</f>
        <v>#REF!</v>
      </c>
      <c r="Y163" s="222" t="e">
        <f>#REF!+#REF!+#REF!+#REF!+#REF!+#REF!+#REF!+#REF!+#REF!+#REF!+#REF!+#REF!+#REF!</f>
        <v>#REF!</v>
      </c>
      <c r="Z163" s="222"/>
      <c r="AA163" s="222"/>
      <c r="AB163" s="223" t="e">
        <f>#REF!+#REF!+#REF!+#REF!+#REF!+#REF!+#REF!+#REF!+#REF!+#REF!+#REF!+#REF!+#REF!</f>
        <v>#REF!</v>
      </c>
      <c r="AC163" s="308" t="e">
        <f>#REF!+#REF!+#REF!+#REF!+#REF!+#REF!+#REF!+#REF!+#REF!+#REF!+#REF!+#REF!+#REF!</f>
        <v>#REF!</v>
      </c>
      <c r="AD163" s="222"/>
      <c r="AE163" s="222" t="e">
        <f>#REF!+#REF!+#REF!+#REF!+#REF!+#REF!+#REF!+#REF!+#REF!+#REF!+#REF!+#REF!+#REF!</f>
        <v>#REF!</v>
      </c>
      <c r="AF163" s="222" t="e">
        <f>#REF!+#REF!+#REF!+#REF!+#REF!+#REF!+#REF!+#REF!+#REF!+#REF!+#REF!+#REF!+#REF!</f>
        <v>#REF!</v>
      </c>
      <c r="AG163" s="241" t="e">
        <f>#REF!+#REF!+#REF!+#REF!+#REF!+#REF!+#REF!+#REF!+#REF!+#REF!+#REF!+#REF!+#REF!</f>
        <v>#REF!</v>
      </c>
    </row>
    <row r="164" spans="1:39" hidden="1" x14ac:dyDescent="0.3">
      <c r="A164" s="221" t="s">
        <v>70</v>
      </c>
      <c r="B164" s="378"/>
      <c r="C164" s="222" t="e">
        <f>#REF!+#REF!+#REF!+#REF!+#REF!+#REF!+#REF!+#REF!+#REF!+#REF!+#REF!+#REF!+#REF!</f>
        <v>#REF!</v>
      </c>
      <c r="D164" s="222" t="e">
        <f>#REF!+#REF!+#REF!+#REF!+#REF!+#REF!+#REF!+#REF!+#REF!+#REF!+#REF!+#REF!+#REF!</f>
        <v>#REF!</v>
      </c>
      <c r="E164" s="222" t="e">
        <f>#REF!+#REF!+#REF!+#REF!+#REF!+#REF!+#REF!+#REF!+#REF!+#REF!+#REF!+#REF!+#REF!</f>
        <v>#REF!</v>
      </c>
      <c r="F164" s="222" t="e">
        <f>#REF!+#REF!+#REF!+#REF!+#REF!+#REF!+#REF!+#REF!+#REF!+#REF!+#REF!+#REF!+#REF!</f>
        <v>#REF!</v>
      </c>
      <c r="G164" s="517" t="e">
        <f>#REF!+#REF!+#REF!+#REF!+#REF!+#REF!+#REF!+#REF!+#REF!+#REF!+#REF!+#REF!+#REF!</f>
        <v>#REF!</v>
      </c>
      <c r="H164" s="222" t="e">
        <f>#REF!+#REF!+#REF!+#REF!+#REF!+#REF!+#REF!+#REF!+#REF!+#REF!+#REF!+#REF!+#REF!</f>
        <v>#REF!</v>
      </c>
      <c r="I164" s="222" t="e">
        <f>#REF!+#REF!+#REF!+#REF!+#REF!+#REF!+#REF!+#REF!+#REF!+#REF!+#REF!+#REF!+#REF!</f>
        <v>#REF!</v>
      </c>
      <c r="J164" s="222" t="e">
        <f>#REF!+#REF!+#REF!+#REF!+#REF!+#REF!+#REF!+#REF!+#REF!+#REF!+#REF!+#REF!+#REF!</f>
        <v>#REF!</v>
      </c>
      <c r="K164" s="222" t="e">
        <f>#REF!+#REF!+#REF!+#REF!+#REF!+#REF!+#REF!+#REF!+#REF!+#REF!+#REF!+#REF!+#REF!</f>
        <v>#REF!</v>
      </c>
      <c r="L164" s="222" t="e">
        <f>#REF!+#REF!+#REF!+#REF!+#REF!+#REF!+#REF!+#REF!+#REF!+#REF!+#REF!+#REF!+#REF!</f>
        <v>#REF!</v>
      </c>
      <c r="M164" s="222" t="e">
        <f>#REF!+#REF!+#REF!+#REF!+#REF!+#REF!+#REF!+#REF!+#REF!+#REF!+#REF!+#REF!+#REF!</f>
        <v>#REF!</v>
      </c>
      <c r="N164" s="222" t="e">
        <f>#REF!+#REF!+#REF!+#REF!+#REF!+#REF!+#REF!+#REF!+#REF!+#REF!+#REF!+#REF!+#REF!</f>
        <v>#REF!</v>
      </c>
      <c r="O164" s="222"/>
      <c r="P164" s="222"/>
      <c r="Q164" s="222"/>
      <c r="R164" s="222" t="e">
        <f>#REF!+#REF!+#REF!+#REF!+#REF!+#REF!+#REF!+#REF!+#REF!+#REF!+#REF!+#REF!+#REF!</f>
        <v>#REF!</v>
      </c>
      <c r="S164" s="222"/>
      <c r="T164" s="222" t="e">
        <f>#REF!+#REF!+#REF!+#REF!+#REF!+#REF!+#REF!+#REF!+#REF!+#REF!+#REF!+#REF!+#REF!</f>
        <v>#REF!</v>
      </c>
      <c r="U164" s="222"/>
      <c r="V164" s="222" t="e">
        <f>#REF!+#REF!+#REF!+#REF!+#REF!+#REF!+#REF!+#REF!+#REF!+#REF!+#REF!+#REF!+#REF!</f>
        <v>#REF!</v>
      </c>
      <c r="W164" s="222" t="e">
        <f>#REF!+#REF!+#REF!+#REF!+#REF!+#REF!+#REF!+#REF!+#REF!+#REF!+#REF!+#REF!+#REF!</f>
        <v>#REF!</v>
      </c>
      <c r="X164" s="222" t="e">
        <f>#REF!+#REF!+#REF!+#REF!+#REF!+#REF!+#REF!+#REF!+#REF!+#REF!+#REF!+#REF!+#REF!</f>
        <v>#REF!</v>
      </c>
      <c r="Y164" s="222" t="e">
        <f>#REF!+#REF!+#REF!+#REF!+#REF!+#REF!+#REF!+#REF!+#REF!+#REF!+#REF!+#REF!+#REF!</f>
        <v>#REF!</v>
      </c>
      <c r="Z164" s="222"/>
      <c r="AA164" s="222"/>
      <c r="AB164" s="223" t="e">
        <f>#REF!+#REF!+#REF!+#REF!+#REF!+#REF!+#REF!+#REF!+#REF!+#REF!+#REF!+#REF!+#REF!</f>
        <v>#REF!</v>
      </c>
      <c r="AC164" s="308" t="e">
        <f>#REF!+#REF!+#REF!+#REF!+#REF!+#REF!+#REF!+#REF!+#REF!+#REF!+#REF!+#REF!+#REF!</f>
        <v>#REF!</v>
      </c>
      <c r="AD164" s="222"/>
      <c r="AE164" s="222" t="e">
        <f>#REF!+#REF!+#REF!+#REF!+#REF!+#REF!+#REF!+#REF!+#REF!+#REF!+#REF!+#REF!+#REF!</f>
        <v>#REF!</v>
      </c>
      <c r="AF164" s="222" t="e">
        <f>#REF!+#REF!+#REF!+#REF!+#REF!+#REF!+#REF!+#REF!+#REF!+#REF!+#REF!+#REF!+#REF!</f>
        <v>#REF!</v>
      </c>
      <c r="AG164" s="241" t="e">
        <f>#REF!+#REF!+#REF!+#REF!+#REF!+#REF!+#REF!+#REF!+#REF!+#REF!+#REF!+#REF!+#REF!</f>
        <v>#REF!</v>
      </c>
    </row>
    <row r="165" spans="1:39" hidden="1" x14ac:dyDescent="0.3">
      <c r="A165" s="221" t="s">
        <v>71</v>
      </c>
      <c r="B165" s="378"/>
      <c r="C165" s="222" t="e">
        <f>#REF!+#REF!+#REF!+#REF!+#REF!+#REF!+#REF!+#REF!+#REF!+#REF!+#REF!+#REF!+#REF!</f>
        <v>#REF!</v>
      </c>
      <c r="D165" s="222" t="e">
        <f>#REF!+#REF!+#REF!+#REF!+#REF!+#REF!+#REF!+#REF!+#REF!+#REF!+#REF!+#REF!+#REF!</f>
        <v>#REF!</v>
      </c>
      <c r="E165" s="222" t="e">
        <f>#REF!+#REF!+#REF!+#REF!+#REF!+#REF!+#REF!+#REF!+#REF!+#REF!+#REF!+#REF!+#REF!</f>
        <v>#REF!</v>
      </c>
      <c r="F165" s="222" t="e">
        <f>#REF!+#REF!+#REF!+#REF!+#REF!+#REF!+#REF!+#REF!+#REF!+#REF!+#REF!+#REF!+#REF!</f>
        <v>#REF!</v>
      </c>
      <c r="G165" s="517" t="e">
        <f>#REF!+#REF!+#REF!+#REF!+#REF!+#REF!+#REF!+#REF!+#REF!+#REF!+#REF!+#REF!+#REF!</f>
        <v>#REF!</v>
      </c>
      <c r="H165" s="222" t="e">
        <f>#REF!+#REF!+#REF!+#REF!+#REF!+#REF!+#REF!+#REF!+#REF!+#REF!+#REF!+#REF!+#REF!</f>
        <v>#REF!</v>
      </c>
      <c r="I165" s="222" t="e">
        <f>#REF!+#REF!+#REF!+#REF!+#REF!+#REF!+#REF!+#REF!+#REF!+#REF!+#REF!+#REF!+#REF!</f>
        <v>#REF!</v>
      </c>
      <c r="J165" s="222" t="e">
        <f>#REF!+#REF!+#REF!+#REF!+#REF!+#REF!+#REF!+#REF!+#REF!+#REF!+#REF!+#REF!+#REF!</f>
        <v>#REF!</v>
      </c>
      <c r="K165" s="222" t="e">
        <f>#REF!+#REF!+#REF!+#REF!+#REF!+#REF!+#REF!+#REF!+#REF!+#REF!+#REF!+#REF!+#REF!</f>
        <v>#REF!</v>
      </c>
      <c r="L165" s="222" t="e">
        <f>#REF!+#REF!+#REF!+#REF!+#REF!+#REF!+#REF!+#REF!+#REF!+#REF!+#REF!+#REF!+#REF!</f>
        <v>#REF!</v>
      </c>
      <c r="M165" s="222" t="e">
        <f>#REF!+#REF!+#REF!+#REF!+#REF!+#REF!+#REF!+#REF!+#REF!+#REF!+#REF!+#REF!+#REF!</f>
        <v>#REF!</v>
      </c>
      <c r="N165" s="222" t="e">
        <f>#REF!+#REF!+#REF!+#REF!+#REF!+#REF!+#REF!+#REF!+#REF!+#REF!+#REF!+#REF!+#REF!</f>
        <v>#REF!</v>
      </c>
      <c r="O165" s="222"/>
      <c r="P165" s="222"/>
      <c r="Q165" s="222"/>
      <c r="R165" s="222" t="e">
        <f>#REF!+#REF!+#REF!+#REF!+#REF!+#REF!+#REF!+#REF!+#REF!+#REF!+#REF!+#REF!+#REF!</f>
        <v>#REF!</v>
      </c>
      <c r="S165" s="222"/>
      <c r="T165" s="222" t="e">
        <f>#REF!+#REF!+#REF!+#REF!+#REF!+#REF!+#REF!+#REF!+#REF!+#REF!+#REF!+#REF!+#REF!</f>
        <v>#REF!</v>
      </c>
      <c r="U165" s="222"/>
      <c r="V165" s="222" t="e">
        <f>#REF!+#REF!+#REF!+#REF!+#REF!+#REF!+#REF!+#REF!+#REF!+#REF!+#REF!+#REF!+#REF!</f>
        <v>#REF!</v>
      </c>
      <c r="W165" s="222" t="e">
        <f>#REF!+#REF!+#REF!+#REF!+#REF!+#REF!+#REF!+#REF!+#REF!+#REF!+#REF!+#REF!+#REF!</f>
        <v>#REF!</v>
      </c>
      <c r="X165" s="222" t="e">
        <f>#REF!+#REF!+#REF!+#REF!+#REF!+#REF!+#REF!+#REF!+#REF!+#REF!+#REF!+#REF!+#REF!</f>
        <v>#REF!</v>
      </c>
      <c r="Y165" s="222" t="e">
        <f>#REF!+#REF!+#REF!+#REF!+#REF!+#REF!+#REF!+#REF!+#REF!+#REF!+#REF!+#REF!+#REF!</f>
        <v>#REF!</v>
      </c>
      <c r="Z165" s="222"/>
      <c r="AA165" s="222"/>
      <c r="AB165" s="223" t="e">
        <f>#REF!+#REF!+#REF!+#REF!+#REF!+#REF!+#REF!+#REF!+#REF!+#REF!+#REF!+#REF!+#REF!</f>
        <v>#REF!</v>
      </c>
      <c r="AC165" s="308" t="e">
        <f>#REF!+#REF!+#REF!+#REF!+#REF!+#REF!+#REF!+#REF!+#REF!+#REF!+#REF!+#REF!+#REF!</f>
        <v>#REF!</v>
      </c>
      <c r="AD165" s="222"/>
      <c r="AE165" s="222" t="e">
        <f>#REF!+#REF!+#REF!+#REF!+#REF!+#REF!+#REF!+#REF!+#REF!+#REF!+#REF!+#REF!+#REF!</f>
        <v>#REF!</v>
      </c>
      <c r="AF165" s="222" t="e">
        <f>#REF!+#REF!+#REF!+#REF!+#REF!+#REF!+#REF!+#REF!+#REF!+#REF!+#REF!+#REF!+#REF!</f>
        <v>#REF!</v>
      </c>
      <c r="AG165" s="241" t="e">
        <f>#REF!+#REF!+#REF!+#REF!+#REF!+#REF!+#REF!+#REF!+#REF!+#REF!+#REF!+#REF!+#REF!</f>
        <v>#REF!</v>
      </c>
    </row>
    <row r="166" spans="1:39" hidden="1" x14ac:dyDescent="0.3">
      <c r="A166" s="221" t="s">
        <v>72</v>
      </c>
      <c r="B166" s="378"/>
      <c r="C166" s="222" t="e">
        <f>#REF!+#REF!+#REF!+#REF!+#REF!+#REF!+#REF!+#REF!+#REF!+#REF!+#REF!+#REF!+#REF!</f>
        <v>#REF!</v>
      </c>
      <c r="D166" s="222" t="e">
        <f>#REF!+#REF!+#REF!+#REF!+#REF!+#REF!+#REF!+#REF!+#REF!+#REF!+#REF!+#REF!+#REF!</f>
        <v>#REF!</v>
      </c>
      <c r="E166" s="222" t="e">
        <f>#REF!+#REF!+#REF!+#REF!+#REF!+#REF!+#REF!+#REF!+#REF!+#REF!+#REF!+#REF!+#REF!</f>
        <v>#REF!</v>
      </c>
      <c r="F166" s="222" t="e">
        <f>#REF!+#REF!+#REF!+#REF!+#REF!+#REF!+#REF!+#REF!+#REF!+#REF!+#REF!+#REF!+#REF!</f>
        <v>#REF!</v>
      </c>
      <c r="G166" s="517" t="e">
        <f>#REF!+#REF!+#REF!+#REF!+#REF!+#REF!+#REF!+#REF!+#REF!+#REF!+#REF!+#REF!+#REF!</f>
        <v>#REF!</v>
      </c>
      <c r="H166" s="222" t="e">
        <f>#REF!+#REF!+#REF!+#REF!+#REF!+#REF!+#REF!+#REF!+#REF!+#REF!+#REF!+#REF!+#REF!</f>
        <v>#REF!</v>
      </c>
      <c r="I166" s="222" t="e">
        <f>#REF!+#REF!+#REF!+#REF!+#REF!+#REF!+#REF!+#REF!+#REF!+#REF!+#REF!+#REF!+#REF!</f>
        <v>#REF!</v>
      </c>
      <c r="J166" s="222" t="e">
        <f>#REF!+#REF!+#REF!+#REF!+#REF!+#REF!+#REF!+#REF!+#REF!+#REF!+#REF!+#REF!+#REF!</f>
        <v>#REF!</v>
      </c>
      <c r="K166" s="222" t="e">
        <f>#REF!+#REF!+#REF!+#REF!+#REF!+#REF!+#REF!+#REF!+#REF!+#REF!+#REF!+#REF!+#REF!</f>
        <v>#REF!</v>
      </c>
      <c r="L166" s="222" t="e">
        <f>#REF!+#REF!+#REF!+#REF!+#REF!+#REF!+#REF!+#REF!+#REF!+#REF!+#REF!+#REF!+#REF!</f>
        <v>#REF!</v>
      </c>
      <c r="M166" s="222" t="e">
        <f>#REF!+#REF!+#REF!+#REF!+#REF!+#REF!+#REF!+#REF!+#REF!+#REF!+#REF!+#REF!+#REF!</f>
        <v>#REF!</v>
      </c>
      <c r="N166" s="222" t="e">
        <f>#REF!+#REF!+#REF!+#REF!+#REF!+#REF!+#REF!+#REF!+#REF!+#REF!+#REF!+#REF!+#REF!</f>
        <v>#REF!</v>
      </c>
      <c r="O166" s="222"/>
      <c r="P166" s="222"/>
      <c r="Q166" s="222"/>
      <c r="R166" s="222" t="e">
        <f>#REF!+#REF!+#REF!+#REF!+#REF!+#REF!+#REF!+#REF!+#REF!+#REF!+#REF!+#REF!+#REF!</f>
        <v>#REF!</v>
      </c>
      <c r="S166" s="222"/>
      <c r="T166" s="222" t="e">
        <f>#REF!+#REF!+#REF!+#REF!+#REF!+#REF!+#REF!+#REF!+#REF!+#REF!+#REF!+#REF!+#REF!</f>
        <v>#REF!</v>
      </c>
      <c r="U166" s="222"/>
      <c r="V166" s="222" t="e">
        <f>#REF!+#REF!+#REF!+#REF!+#REF!+#REF!+#REF!+#REF!+#REF!+#REF!+#REF!+#REF!+#REF!</f>
        <v>#REF!</v>
      </c>
      <c r="W166" s="222" t="e">
        <f>#REF!+#REF!+#REF!+#REF!+#REF!+#REF!+#REF!+#REF!+#REF!+#REF!+#REF!+#REF!+#REF!</f>
        <v>#REF!</v>
      </c>
      <c r="X166" s="222" t="e">
        <f>#REF!+#REF!+#REF!+#REF!+#REF!+#REF!+#REF!+#REF!+#REF!+#REF!+#REF!+#REF!+#REF!</f>
        <v>#REF!</v>
      </c>
      <c r="Y166" s="222" t="e">
        <f>#REF!+#REF!+#REF!+#REF!+#REF!+#REF!+#REF!+#REF!+#REF!+#REF!+#REF!+#REF!+#REF!</f>
        <v>#REF!</v>
      </c>
      <c r="Z166" s="222"/>
      <c r="AA166" s="222"/>
      <c r="AB166" s="223" t="e">
        <f>#REF!+#REF!+#REF!+#REF!+#REF!+#REF!+#REF!+#REF!+#REF!+#REF!+#REF!+#REF!+#REF!</f>
        <v>#REF!</v>
      </c>
      <c r="AC166" s="308" t="e">
        <f>#REF!+#REF!+#REF!+#REF!+#REF!+#REF!+#REF!+#REF!+#REF!+#REF!+#REF!+#REF!+#REF!</f>
        <v>#REF!</v>
      </c>
      <c r="AD166" s="222"/>
      <c r="AE166" s="222" t="e">
        <f>#REF!+#REF!+#REF!+#REF!+#REF!+#REF!+#REF!+#REF!+#REF!+#REF!+#REF!+#REF!+#REF!</f>
        <v>#REF!</v>
      </c>
      <c r="AF166" s="222" t="e">
        <f>#REF!+#REF!+#REF!+#REF!+#REF!+#REF!+#REF!+#REF!+#REF!+#REF!+#REF!+#REF!+#REF!</f>
        <v>#REF!</v>
      </c>
      <c r="AG166" s="241" t="e">
        <f>#REF!+#REF!+#REF!+#REF!+#REF!+#REF!+#REF!+#REF!+#REF!+#REF!+#REF!+#REF!+#REF!</f>
        <v>#REF!</v>
      </c>
    </row>
    <row r="167" spans="1:39" ht="15.75" hidden="1" customHeight="1" x14ac:dyDescent="0.3">
      <c r="A167" s="221" t="s">
        <v>73</v>
      </c>
      <c r="B167" s="378"/>
      <c r="C167" s="222" t="e">
        <f>#REF!+#REF!+#REF!+#REF!+#REF!+#REF!+#REF!+#REF!+#REF!+#REF!+#REF!+#REF!+#REF!</f>
        <v>#REF!</v>
      </c>
      <c r="D167" s="222" t="e">
        <f>#REF!+#REF!+#REF!+#REF!+#REF!+#REF!+#REF!+#REF!+#REF!+#REF!+#REF!+#REF!+#REF!</f>
        <v>#REF!</v>
      </c>
      <c r="E167" s="222" t="e">
        <f>#REF!+#REF!+#REF!+#REF!+#REF!+#REF!+#REF!+#REF!+#REF!+#REF!+#REF!+#REF!+#REF!</f>
        <v>#REF!</v>
      </c>
      <c r="F167" s="222" t="e">
        <f>#REF!+#REF!+#REF!+#REF!+#REF!+#REF!+#REF!+#REF!+#REF!+#REF!+#REF!+#REF!+#REF!</f>
        <v>#REF!</v>
      </c>
      <c r="G167" s="517" t="e">
        <f>#REF!+#REF!+#REF!+#REF!+#REF!+#REF!+#REF!+#REF!+#REF!+#REF!+#REF!+#REF!+#REF!</f>
        <v>#REF!</v>
      </c>
      <c r="H167" s="222" t="e">
        <f>#REF!+#REF!+#REF!+#REF!+#REF!+#REF!+#REF!+#REF!+#REF!+#REF!+#REF!+#REF!+#REF!</f>
        <v>#REF!</v>
      </c>
      <c r="I167" s="222" t="e">
        <f>#REF!+#REF!+#REF!+#REF!+#REF!+#REF!+#REF!+#REF!+#REF!+#REF!+#REF!+#REF!+#REF!</f>
        <v>#REF!</v>
      </c>
      <c r="J167" s="222" t="e">
        <f>#REF!+#REF!+#REF!+#REF!+#REF!+#REF!+#REF!+#REF!+#REF!+#REF!+#REF!+#REF!+#REF!</f>
        <v>#REF!</v>
      </c>
      <c r="K167" s="222" t="e">
        <f>#REF!+#REF!+#REF!+#REF!+#REF!+#REF!+#REF!+#REF!+#REF!+#REF!+#REF!+#REF!+#REF!</f>
        <v>#REF!</v>
      </c>
      <c r="L167" s="222" t="e">
        <f>#REF!+#REF!+#REF!+#REF!+#REF!+#REF!+#REF!+#REF!+#REF!+#REF!+#REF!+#REF!+#REF!</f>
        <v>#REF!</v>
      </c>
      <c r="M167" s="222" t="e">
        <f>#REF!+#REF!+#REF!+#REF!+#REF!+#REF!+#REF!+#REF!+#REF!+#REF!+#REF!+#REF!+#REF!</f>
        <v>#REF!</v>
      </c>
      <c r="N167" s="222" t="e">
        <f>#REF!+#REF!+#REF!+#REF!+#REF!+#REF!+#REF!+#REF!+#REF!+#REF!+#REF!+#REF!+#REF!</f>
        <v>#REF!</v>
      </c>
      <c r="O167" s="222"/>
      <c r="P167" s="222"/>
      <c r="Q167" s="222"/>
      <c r="R167" s="222" t="e">
        <f>#REF!+#REF!+#REF!+#REF!+#REF!+#REF!+#REF!+#REF!+#REF!+#REF!+#REF!+#REF!+#REF!</f>
        <v>#REF!</v>
      </c>
      <c r="S167" s="222"/>
      <c r="T167" s="222" t="e">
        <f>#REF!+#REF!+#REF!+#REF!+#REF!+#REF!+#REF!+#REF!+#REF!+#REF!+#REF!+#REF!+#REF!</f>
        <v>#REF!</v>
      </c>
      <c r="U167" s="222"/>
      <c r="V167" s="222" t="e">
        <f>#REF!+#REF!+#REF!+#REF!+#REF!+#REF!+#REF!+#REF!+#REF!+#REF!+#REF!+#REF!+#REF!</f>
        <v>#REF!</v>
      </c>
      <c r="W167" s="222" t="e">
        <f>#REF!+#REF!+#REF!+#REF!+#REF!+#REF!+#REF!+#REF!+#REF!+#REF!+#REF!+#REF!+#REF!</f>
        <v>#REF!</v>
      </c>
      <c r="X167" s="222" t="e">
        <f>#REF!+#REF!+#REF!+#REF!+#REF!+#REF!+#REF!+#REF!+#REF!+#REF!+#REF!+#REF!+#REF!</f>
        <v>#REF!</v>
      </c>
      <c r="Y167" s="222" t="e">
        <f>#REF!+#REF!+#REF!+#REF!+#REF!+#REF!+#REF!+#REF!+#REF!+#REF!+#REF!+#REF!+#REF!</f>
        <v>#REF!</v>
      </c>
      <c r="Z167" s="222"/>
      <c r="AA167" s="222"/>
      <c r="AB167" s="223" t="e">
        <f>#REF!+#REF!+#REF!+#REF!+#REF!+#REF!+#REF!+#REF!+#REF!+#REF!+#REF!+#REF!+#REF!</f>
        <v>#REF!</v>
      </c>
      <c r="AC167" s="308" t="e">
        <f>#REF!+#REF!+#REF!+#REF!+#REF!+#REF!+#REF!+#REF!+#REF!+#REF!+#REF!+#REF!+#REF!</f>
        <v>#REF!</v>
      </c>
      <c r="AD167" s="222"/>
      <c r="AE167" s="222" t="e">
        <f>#REF!+#REF!+#REF!+#REF!+#REF!+#REF!+#REF!+#REF!+#REF!+#REF!+#REF!+#REF!+#REF!</f>
        <v>#REF!</v>
      </c>
      <c r="AF167" s="222" t="e">
        <f>#REF!+#REF!+#REF!+#REF!+#REF!+#REF!+#REF!+#REF!+#REF!+#REF!+#REF!+#REF!+#REF!</f>
        <v>#REF!</v>
      </c>
      <c r="AG167" s="241" t="e">
        <f>#REF!+#REF!+#REF!+#REF!+#REF!+#REF!+#REF!+#REF!+#REF!+#REF!+#REF!+#REF!+#REF!</f>
        <v>#REF!</v>
      </c>
    </row>
    <row r="168" spans="1:39" ht="17.45" hidden="1" customHeight="1" thickBot="1" x14ac:dyDescent="0.35">
      <c r="A168" s="226" t="s">
        <v>74</v>
      </c>
      <c r="B168" s="380"/>
      <c r="C168" s="242" t="e">
        <f>#REF!+#REF!+#REF!+#REF!+#REF!+#REF!+#REF!+#REF!+#REF!+#REF!+#REF!+#REF!+#REF!</f>
        <v>#REF!</v>
      </c>
      <c r="D168" s="242" t="e">
        <f>#REF!+#REF!+#REF!+#REF!+#REF!+#REF!+#REF!+#REF!+#REF!+#REF!+#REF!+#REF!+#REF!</f>
        <v>#REF!</v>
      </c>
      <c r="E168" s="242" t="e">
        <f>#REF!+#REF!+#REF!+#REF!+#REF!+#REF!+#REF!+#REF!+#REF!+#REF!+#REF!+#REF!+#REF!</f>
        <v>#REF!</v>
      </c>
      <c r="F168" s="242" t="e">
        <f>#REF!+#REF!+#REF!+#REF!+#REF!+#REF!+#REF!+#REF!+#REF!+#REF!+#REF!+#REF!+#REF!</f>
        <v>#REF!</v>
      </c>
      <c r="G168" s="521" t="e">
        <f>#REF!+#REF!+#REF!+#REF!+#REF!+#REF!+#REF!+#REF!+#REF!+#REF!+#REF!+#REF!+#REF!</f>
        <v>#REF!</v>
      </c>
      <c r="H168" s="242" t="e">
        <f>#REF!+#REF!+#REF!+#REF!+#REF!+#REF!+#REF!+#REF!+#REF!+#REF!+#REF!+#REF!+#REF!</f>
        <v>#REF!</v>
      </c>
      <c r="I168" s="242" t="e">
        <f>#REF!+#REF!+#REF!+#REF!+#REF!+#REF!+#REF!+#REF!+#REF!+#REF!+#REF!+#REF!+#REF!</f>
        <v>#REF!</v>
      </c>
      <c r="J168" s="242" t="e">
        <f>#REF!+#REF!+#REF!+#REF!+#REF!+#REF!+#REF!+#REF!+#REF!+#REF!+#REF!+#REF!+#REF!</f>
        <v>#REF!</v>
      </c>
      <c r="K168" s="242" t="e">
        <f>#REF!+#REF!+#REF!+#REF!+#REF!+#REF!+#REF!+#REF!+#REF!+#REF!+#REF!+#REF!+#REF!</f>
        <v>#REF!</v>
      </c>
      <c r="L168" s="242" t="e">
        <f>#REF!+#REF!+#REF!+#REF!+#REF!+#REF!+#REF!+#REF!+#REF!+#REF!+#REF!+#REF!+#REF!</f>
        <v>#REF!</v>
      </c>
      <c r="M168" s="242" t="e">
        <f>#REF!+#REF!+#REF!+#REF!+#REF!+#REF!+#REF!+#REF!+#REF!+#REF!+#REF!+#REF!+#REF!</f>
        <v>#REF!</v>
      </c>
      <c r="N168" s="242" t="e">
        <f>#REF!+#REF!+#REF!+#REF!+#REF!+#REF!+#REF!+#REF!+#REF!+#REF!+#REF!+#REF!+#REF!</f>
        <v>#REF!</v>
      </c>
      <c r="O168" s="242"/>
      <c r="P168" s="242"/>
      <c r="Q168" s="242"/>
      <c r="R168" s="242" t="e">
        <f>#REF!+#REF!+#REF!+#REF!+#REF!+#REF!+#REF!+#REF!+#REF!+#REF!+#REF!+#REF!+#REF!</f>
        <v>#REF!</v>
      </c>
      <c r="S168" s="242"/>
      <c r="T168" s="242" t="e">
        <f>#REF!+#REF!+#REF!+#REF!+#REF!+#REF!+#REF!+#REF!+#REF!+#REF!+#REF!+#REF!+#REF!</f>
        <v>#REF!</v>
      </c>
      <c r="U168" s="242"/>
      <c r="V168" s="242" t="e">
        <f>#REF!+#REF!+#REF!+#REF!+#REF!+#REF!+#REF!+#REF!+#REF!+#REF!+#REF!+#REF!+#REF!</f>
        <v>#REF!</v>
      </c>
      <c r="W168" s="242" t="e">
        <f>#REF!+#REF!+#REF!+#REF!+#REF!+#REF!+#REF!+#REF!+#REF!+#REF!+#REF!+#REF!+#REF!</f>
        <v>#REF!</v>
      </c>
      <c r="X168" s="242" t="e">
        <f>#REF!+#REF!+#REF!+#REF!+#REF!+#REF!+#REF!+#REF!+#REF!+#REF!+#REF!+#REF!+#REF!</f>
        <v>#REF!</v>
      </c>
      <c r="Y168" s="242" t="e">
        <f>#REF!+#REF!+#REF!+#REF!+#REF!+#REF!+#REF!+#REF!+#REF!+#REF!+#REF!+#REF!+#REF!</f>
        <v>#REF!</v>
      </c>
      <c r="Z168" s="242"/>
      <c r="AA168" s="242"/>
      <c r="AB168" s="243" t="e">
        <f>#REF!+#REF!+#REF!+#REF!+#REF!+#REF!+#REF!+#REF!+#REF!+#REF!+#REF!+#REF!+#REF!</f>
        <v>#REF!</v>
      </c>
      <c r="AC168" s="312" t="e">
        <f>#REF!+#REF!+#REF!+#REF!+#REF!+#REF!+#REF!+#REF!+#REF!+#REF!+#REF!+#REF!+#REF!</f>
        <v>#REF!</v>
      </c>
      <c r="AD168" s="242"/>
      <c r="AE168" s="227" t="e">
        <f>#REF!+#REF!+#REF!+#REF!+#REF!+#REF!+#REF!+#REF!+#REF!+#REF!+#REF!+#REF!+#REF!</f>
        <v>#REF!</v>
      </c>
      <c r="AF168" s="242" t="e">
        <f>#REF!+#REF!+#REF!+#REF!+#REF!+#REF!+#REF!+#REF!+#REF!+#REF!+#REF!+#REF!+#REF!</f>
        <v>#REF!</v>
      </c>
      <c r="AG168" s="244" t="e">
        <f>#REF!+#REF!+#REF!+#REF!+#REF!+#REF!+#REF!+#REF!+#REF!+#REF!+#REF!+#REF!+#REF!</f>
        <v>#REF!</v>
      </c>
    </row>
    <row r="169" spans="1:39" ht="21" hidden="1" thickBot="1" x14ac:dyDescent="0.35">
      <c r="A169" s="234" t="s">
        <v>75</v>
      </c>
      <c r="B169" s="385"/>
      <c r="C169" s="245" t="e">
        <f>#REF!+#REF!+#REF!+#REF!+#REF!+#REF!+#REF!+#REF!+#REF!+#REF!+#REF!+#REF!+#REF!</f>
        <v>#REF!</v>
      </c>
      <c r="D169" s="230" t="e">
        <f>#REF!+#REF!+#REF!+#REF!+#REF!+#REF!+#REF!+#REF!+#REF!+#REF!+#REF!+#REF!+#REF!</f>
        <v>#REF!</v>
      </c>
      <c r="E169" s="230" t="e">
        <f>#REF!+#REF!+#REF!+#REF!+#REF!+#REF!+#REF!+#REF!+#REF!+#REF!+#REF!+#REF!+#REF!</f>
        <v>#REF!</v>
      </c>
      <c r="F169" s="230" t="e">
        <f>#REF!+#REF!+#REF!+#REF!+#REF!+#REF!+#REF!+#REF!+#REF!+#REF!+#REF!+#REF!+#REF!</f>
        <v>#REF!</v>
      </c>
      <c r="G169" s="519" t="e">
        <f>#REF!+#REF!+#REF!+#REF!+#REF!+#REF!+#REF!+#REF!+#REF!+#REF!+#REF!+#REF!+#REF!</f>
        <v>#REF!</v>
      </c>
      <c r="H169" s="230" t="e">
        <f>#REF!+#REF!+#REF!+#REF!+#REF!+#REF!+#REF!+#REF!+#REF!+#REF!+#REF!+#REF!+#REF!</f>
        <v>#REF!</v>
      </c>
      <c r="I169" s="230" t="e">
        <f>#REF!+#REF!+#REF!+#REF!+#REF!+#REF!+#REF!+#REF!+#REF!+#REF!+#REF!+#REF!+#REF!</f>
        <v>#REF!</v>
      </c>
      <c r="J169" s="230" t="e">
        <f>#REF!+#REF!+#REF!+#REF!+#REF!+#REF!+#REF!+#REF!+#REF!+#REF!+#REF!+#REF!+#REF!</f>
        <v>#REF!</v>
      </c>
      <c r="K169" s="230" t="e">
        <f>#REF!+#REF!+#REF!+#REF!+#REF!+#REF!+#REF!+#REF!+#REF!+#REF!+#REF!+#REF!+#REF!</f>
        <v>#REF!</v>
      </c>
      <c r="L169" s="230" t="e">
        <f>#REF!+#REF!+#REF!+#REF!+#REF!+#REF!+#REF!+#REF!+#REF!+#REF!+#REF!+#REF!+#REF!</f>
        <v>#REF!</v>
      </c>
      <c r="M169" s="230" t="e">
        <f>#REF!+#REF!+#REF!+#REF!+#REF!+#REF!+#REF!+#REF!+#REF!+#REF!+#REF!+#REF!+#REF!</f>
        <v>#REF!</v>
      </c>
      <c r="N169" s="230" t="e">
        <f>#REF!+#REF!+#REF!+#REF!+#REF!+#REF!+#REF!+#REF!+#REF!+#REF!+#REF!+#REF!+#REF!</f>
        <v>#REF!</v>
      </c>
      <c r="O169" s="230"/>
      <c r="P169" s="230"/>
      <c r="Q169" s="230"/>
      <c r="R169" s="230" t="e">
        <f>#REF!+#REF!+#REF!+#REF!+#REF!+#REF!+#REF!+#REF!+#REF!+#REF!+#REF!+#REF!+#REF!</f>
        <v>#REF!</v>
      </c>
      <c r="S169" s="230"/>
      <c r="T169" s="230" t="e">
        <f>#REF!+#REF!+#REF!+#REF!+#REF!+#REF!+#REF!+#REF!+#REF!+#REF!+#REF!+#REF!+#REF!</f>
        <v>#REF!</v>
      </c>
      <c r="U169" s="230"/>
      <c r="V169" s="230" t="e">
        <f>#REF!+#REF!+#REF!+#REF!+#REF!+#REF!+#REF!+#REF!+#REF!+#REF!+#REF!+#REF!+#REF!</f>
        <v>#REF!</v>
      </c>
      <c r="W169" s="230" t="e">
        <f>#REF!+#REF!+#REF!+#REF!+#REF!+#REF!+#REF!+#REF!+#REF!+#REF!+#REF!+#REF!+#REF!</f>
        <v>#REF!</v>
      </c>
      <c r="X169" s="230" t="e">
        <f>#REF!+#REF!+#REF!+#REF!+#REF!+#REF!+#REF!+#REF!+#REF!+#REF!+#REF!+#REF!+#REF!</f>
        <v>#REF!</v>
      </c>
      <c r="Y169" s="230" t="e">
        <f>#REF!+#REF!+#REF!+#REF!+#REF!+#REF!+#REF!+#REF!+#REF!+#REF!+#REF!+#REF!+#REF!</f>
        <v>#REF!</v>
      </c>
      <c r="Z169" s="230"/>
      <c r="AA169" s="230"/>
      <c r="AB169" s="231" t="e">
        <f>#REF!+#REF!+#REF!+#REF!+#REF!+#REF!+#REF!+#REF!+#REF!+#REF!+#REF!+#REF!+#REF!</f>
        <v>#REF!</v>
      </c>
      <c r="AC169" s="310" t="e">
        <f>#REF!+#REF!+#REF!+#REF!+#REF!+#REF!+#REF!+#REF!+#REF!+#REF!+#REF!+#REF!+#REF!</f>
        <v>#REF!</v>
      </c>
      <c r="AD169" s="230"/>
      <c r="AE169" s="230" t="e">
        <f>#REF!+#REF!+#REF!+#REF!+#REF!+#REF!+#REF!+#REF!+#REF!+#REF!+#REF!+#REF!+#REF!</f>
        <v>#REF!</v>
      </c>
      <c r="AF169" s="230" t="e">
        <f>#REF!+#REF!+#REF!+#REF!+#REF!+#REF!+#REF!+#REF!+#REF!+#REF!+#REF!+#REF!+#REF!</f>
        <v>#REF!</v>
      </c>
      <c r="AG169" s="246" t="e">
        <f>#REF!+#REF!+#REF!+#REF!+#REF!+#REF!+#REF!+#REF!+#REF!+#REF!+#REF!+#REF!+#REF!</f>
        <v>#REF!</v>
      </c>
      <c r="AH169" s="247"/>
    </row>
    <row r="170" spans="1:39" ht="21" hidden="1" thickBot="1" x14ac:dyDescent="0.35">
      <c r="A170" s="233" t="s">
        <v>76</v>
      </c>
      <c r="B170" s="382"/>
      <c r="C170" s="248" t="e">
        <f>#REF!+#REF!+#REF!+#REF!+#REF!+#REF!+#REF!+#REF!+#REF!+#REF!+#REF!+#REF!+#REF!</f>
        <v>#REF!</v>
      </c>
      <c r="D170" s="248" t="e">
        <f>#REF!+#REF!+#REF!+#REF!+#REF!+#REF!+#REF!+#REF!+#REF!+#REF!+#REF!+#REF!+#REF!</f>
        <v>#REF!</v>
      </c>
      <c r="E170" s="248" t="e">
        <f>#REF!+#REF!+#REF!+#REF!+#REF!+#REF!+#REF!+#REF!+#REF!+#REF!+#REF!+#REF!+#REF!</f>
        <v>#REF!</v>
      </c>
      <c r="F170" s="248" t="e">
        <f>#REF!+#REF!+#REF!+#REF!+#REF!+#REF!+#REF!+#REF!+#REF!+#REF!+#REF!+#REF!+#REF!</f>
        <v>#REF!</v>
      </c>
      <c r="G170" s="522" t="e">
        <f>#REF!+#REF!+#REF!+#REF!+#REF!+#REF!+#REF!+#REF!+#REF!+#REF!+#REF!+#REF!+#REF!</f>
        <v>#REF!</v>
      </c>
      <c r="H170" s="248" t="e">
        <f>#REF!+#REF!+#REF!+#REF!+#REF!+#REF!+#REF!+#REF!+#REF!+#REF!+#REF!+#REF!+#REF!</f>
        <v>#REF!</v>
      </c>
      <c r="I170" s="248" t="e">
        <f>#REF!+#REF!+#REF!+#REF!+#REF!+#REF!+#REF!+#REF!+#REF!+#REF!+#REF!+#REF!+#REF!</f>
        <v>#REF!</v>
      </c>
      <c r="J170" s="248" t="e">
        <f>#REF!+#REF!+#REF!+#REF!+#REF!+#REF!+#REF!+#REF!+#REF!+#REF!+#REF!+#REF!+#REF!</f>
        <v>#REF!</v>
      </c>
      <c r="K170" s="248" t="e">
        <f>#REF!+#REF!+#REF!+#REF!+#REF!+#REF!+#REF!+#REF!+#REF!+#REF!+#REF!+#REF!+#REF!</f>
        <v>#REF!</v>
      </c>
      <c r="L170" s="248" t="e">
        <f>#REF!+#REF!+#REF!+#REF!+#REF!+#REF!+#REF!+#REF!+#REF!+#REF!+#REF!+#REF!+#REF!</f>
        <v>#REF!</v>
      </c>
      <c r="M170" s="248" t="e">
        <f>#REF!+#REF!+#REF!+#REF!+#REF!+#REF!+#REF!+#REF!+#REF!+#REF!+#REF!+#REF!+#REF!</f>
        <v>#REF!</v>
      </c>
      <c r="N170" s="248" t="e">
        <f>#REF!+#REF!+#REF!+#REF!+#REF!+#REF!+#REF!+#REF!+#REF!+#REF!+#REF!+#REF!+#REF!</f>
        <v>#REF!</v>
      </c>
      <c r="O170" s="248"/>
      <c r="P170" s="248"/>
      <c r="Q170" s="248"/>
      <c r="R170" s="248" t="e">
        <f>#REF!+#REF!+#REF!+#REF!+#REF!+#REF!+#REF!+#REF!+#REF!+#REF!+#REF!+#REF!+#REF!</f>
        <v>#REF!</v>
      </c>
      <c r="S170" s="248"/>
      <c r="T170" s="248" t="e">
        <f>#REF!+#REF!+#REF!+#REF!+#REF!+#REF!+#REF!+#REF!+#REF!+#REF!+#REF!+#REF!+#REF!</f>
        <v>#REF!</v>
      </c>
      <c r="U170" s="248"/>
      <c r="V170" s="248" t="e">
        <f>#REF!+#REF!+#REF!+#REF!+#REF!+#REF!+#REF!+#REF!+#REF!+#REF!+#REF!+#REF!+#REF!</f>
        <v>#REF!</v>
      </c>
      <c r="W170" s="248" t="e">
        <f>#REF!+#REF!+#REF!+#REF!+#REF!+#REF!+#REF!+#REF!+#REF!+#REF!+#REF!+#REF!+#REF!</f>
        <v>#REF!</v>
      </c>
      <c r="X170" s="248" t="e">
        <f>#REF!+#REF!+#REF!+#REF!+#REF!+#REF!+#REF!+#REF!+#REF!+#REF!+#REF!+#REF!+#REF!</f>
        <v>#REF!</v>
      </c>
      <c r="Y170" s="248" t="e">
        <f>#REF!+#REF!+#REF!+#REF!+#REF!+#REF!+#REF!+#REF!+#REF!+#REF!+#REF!+#REF!+#REF!</f>
        <v>#REF!</v>
      </c>
      <c r="Z170" s="248"/>
      <c r="AA170" s="248"/>
      <c r="AB170" s="249" t="e">
        <f>#REF!+#REF!+#REF!+#REF!+#REF!+#REF!+#REF!+#REF!+#REF!+#REF!+#REF!+#REF!+#REF!</f>
        <v>#REF!</v>
      </c>
      <c r="AC170" s="313" t="e">
        <f>#REF!+#REF!+#REF!+#REF!+#REF!+#REF!+#REF!+#REF!+#REF!+#REF!+#REF!+#REF!+#REF!</f>
        <v>#REF!</v>
      </c>
      <c r="AD170" s="248"/>
      <c r="AE170" s="230" t="e">
        <f>#REF!+#REF!+#REF!+#REF!+#REF!+#REF!+#REF!+#REF!+#REF!+#REF!+#REF!+#REF!+#REF!</f>
        <v>#REF!</v>
      </c>
      <c r="AF170" s="248" t="e">
        <f>#REF!+#REF!+#REF!+#REF!+#REF!+#REF!+#REF!+#REF!+#REF!+#REF!+#REF!+#REF!+#REF!</f>
        <v>#REF!</v>
      </c>
      <c r="AG170" s="250" t="e">
        <f>#REF!+#REF!+#REF!+#REF!+#REF!+#REF!+#REF!+#REF!+#REF!+#REF!+#REF!+#REF!+#REF!</f>
        <v>#REF!</v>
      </c>
      <c r="AH170" s="247"/>
    </row>
    <row r="171" spans="1:39" hidden="1" x14ac:dyDescent="0.3">
      <c r="A171" s="236" t="s">
        <v>83</v>
      </c>
      <c r="B171" s="384"/>
      <c r="C171" s="237"/>
      <c r="D171" s="238"/>
      <c r="E171" s="238"/>
      <c r="F171" s="238"/>
      <c r="G171" s="520"/>
      <c r="H171" s="238"/>
      <c r="I171" s="238"/>
      <c r="J171" s="238"/>
      <c r="K171" s="238"/>
      <c r="L171" s="238"/>
      <c r="M171" s="238"/>
      <c r="N171" s="238"/>
      <c r="O171" s="238"/>
      <c r="P171" s="238"/>
      <c r="Q171" s="238"/>
      <c r="R171" s="238"/>
      <c r="S171" s="238"/>
      <c r="T171" s="238"/>
      <c r="U171" s="238"/>
      <c r="V171" s="238"/>
      <c r="W171" s="238"/>
      <c r="X171" s="238"/>
      <c r="Y171" s="238"/>
      <c r="Z171" s="238"/>
      <c r="AA171" s="238"/>
      <c r="AB171" s="239"/>
      <c r="AC171" s="825"/>
      <c r="AD171" s="238"/>
      <c r="AE171" s="238"/>
      <c r="AF171" s="238"/>
      <c r="AG171" s="240"/>
    </row>
    <row r="172" spans="1:39" ht="21" hidden="1" thickBot="1" x14ac:dyDescent="0.35">
      <c r="A172" s="254" t="s">
        <v>57</v>
      </c>
      <c r="B172" s="386"/>
      <c r="C172" s="255">
        <v>2000</v>
      </c>
      <c r="D172" s="255">
        <v>2110</v>
      </c>
      <c r="E172" s="255">
        <v>2210</v>
      </c>
      <c r="F172" s="255">
        <v>2210</v>
      </c>
      <c r="G172" s="523">
        <v>2210</v>
      </c>
      <c r="H172" s="255">
        <v>2210</v>
      </c>
      <c r="I172" s="255">
        <v>2210</v>
      </c>
      <c r="J172" s="255">
        <v>2220</v>
      </c>
      <c r="K172" s="255">
        <v>2230</v>
      </c>
      <c r="L172" s="255">
        <v>2250</v>
      </c>
      <c r="M172" s="255">
        <v>2260</v>
      </c>
      <c r="N172" s="255">
        <v>2270</v>
      </c>
      <c r="O172" s="255"/>
      <c r="P172" s="255"/>
      <c r="Q172" s="255"/>
      <c r="R172" s="255">
        <v>2271</v>
      </c>
      <c r="S172" s="255"/>
      <c r="T172" s="255">
        <v>2272</v>
      </c>
      <c r="U172" s="255"/>
      <c r="V172" s="255">
        <v>2273</v>
      </c>
      <c r="W172" s="255">
        <v>2274</v>
      </c>
      <c r="X172" s="255">
        <v>2275</v>
      </c>
      <c r="Y172" s="255">
        <v>2282</v>
      </c>
      <c r="Z172" s="255"/>
      <c r="AA172" s="255"/>
      <c r="AB172" s="256">
        <v>2730</v>
      </c>
      <c r="AC172" s="314">
        <v>2800</v>
      </c>
      <c r="AD172" s="255"/>
      <c r="AE172" s="257">
        <v>3142</v>
      </c>
      <c r="AF172" s="255">
        <v>3210</v>
      </c>
      <c r="AG172" s="258" t="s">
        <v>58</v>
      </c>
      <c r="AI172" s="247"/>
      <c r="AJ172" s="247"/>
    </row>
    <row r="173" spans="1:39" ht="18.75" hidden="1" customHeight="1" x14ac:dyDescent="0.3">
      <c r="A173" s="259" t="s">
        <v>59</v>
      </c>
      <c r="B173" s="387"/>
      <c r="C173" s="260" t="e">
        <f>#REF!+#REF!+#REF!+#REF!+#REF!+#REF!+#REF!+#REF!+#REF!+#REF!+#REF!+#REF!+#REF!</f>
        <v>#REF!</v>
      </c>
      <c r="D173" s="260" t="e">
        <f>#REF!+#REF!+#REF!+#REF!+#REF!+#REF!+#REF!+#REF!+#REF!+#REF!+#REF!+#REF!+#REF!</f>
        <v>#REF!</v>
      </c>
      <c r="E173" s="260" t="e">
        <f>#REF!+#REF!+#REF!+#REF!+#REF!+#REF!+#REF!+#REF!+#REF!+#REF!+#REF!+#REF!+#REF!</f>
        <v>#REF!</v>
      </c>
      <c r="F173" s="260" t="e">
        <f>#REF!+#REF!+#REF!+#REF!+#REF!+#REF!+#REF!+#REF!+#REF!+#REF!+#REF!+#REF!+#REF!</f>
        <v>#REF!</v>
      </c>
      <c r="G173" s="524" t="e">
        <f>#REF!+#REF!+#REF!+#REF!+#REF!+#REF!+#REF!+#REF!+#REF!+#REF!+#REF!+#REF!+#REF!</f>
        <v>#REF!</v>
      </c>
      <c r="H173" s="260" t="e">
        <f>#REF!+#REF!+#REF!+#REF!+#REF!+#REF!+#REF!+#REF!+#REF!+#REF!+#REF!+#REF!+#REF!</f>
        <v>#REF!</v>
      </c>
      <c r="I173" s="260" t="e">
        <f>#REF!+#REF!+#REF!+#REF!+#REF!+#REF!+#REF!+#REF!+#REF!+#REF!+#REF!+#REF!+#REF!</f>
        <v>#REF!</v>
      </c>
      <c r="J173" s="260" t="e">
        <f>#REF!+#REF!+#REF!+#REF!+#REF!+#REF!+#REF!+#REF!+#REF!+#REF!+#REF!+#REF!+#REF!</f>
        <v>#REF!</v>
      </c>
      <c r="K173" s="260" t="e">
        <f>#REF!+#REF!+#REF!+#REF!+#REF!+#REF!+#REF!+#REF!+#REF!+#REF!+#REF!+#REF!+#REF!</f>
        <v>#REF!</v>
      </c>
      <c r="L173" s="260" t="e">
        <f>#REF!+#REF!+#REF!+#REF!+#REF!+#REF!+#REF!+#REF!+#REF!+#REF!+#REF!+#REF!+#REF!</f>
        <v>#REF!</v>
      </c>
      <c r="M173" s="260" t="e">
        <f>#REF!+#REF!+#REF!+#REF!+#REF!+#REF!+#REF!+#REF!+#REF!+#REF!+#REF!+#REF!+#REF!</f>
        <v>#REF!</v>
      </c>
      <c r="N173" s="260" t="e">
        <f>#REF!+#REF!+#REF!+#REF!+#REF!+#REF!+#REF!+#REF!+#REF!+#REF!+#REF!+#REF!+#REF!</f>
        <v>#REF!</v>
      </c>
      <c r="O173" s="260"/>
      <c r="P173" s="260"/>
      <c r="Q173" s="260"/>
      <c r="R173" s="260" t="e">
        <f>#REF!+#REF!+#REF!+#REF!+#REF!+#REF!+#REF!+#REF!+#REF!+#REF!+#REF!+#REF!+#REF!</f>
        <v>#REF!</v>
      </c>
      <c r="S173" s="260"/>
      <c r="T173" s="260" t="e">
        <f>#REF!+#REF!+#REF!+#REF!+#REF!+#REF!+#REF!+#REF!+#REF!+#REF!+#REF!+#REF!+#REF!</f>
        <v>#REF!</v>
      </c>
      <c r="U173" s="260"/>
      <c r="V173" s="260" t="e">
        <f>#REF!+#REF!+#REF!+#REF!+#REF!+#REF!+#REF!+#REF!+#REF!+#REF!+#REF!+#REF!+#REF!</f>
        <v>#REF!</v>
      </c>
      <c r="W173" s="260" t="e">
        <f>#REF!+#REF!+#REF!+#REF!+#REF!+#REF!+#REF!+#REF!+#REF!+#REF!+#REF!+#REF!+#REF!</f>
        <v>#REF!</v>
      </c>
      <c r="X173" s="260" t="e">
        <f>#REF!+#REF!+#REF!+#REF!+#REF!+#REF!+#REF!+#REF!+#REF!+#REF!+#REF!+#REF!+#REF!</f>
        <v>#REF!</v>
      </c>
      <c r="Y173" s="260" t="e">
        <f>#REF!+#REF!+#REF!+#REF!+#REF!+#REF!+#REF!+#REF!+#REF!+#REF!+#REF!+#REF!+#REF!</f>
        <v>#REF!</v>
      </c>
      <c r="Z173" s="260"/>
      <c r="AA173" s="260"/>
      <c r="AB173" s="261" t="e">
        <f>#REF!+#REF!+#REF!+#REF!+#REF!+#REF!+#REF!+#REF!+#REF!+#REF!+#REF!+#REF!+#REF!</f>
        <v>#REF!</v>
      </c>
      <c r="AC173" s="315" t="e">
        <f>#REF!+#REF!+#REF!+#REF!+#REF!+#REF!+#REF!+#REF!+#REF!+#REF!+#REF!+#REF!+#REF!</f>
        <v>#REF!</v>
      </c>
      <c r="AD173" s="260"/>
      <c r="AE173" s="262" t="e">
        <f>#REF!+#REF!+#REF!+#REF!+#REF!+#REF!+#REF!+#REF!+#REF!+#REF!+#REF!+#REF!+#REF!</f>
        <v>#REF!</v>
      </c>
      <c r="AF173" s="260" t="e">
        <f>#REF!+#REF!+#REF!+#REF!+#REF!+#REF!+#REF!+#REF!+#REF!+#REF!+#REF!+#REF!+#REF!</f>
        <v>#REF!</v>
      </c>
      <c r="AG173" s="263" t="e">
        <f>#REF!+#REF!+#REF!+#REF!+#REF!+#REF!+#REF!+#REF!+#REF!+#REF!+#REF!+#REF!+#REF!</f>
        <v>#REF!</v>
      </c>
    </row>
    <row r="174" spans="1:39" ht="17.45" hidden="1" customHeight="1" x14ac:dyDescent="0.3">
      <c r="A174" s="221" t="s">
        <v>60</v>
      </c>
      <c r="B174" s="378"/>
      <c r="C174" s="222" t="e">
        <f>#REF!+#REF!+#REF!+#REF!+#REF!+#REF!+#REF!+#REF!+#REF!+#REF!+#REF!+#REF!+#REF!</f>
        <v>#REF!</v>
      </c>
      <c r="D174" s="222" t="e">
        <f>#REF!+#REF!+#REF!+#REF!+#REF!+#REF!+#REF!+#REF!+#REF!+#REF!+#REF!+#REF!+#REF!</f>
        <v>#REF!</v>
      </c>
      <c r="E174" s="222" t="e">
        <f>#REF!+#REF!+#REF!+#REF!+#REF!+#REF!+#REF!+#REF!+#REF!+#REF!+#REF!+#REF!+#REF!</f>
        <v>#REF!</v>
      </c>
      <c r="F174" s="222" t="e">
        <f>#REF!+#REF!+#REF!+#REF!+#REF!+#REF!+#REF!+#REF!+#REF!+#REF!+#REF!+#REF!+#REF!</f>
        <v>#REF!</v>
      </c>
      <c r="G174" s="517" t="e">
        <f>#REF!+#REF!+#REF!+#REF!+#REF!+#REF!+#REF!+#REF!+#REF!+#REF!+#REF!+#REF!+#REF!</f>
        <v>#REF!</v>
      </c>
      <c r="H174" s="222" t="e">
        <f>#REF!+#REF!+#REF!+#REF!+#REF!+#REF!+#REF!+#REF!+#REF!+#REF!+#REF!+#REF!+#REF!</f>
        <v>#REF!</v>
      </c>
      <c r="I174" s="222" t="e">
        <f>#REF!+#REF!+#REF!+#REF!+#REF!+#REF!+#REF!+#REF!+#REF!+#REF!+#REF!+#REF!+#REF!</f>
        <v>#REF!</v>
      </c>
      <c r="J174" s="222" t="e">
        <f>#REF!+#REF!+#REF!+#REF!+#REF!+#REF!+#REF!+#REF!+#REF!+#REF!+#REF!+#REF!+#REF!</f>
        <v>#REF!</v>
      </c>
      <c r="K174" s="222" t="e">
        <f>#REF!+#REF!+#REF!+#REF!+#REF!+#REF!+#REF!+#REF!+#REF!+#REF!+#REF!+#REF!+#REF!</f>
        <v>#REF!</v>
      </c>
      <c r="L174" s="222" t="e">
        <f>#REF!+#REF!+#REF!+#REF!+#REF!+#REF!+#REF!+#REF!+#REF!+#REF!+#REF!+#REF!+#REF!</f>
        <v>#REF!</v>
      </c>
      <c r="M174" s="222" t="e">
        <f>#REF!+#REF!+#REF!+#REF!+#REF!+#REF!+#REF!+#REF!+#REF!+#REF!+#REF!+#REF!+#REF!</f>
        <v>#REF!</v>
      </c>
      <c r="N174" s="222" t="e">
        <f>#REF!+#REF!+#REF!+#REF!+#REF!+#REF!+#REF!+#REF!+#REF!+#REF!+#REF!+#REF!+#REF!</f>
        <v>#REF!</v>
      </c>
      <c r="O174" s="222"/>
      <c r="P174" s="222"/>
      <c r="Q174" s="222"/>
      <c r="R174" s="222" t="e">
        <f>#REF!+#REF!+#REF!+#REF!+#REF!+#REF!+#REF!+#REF!+#REF!+#REF!+#REF!+#REF!+#REF!</f>
        <v>#REF!</v>
      </c>
      <c r="S174" s="222"/>
      <c r="T174" s="222" t="e">
        <f>#REF!+#REF!+#REF!+#REF!+#REF!+#REF!+#REF!+#REF!+#REF!+#REF!+#REF!+#REF!+#REF!</f>
        <v>#REF!</v>
      </c>
      <c r="U174" s="222"/>
      <c r="V174" s="222" t="e">
        <f>#REF!+#REF!+#REF!+#REF!+#REF!+#REF!+#REF!+#REF!+#REF!+#REF!+#REF!+#REF!+#REF!</f>
        <v>#REF!</v>
      </c>
      <c r="W174" s="222" t="e">
        <f>#REF!+#REF!+#REF!+#REF!+#REF!+#REF!+#REF!+#REF!+#REF!+#REF!+#REF!+#REF!+#REF!</f>
        <v>#REF!</v>
      </c>
      <c r="X174" s="222" t="e">
        <f>#REF!+#REF!+#REF!+#REF!+#REF!+#REF!+#REF!+#REF!+#REF!+#REF!+#REF!+#REF!+#REF!</f>
        <v>#REF!</v>
      </c>
      <c r="Y174" s="222" t="e">
        <f>#REF!+#REF!+#REF!+#REF!+#REF!+#REF!+#REF!+#REF!+#REF!+#REF!+#REF!+#REF!+#REF!</f>
        <v>#REF!</v>
      </c>
      <c r="Z174" s="222"/>
      <c r="AA174" s="222"/>
      <c r="AB174" s="223" t="e">
        <f>#REF!+#REF!+#REF!+#REF!+#REF!+#REF!+#REF!+#REF!+#REF!+#REF!+#REF!+#REF!+#REF!</f>
        <v>#REF!</v>
      </c>
      <c r="AC174" s="308" t="e">
        <f>#REF!+#REF!+#REF!+#REF!+#REF!+#REF!+#REF!+#REF!+#REF!+#REF!+#REF!+#REF!+#REF!</f>
        <v>#REF!</v>
      </c>
      <c r="AD174" s="222"/>
      <c r="AE174" s="222" t="e">
        <f>#REF!+#REF!+#REF!+#REF!+#REF!+#REF!+#REF!+#REF!+#REF!+#REF!+#REF!+#REF!+#REF!</f>
        <v>#REF!</v>
      </c>
      <c r="AF174" s="222" t="e">
        <f>#REF!+#REF!+#REF!+#REF!+#REF!+#REF!+#REF!+#REF!+#REF!+#REF!+#REF!+#REF!+#REF!</f>
        <v>#REF!</v>
      </c>
      <c r="AG174" s="241" t="e">
        <f>#REF!+#REF!+#REF!+#REF!+#REF!+#REF!+#REF!+#REF!+#REF!+#REF!+#REF!+#REF!+#REF!</f>
        <v>#REF!</v>
      </c>
      <c r="AH174" s="253"/>
      <c r="AI174" s="264"/>
      <c r="AJ174" s="264"/>
      <c r="AK174" s="264"/>
      <c r="AL174" s="264"/>
      <c r="AM174" s="264"/>
    </row>
    <row r="175" spans="1:39" ht="24.75" hidden="1" customHeight="1" x14ac:dyDescent="0.3">
      <c r="A175" s="225" t="s">
        <v>61</v>
      </c>
      <c r="B175" s="379"/>
      <c r="C175" s="222" t="e">
        <f>#REF!+#REF!+#REF!+#REF!+#REF!+#REF!+#REF!+#REF!+#REF!+#REF!+#REF!+#REF!+#REF!</f>
        <v>#REF!</v>
      </c>
      <c r="D175" s="222" t="e">
        <f>#REF!+#REF!+#REF!+#REF!+#REF!+#REF!+#REF!+#REF!+#REF!+#REF!+#REF!+#REF!+#REF!</f>
        <v>#REF!</v>
      </c>
      <c r="E175" s="222" t="e">
        <f>#REF!+#REF!+#REF!+#REF!+#REF!+#REF!+#REF!+#REF!+#REF!+#REF!+#REF!+#REF!+#REF!</f>
        <v>#REF!</v>
      </c>
      <c r="F175" s="222" t="e">
        <f>#REF!+#REF!+#REF!+#REF!+#REF!+#REF!+#REF!+#REF!+#REF!+#REF!+#REF!+#REF!+#REF!</f>
        <v>#REF!</v>
      </c>
      <c r="G175" s="517" t="e">
        <f>#REF!+#REF!+#REF!+#REF!+#REF!+#REF!+#REF!+#REF!+#REF!+#REF!+#REF!+#REF!+#REF!</f>
        <v>#REF!</v>
      </c>
      <c r="H175" s="222" t="e">
        <f>#REF!+#REF!+#REF!+#REF!+#REF!+#REF!+#REF!+#REF!+#REF!+#REF!+#REF!+#REF!+#REF!</f>
        <v>#REF!</v>
      </c>
      <c r="I175" s="222" t="e">
        <f>#REF!+#REF!+#REF!+#REF!+#REF!+#REF!+#REF!+#REF!+#REF!+#REF!+#REF!+#REF!+#REF!</f>
        <v>#REF!</v>
      </c>
      <c r="J175" s="222" t="e">
        <f>#REF!+#REF!+#REF!+#REF!+#REF!+#REF!+#REF!+#REF!+#REF!+#REF!+#REF!+#REF!+#REF!</f>
        <v>#REF!</v>
      </c>
      <c r="K175" s="222" t="e">
        <f>#REF!+#REF!+#REF!+#REF!+#REF!+#REF!+#REF!+#REF!+#REF!+#REF!+#REF!+#REF!+#REF!</f>
        <v>#REF!</v>
      </c>
      <c r="L175" s="222" t="e">
        <f>#REF!+#REF!+#REF!+#REF!+#REF!+#REF!+#REF!+#REF!+#REF!+#REF!+#REF!+#REF!+#REF!</f>
        <v>#REF!</v>
      </c>
      <c r="M175" s="222" t="e">
        <f>#REF!+#REF!+#REF!+#REF!+#REF!+#REF!+#REF!+#REF!+#REF!+#REF!+#REF!+#REF!+#REF!</f>
        <v>#REF!</v>
      </c>
      <c r="N175" s="222" t="e">
        <f>#REF!+#REF!+#REF!+#REF!+#REF!+#REF!+#REF!+#REF!+#REF!+#REF!+#REF!+#REF!+#REF!</f>
        <v>#REF!</v>
      </c>
      <c r="O175" s="222"/>
      <c r="P175" s="222"/>
      <c r="Q175" s="222"/>
      <c r="R175" s="222" t="e">
        <f>#REF!+#REF!+#REF!+#REF!+#REF!+#REF!+#REF!+#REF!+#REF!+#REF!+#REF!+#REF!+#REF!</f>
        <v>#REF!</v>
      </c>
      <c r="S175" s="222"/>
      <c r="T175" s="222" t="e">
        <f>#REF!+#REF!+#REF!+#REF!+#REF!+#REF!+#REF!+#REF!+#REF!+#REF!+#REF!+#REF!+#REF!</f>
        <v>#REF!</v>
      </c>
      <c r="U175" s="222"/>
      <c r="V175" s="222" t="e">
        <f>#REF!+#REF!+#REF!+#REF!+#REF!+#REF!+#REF!+#REF!+#REF!+#REF!+#REF!+#REF!+#REF!</f>
        <v>#REF!</v>
      </c>
      <c r="W175" s="222" t="e">
        <f>#REF!+#REF!+#REF!+#REF!+#REF!+#REF!+#REF!+#REF!+#REF!+#REF!+#REF!+#REF!+#REF!</f>
        <v>#REF!</v>
      </c>
      <c r="X175" s="222" t="e">
        <f>#REF!+#REF!+#REF!+#REF!+#REF!+#REF!+#REF!+#REF!+#REF!+#REF!+#REF!+#REF!+#REF!</f>
        <v>#REF!</v>
      </c>
      <c r="Y175" s="222" t="e">
        <f>#REF!+#REF!+#REF!+#REF!+#REF!+#REF!+#REF!+#REF!+#REF!+#REF!+#REF!+#REF!+#REF!</f>
        <v>#REF!</v>
      </c>
      <c r="Z175" s="222"/>
      <c r="AA175" s="222"/>
      <c r="AB175" s="223" t="e">
        <f>#REF!+#REF!+#REF!+#REF!+#REF!+#REF!+#REF!+#REF!+#REF!+#REF!+#REF!+#REF!+#REF!</f>
        <v>#REF!</v>
      </c>
      <c r="AC175" s="308" t="e">
        <f>#REF!+#REF!+#REF!+#REF!+#REF!+#REF!+#REF!+#REF!+#REF!+#REF!+#REF!+#REF!+#REF!</f>
        <v>#REF!</v>
      </c>
      <c r="AD175" s="222"/>
      <c r="AE175" s="222" t="e">
        <f>#REF!+#REF!+#REF!+#REF!+#REF!+#REF!+#REF!+#REF!+#REF!+#REF!+#REF!+#REF!+#REF!</f>
        <v>#REF!</v>
      </c>
      <c r="AF175" s="222" t="e">
        <f>#REF!+#REF!+#REF!+#REF!+#REF!+#REF!+#REF!+#REF!+#REF!+#REF!+#REF!+#REF!+#REF!</f>
        <v>#REF!</v>
      </c>
      <c r="AG175" s="241" t="e">
        <f>#REF!+#REF!+#REF!+#REF!+#REF!+#REF!+#REF!+#REF!+#REF!+#REF!+#REF!+#REF!+#REF!</f>
        <v>#REF!</v>
      </c>
      <c r="AH175" s="253"/>
      <c r="AI175" s="264"/>
      <c r="AJ175" s="264"/>
      <c r="AK175" s="264"/>
      <c r="AL175" s="264"/>
      <c r="AM175" s="264"/>
    </row>
    <row r="176" spans="1:39" ht="27" hidden="1" customHeight="1" x14ac:dyDescent="0.3">
      <c r="A176" s="225" t="s">
        <v>62</v>
      </c>
      <c r="B176" s="379"/>
      <c r="C176" s="222" t="e">
        <f>#REF!+#REF!+#REF!+#REF!+#REF!+#REF!+#REF!+#REF!+#REF!+#REF!+#REF!+#REF!+#REF!</f>
        <v>#REF!</v>
      </c>
      <c r="D176" s="222" t="e">
        <f>#REF!+#REF!+#REF!+#REF!+#REF!+#REF!+#REF!+#REF!+#REF!+#REF!+#REF!+#REF!+#REF!</f>
        <v>#REF!</v>
      </c>
      <c r="E176" s="222" t="e">
        <f>#REF!+#REF!+#REF!+#REF!+#REF!+#REF!+#REF!+#REF!+#REF!+#REF!+#REF!+#REF!+#REF!</f>
        <v>#REF!</v>
      </c>
      <c r="F176" s="222" t="e">
        <f>#REF!+#REF!+#REF!+#REF!+#REF!+#REF!+#REF!+#REF!+#REF!+#REF!+#REF!+#REF!+#REF!</f>
        <v>#REF!</v>
      </c>
      <c r="G176" s="517" t="e">
        <f>#REF!+#REF!+#REF!+#REF!+#REF!+#REF!+#REF!+#REF!+#REF!+#REF!+#REF!+#REF!+#REF!</f>
        <v>#REF!</v>
      </c>
      <c r="H176" s="222" t="e">
        <f>#REF!+#REF!+#REF!+#REF!+#REF!+#REF!+#REF!+#REF!+#REF!+#REF!+#REF!+#REF!+#REF!</f>
        <v>#REF!</v>
      </c>
      <c r="I176" s="222" t="e">
        <f>#REF!+#REF!+#REF!+#REF!+#REF!+#REF!+#REF!+#REF!+#REF!+#REF!+#REF!+#REF!+#REF!</f>
        <v>#REF!</v>
      </c>
      <c r="J176" s="222" t="e">
        <f>#REF!+#REF!+#REF!+#REF!+#REF!+#REF!+#REF!+#REF!+#REF!+#REF!+#REF!+#REF!+#REF!</f>
        <v>#REF!</v>
      </c>
      <c r="K176" s="222" t="e">
        <f>#REF!+#REF!+#REF!+#REF!+#REF!+#REF!+#REF!+#REF!+#REF!+#REF!+#REF!+#REF!+#REF!</f>
        <v>#REF!</v>
      </c>
      <c r="L176" s="222" t="e">
        <f>#REF!+#REF!+#REF!+#REF!+#REF!+#REF!+#REF!+#REF!+#REF!+#REF!+#REF!+#REF!+#REF!</f>
        <v>#REF!</v>
      </c>
      <c r="M176" s="222" t="e">
        <f>#REF!+#REF!+#REF!+#REF!+#REF!+#REF!+#REF!+#REF!+#REF!+#REF!+#REF!+#REF!+#REF!</f>
        <v>#REF!</v>
      </c>
      <c r="N176" s="222" t="e">
        <f>#REF!+#REF!+#REF!+#REF!+#REF!+#REF!+#REF!+#REF!+#REF!+#REF!+#REF!+#REF!+#REF!</f>
        <v>#REF!</v>
      </c>
      <c r="O176" s="222"/>
      <c r="P176" s="222"/>
      <c r="Q176" s="222"/>
      <c r="R176" s="222" t="e">
        <f>#REF!+#REF!+#REF!+#REF!+#REF!+#REF!+#REF!+#REF!+#REF!+#REF!+#REF!+#REF!+#REF!</f>
        <v>#REF!</v>
      </c>
      <c r="S176" s="222"/>
      <c r="T176" s="222" t="e">
        <f>#REF!+#REF!+#REF!+#REF!+#REF!+#REF!+#REF!+#REF!+#REF!+#REF!+#REF!+#REF!+#REF!</f>
        <v>#REF!</v>
      </c>
      <c r="U176" s="222"/>
      <c r="V176" s="222" t="e">
        <f>#REF!+#REF!+#REF!+#REF!+#REF!+#REF!+#REF!+#REF!+#REF!+#REF!+#REF!+#REF!+#REF!</f>
        <v>#REF!</v>
      </c>
      <c r="W176" s="222" t="e">
        <f>#REF!+#REF!+#REF!+#REF!+#REF!+#REF!+#REF!+#REF!+#REF!+#REF!+#REF!+#REF!+#REF!</f>
        <v>#REF!</v>
      </c>
      <c r="X176" s="222" t="e">
        <f>#REF!+#REF!+#REF!+#REF!+#REF!+#REF!+#REF!+#REF!+#REF!+#REF!+#REF!+#REF!+#REF!</f>
        <v>#REF!</v>
      </c>
      <c r="Y176" s="222" t="e">
        <f>#REF!+#REF!+#REF!+#REF!+#REF!+#REF!+#REF!+#REF!+#REF!+#REF!+#REF!+#REF!+#REF!</f>
        <v>#REF!</v>
      </c>
      <c r="Z176" s="222"/>
      <c r="AA176" s="222"/>
      <c r="AB176" s="223" t="e">
        <f>#REF!+#REF!+#REF!+#REF!+#REF!+#REF!+#REF!+#REF!+#REF!+#REF!+#REF!+#REF!+#REF!</f>
        <v>#REF!</v>
      </c>
      <c r="AC176" s="308" t="e">
        <f>#REF!+#REF!+#REF!+#REF!+#REF!+#REF!+#REF!+#REF!+#REF!+#REF!+#REF!+#REF!+#REF!</f>
        <v>#REF!</v>
      </c>
      <c r="AD176" s="222"/>
      <c r="AE176" s="222" t="e">
        <f>#REF!+#REF!+#REF!+#REF!+#REF!+#REF!+#REF!+#REF!+#REF!+#REF!+#REF!+#REF!+#REF!</f>
        <v>#REF!</v>
      </c>
      <c r="AF176" s="222" t="e">
        <f>#REF!+#REF!+#REF!+#REF!+#REF!+#REF!+#REF!+#REF!+#REF!+#REF!+#REF!+#REF!+#REF!</f>
        <v>#REF!</v>
      </c>
      <c r="AG176" s="241" t="e">
        <f>#REF!+#REF!+#REF!+#REF!+#REF!+#REF!+#REF!+#REF!+#REF!+#REF!+#REF!+#REF!+#REF!</f>
        <v>#REF!</v>
      </c>
      <c r="AH176" s="253"/>
      <c r="AI176" s="264"/>
      <c r="AJ176" s="264"/>
      <c r="AK176" s="264"/>
      <c r="AL176" s="264"/>
      <c r="AM176" s="264"/>
    </row>
    <row r="177" spans="1:39" ht="17.45" hidden="1" customHeight="1" x14ac:dyDescent="0.3">
      <c r="A177" s="225" t="s">
        <v>63</v>
      </c>
      <c r="B177" s="379"/>
      <c r="C177" s="222" t="e">
        <f>#REF!+#REF!+#REF!+#REF!+#REF!+#REF!+#REF!+#REF!+#REF!+#REF!+#REF!+#REF!+#REF!</f>
        <v>#REF!</v>
      </c>
      <c r="D177" s="222" t="e">
        <f>#REF!+#REF!+#REF!+#REF!+#REF!+#REF!+#REF!+#REF!+#REF!+#REF!+#REF!+#REF!+#REF!</f>
        <v>#REF!</v>
      </c>
      <c r="E177" s="222" t="e">
        <f>#REF!+#REF!+#REF!+#REF!+#REF!+#REF!+#REF!+#REF!+#REF!+#REF!+#REF!+#REF!+#REF!</f>
        <v>#REF!</v>
      </c>
      <c r="F177" s="222" t="e">
        <f>#REF!+#REF!+#REF!+#REF!+#REF!+#REF!+#REF!+#REF!+#REF!+#REF!+#REF!+#REF!+#REF!</f>
        <v>#REF!</v>
      </c>
      <c r="G177" s="517" t="e">
        <f>#REF!+#REF!+#REF!+#REF!+#REF!+#REF!+#REF!+#REF!+#REF!+#REF!+#REF!+#REF!+#REF!</f>
        <v>#REF!</v>
      </c>
      <c r="H177" s="222" t="e">
        <f>#REF!+#REF!+#REF!+#REF!+#REF!+#REF!+#REF!+#REF!+#REF!+#REF!+#REF!+#REF!+#REF!</f>
        <v>#REF!</v>
      </c>
      <c r="I177" s="222" t="e">
        <f>#REF!+#REF!+#REF!+#REF!+#REF!+#REF!+#REF!+#REF!+#REF!+#REF!+#REF!+#REF!+#REF!</f>
        <v>#REF!</v>
      </c>
      <c r="J177" s="222" t="e">
        <f>#REF!+#REF!+#REF!+#REF!+#REF!+#REF!+#REF!+#REF!+#REF!+#REF!+#REF!+#REF!+#REF!</f>
        <v>#REF!</v>
      </c>
      <c r="K177" s="222" t="e">
        <f>#REF!+#REF!+#REF!+#REF!+#REF!+#REF!+#REF!+#REF!+#REF!+#REF!+#REF!+#REF!+#REF!</f>
        <v>#REF!</v>
      </c>
      <c r="L177" s="222" t="e">
        <f>#REF!+#REF!+#REF!+#REF!+#REF!+#REF!+#REF!+#REF!+#REF!+#REF!+#REF!+#REF!+#REF!</f>
        <v>#REF!</v>
      </c>
      <c r="M177" s="222" t="e">
        <f>#REF!+#REF!+#REF!+#REF!+#REF!+#REF!+#REF!+#REF!+#REF!+#REF!+#REF!+#REF!+#REF!</f>
        <v>#REF!</v>
      </c>
      <c r="N177" s="222" t="e">
        <f>#REF!+#REF!+#REF!+#REF!+#REF!+#REF!+#REF!+#REF!+#REF!+#REF!+#REF!+#REF!+#REF!</f>
        <v>#REF!</v>
      </c>
      <c r="O177" s="222"/>
      <c r="P177" s="222"/>
      <c r="Q177" s="222"/>
      <c r="R177" s="222" t="e">
        <f>#REF!+#REF!+#REF!+#REF!+#REF!+#REF!+#REF!+#REF!+#REF!+#REF!+#REF!+#REF!+#REF!</f>
        <v>#REF!</v>
      </c>
      <c r="S177" s="222"/>
      <c r="T177" s="222" t="e">
        <f>#REF!+#REF!+#REF!+#REF!+#REF!+#REF!+#REF!+#REF!+#REF!+#REF!+#REF!+#REF!+#REF!</f>
        <v>#REF!</v>
      </c>
      <c r="U177" s="222"/>
      <c r="V177" s="222" t="e">
        <f>#REF!+#REF!+#REF!+#REF!+#REF!+#REF!+#REF!+#REF!+#REF!+#REF!+#REF!+#REF!+#REF!</f>
        <v>#REF!</v>
      </c>
      <c r="W177" s="222" t="e">
        <f>#REF!+#REF!+#REF!+#REF!+#REF!+#REF!+#REF!+#REF!+#REF!+#REF!+#REF!+#REF!+#REF!</f>
        <v>#REF!</v>
      </c>
      <c r="X177" s="222" t="e">
        <f>#REF!+#REF!+#REF!+#REF!+#REF!+#REF!+#REF!+#REF!+#REF!+#REF!+#REF!+#REF!+#REF!</f>
        <v>#REF!</v>
      </c>
      <c r="Y177" s="222" t="e">
        <f>#REF!+#REF!+#REF!+#REF!+#REF!+#REF!+#REF!+#REF!+#REF!+#REF!+#REF!+#REF!+#REF!</f>
        <v>#REF!</v>
      </c>
      <c r="Z177" s="222"/>
      <c r="AA177" s="222"/>
      <c r="AB177" s="223" t="e">
        <f>#REF!+#REF!+#REF!+#REF!+#REF!+#REF!+#REF!+#REF!+#REF!+#REF!+#REF!+#REF!+#REF!</f>
        <v>#REF!</v>
      </c>
      <c r="AC177" s="308" t="e">
        <f>#REF!+#REF!+#REF!+#REF!+#REF!+#REF!+#REF!+#REF!+#REF!+#REF!+#REF!+#REF!+#REF!</f>
        <v>#REF!</v>
      </c>
      <c r="AD177" s="222"/>
      <c r="AE177" s="222" t="e">
        <f>#REF!+#REF!+#REF!+#REF!+#REF!+#REF!+#REF!+#REF!+#REF!+#REF!+#REF!+#REF!+#REF!</f>
        <v>#REF!</v>
      </c>
      <c r="AF177" s="222" t="e">
        <f>#REF!+#REF!+#REF!+#REF!+#REF!+#REF!+#REF!+#REF!+#REF!+#REF!+#REF!+#REF!+#REF!</f>
        <v>#REF!</v>
      </c>
      <c r="AG177" s="241" t="e">
        <f>#REF!+#REF!+#REF!+#REF!+#REF!+#REF!+#REF!+#REF!+#REF!+#REF!+#REF!+#REF!+#REF!</f>
        <v>#REF!</v>
      </c>
      <c r="AH177" s="253"/>
      <c r="AI177" s="264"/>
      <c r="AJ177" s="264"/>
      <c r="AK177" s="264"/>
      <c r="AL177" s="264"/>
      <c r="AM177" s="264"/>
    </row>
    <row r="178" spans="1:39" ht="25.5" hidden="1" customHeight="1" x14ac:dyDescent="0.3">
      <c r="A178" s="225" t="s">
        <v>64</v>
      </c>
      <c r="B178" s="379"/>
      <c r="C178" s="222" t="e">
        <f>#REF!+#REF!+#REF!+#REF!+#REF!+#REF!+#REF!+#REF!+#REF!+#REF!+#REF!+#REF!+#REF!</f>
        <v>#REF!</v>
      </c>
      <c r="D178" s="222" t="e">
        <f>#REF!+#REF!+#REF!+#REF!+#REF!+#REF!+#REF!+#REF!+#REF!+#REF!+#REF!+#REF!+#REF!</f>
        <v>#REF!</v>
      </c>
      <c r="E178" s="222" t="e">
        <f>#REF!+#REF!+#REF!+#REF!+#REF!+#REF!+#REF!+#REF!+#REF!+#REF!+#REF!+#REF!+#REF!</f>
        <v>#REF!</v>
      </c>
      <c r="F178" s="222" t="e">
        <f>#REF!+#REF!+#REF!+#REF!+#REF!+#REF!+#REF!+#REF!+#REF!+#REF!+#REF!+#REF!+#REF!</f>
        <v>#REF!</v>
      </c>
      <c r="G178" s="517" t="e">
        <f>#REF!+#REF!+#REF!+#REF!+#REF!+#REF!+#REF!+#REF!+#REF!+#REF!+#REF!+#REF!+#REF!</f>
        <v>#REF!</v>
      </c>
      <c r="H178" s="222" t="e">
        <f>#REF!+#REF!+#REF!+#REF!+#REF!+#REF!+#REF!+#REF!+#REF!+#REF!+#REF!+#REF!+#REF!</f>
        <v>#REF!</v>
      </c>
      <c r="I178" s="222" t="e">
        <f>#REF!+#REF!+#REF!+#REF!+#REF!+#REF!+#REF!+#REF!+#REF!+#REF!+#REF!+#REF!+#REF!</f>
        <v>#REF!</v>
      </c>
      <c r="J178" s="222" t="e">
        <f>#REF!+#REF!+#REF!+#REF!+#REF!+#REF!+#REF!+#REF!+#REF!+#REF!+#REF!+#REF!+#REF!</f>
        <v>#REF!</v>
      </c>
      <c r="K178" s="222" t="e">
        <f>#REF!+#REF!+#REF!+#REF!+#REF!+#REF!+#REF!+#REF!+#REF!+#REF!+#REF!+#REF!+#REF!</f>
        <v>#REF!</v>
      </c>
      <c r="L178" s="222" t="e">
        <f>#REF!+#REF!+#REF!+#REF!+#REF!+#REF!+#REF!+#REF!+#REF!+#REF!+#REF!+#REF!+#REF!</f>
        <v>#REF!</v>
      </c>
      <c r="M178" s="222" t="e">
        <f>#REF!+#REF!+#REF!+#REF!+#REF!+#REF!+#REF!+#REF!+#REF!+#REF!+#REF!+#REF!+#REF!</f>
        <v>#REF!</v>
      </c>
      <c r="N178" s="222" t="e">
        <f>#REF!+#REF!+#REF!+#REF!+#REF!+#REF!+#REF!+#REF!+#REF!+#REF!+#REF!+#REF!+#REF!</f>
        <v>#REF!</v>
      </c>
      <c r="O178" s="222"/>
      <c r="P178" s="222"/>
      <c r="Q178" s="222"/>
      <c r="R178" s="222" t="e">
        <f>#REF!+#REF!+#REF!+#REF!+#REF!+#REF!+#REF!+#REF!+#REF!+#REF!+#REF!+#REF!+#REF!</f>
        <v>#REF!</v>
      </c>
      <c r="S178" s="222"/>
      <c r="T178" s="222" t="e">
        <f>#REF!+#REF!+#REF!+#REF!+#REF!+#REF!+#REF!+#REF!+#REF!+#REF!+#REF!+#REF!+#REF!</f>
        <v>#REF!</v>
      </c>
      <c r="U178" s="222"/>
      <c r="V178" s="222" t="e">
        <f>#REF!+#REF!+#REF!+#REF!+#REF!+#REF!+#REF!+#REF!+#REF!+#REF!+#REF!+#REF!+#REF!</f>
        <v>#REF!</v>
      </c>
      <c r="W178" s="222" t="e">
        <f>#REF!+#REF!+#REF!+#REF!+#REF!+#REF!+#REF!+#REF!+#REF!+#REF!+#REF!+#REF!+#REF!</f>
        <v>#REF!</v>
      </c>
      <c r="X178" s="222" t="e">
        <f>#REF!+#REF!+#REF!+#REF!+#REF!+#REF!+#REF!+#REF!+#REF!+#REF!+#REF!+#REF!+#REF!</f>
        <v>#REF!</v>
      </c>
      <c r="Y178" s="222" t="e">
        <f>#REF!+#REF!+#REF!+#REF!+#REF!+#REF!+#REF!+#REF!+#REF!+#REF!+#REF!+#REF!+#REF!</f>
        <v>#REF!</v>
      </c>
      <c r="Z178" s="222"/>
      <c r="AA178" s="222"/>
      <c r="AB178" s="223" t="e">
        <f>#REF!+#REF!+#REF!+#REF!+#REF!+#REF!+#REF!+#REF!+#REF!+#REF!+#REF!+#REF!+#REF!</f>
        <v>#REF!</v>
      </c>
      <c r="AC178" s="308" t="e">
        <f>#REF!+#REF!+#REF!+#REF!+#REF!+#REF!+#REF!+#REF!+#REF!+#REF!+#REF!+#REF!+#REF!</f>
        <v>#REF!</v>
      </c>
      <c r="AD178" s="222"/>
      <c r="AE178" s="222" t="e">
        <f>#REF!+#REF!+#REF!+#REF!+#REF!+#REF!+#REF!+#REF!+#REF!+#REF!+#REF!+#REF!+#REF!</f>
        <v>#REF!</v>
      </c>
      <c r="AF178" s="222" t="e">
        <f>#REF!+#REF!+#REF!+#REF!+#REF!+#REF!+#REF!+#REF!+#REF!+#REF!+#REF!+#REF!+#REF!</f>
        <v>#REF!</v>
      </c>
      <c r="AG178" s="241" t="e">
        <f>#REF!+#REF!+#REF!+#REF!+#REF!+#REF!+#REF!+#REF!+#REF!+#REF!+#REF!+#REF!+#REF!</f>
        <v>#REF!</v>
      </c>
      <c r="AH178" s="253"/>
      <c r="AI178" s="264"/>
      <c r="AJ178" s="264"/>
      <c r="AK178" s="264"/>
      <c r="AL178" s="264"/>
      <c r="AM178" s="264"/>
    </row>
    <row r="179" spans="1:39" hidden="1" x14ac:dyDescent="0.3">
      <c r="A179" s="221" t="s">
        <v>65</v>
      </c>
      <c r="B179" s="378"/>
      <c r="C179" s="222" t="e">
        <f>#REF!+#REF!+#REF!+#REF!+#REF!+#REF!+#REF!+#REF!+#REF!+#REF!+#REF!+#REF!+#REF!</f>
        <v>#REF!</v>
      </c>
      <c r="D179" s="222" t="e">
        <f>#REF!+#REF!+#REF!+#REF!+#REF!+#REF!+#REF!+#REF!+#REF!+#REF!+#REF!+#REF!+#REF!</f>
        <v>#REF!</v>
      </c>
      <c r="E179" s="222" t="e">
        <f>#REF!+#REF!+#REF!+#REF!+#REF!+#REF!+#REF!+#REF!+#REF!+#REF!+#REF!+#REF!+#REF!</f>
        <v>#REF!</v>
      </c>
      <c r="F179" s="222" t="e">
        <f>#REF!+#REF!+#REF!+#REF!+#REF!+#REF!+#REF!+#REF!+#REF!+#REF!+#REF!+#REF!+#REF!</f>
        <v>#REF!</v>
      </c>
      <c r="G179" s="517" t="e">
        <f>#REF!+#REF!+#REF!+#REF!+#REF!+#REF!+#REF!+#REF!+#REF!+#REF!+#REF!+#REF!+#REF!</f>
        <v>#REF!</v>
      </c>
      <c r="H179" s="222" t="e">
        <f>#REF!+#REF!+#REF!+#REF!+#REF!+#REF!+#REF!+#REF!+#REF!+#REF!+#REF!+#REF!+#REF!</f>
        <v>#REF!</v>
      </c>
      <c r="I179" s="222" t="e">
        <f>#REF!+#REF!+#REF!+#REF!+#REF!+#REF!+#REF!+#REF!+#REF!+#REF!+#REF!+#REF!+#REF!</f>
        <v>#REF!</v>
      </c>
      <c r="J179" s="222" t="e">
        <f>#REF!+#REF!+#REF!+#REF!+#REF!+#REF!+#REF!+#REF!+#REF!+#REF!+#REF!+#REF!+#REF!</f>
        <v>#REF!</v>
      </c>
      <c r="K179" s="222" t="e">
        <f>#REF!+#REF!+#REF!+#REF!+#REF!+#REF!+#REF!+#REF!+#REF!+#REF!+#REF!+#REF!+#REF!</f>
        <v>#REF!</v>
      </c>
      <c r="L179" s="222" t="e">
        <f>#REF!+#REF!+#REF!+#REF!+#REF!+#REF!+#REF!+#REF!+#REF!+#REF!+#REF!+#REF!+#REF!</f>
        <v>#REF!</v>
      </c>
      <c r="M179" s="222" t="e">
        <f>#REF!+#REF!+#REF!+#REF!+#REF!+#REF!+#REF!+#REF!+#REF!+#REF!+#REF!+#REF!+#REF!</f>
        <v>#REF!</v>
      </c>
      <c r="N179" s="222" t="e">
        <f>#REF!+#REF!+#REF!+#REF!+#REF!+#REF!+#REF!+#REF!+#REF!+#REF!+#REF!+#REF!+#REF!</f>
        <v>#REF!</v>
      </c>
      <c r="O179" s="222"/>
      <c r="P179" s="222"/>
      <c r="Q179" s="222"/>
      <c r="R179" s="222" t="e">
        <f>#REF!+#REF!+#REF!+#REF!+#REF!+#REF!+#REF!+#REF!+#REF!+#REF!+#REF!+#REF!+#REF!</f>
        <v>#REF!</v>
      </c>
      <c r="S179" s="222"/>
      <c r="T179" s="222" t="e">
        <f>#REF!+#REF!+#REF!+#REF!+#REF!+#REF!+#REF!+#REF!+#REF!+#REF!+#REF!+#REF!+#REF!</f>
        <v>#REF!</v>
      </c>
      <c r="U179" s="222"/>
      <c r="V179" s="222" t="e">
        <f>#REF!+#REF!+#REF!+#REF!+#REF!+#REF!+#REF!+#REF!+#REF!+#REF!+#REF!+#REF!+#REF!</f>
        <v>#REF!</v>
      </c>
      <c r="W179" s="222" t="e">
        <f>#REF!+#REF!+#REF!+#REF!+#REF!+#REF!+#REF!+#REF!+#REF!+#REF!+#REF!+#REF!+#REF!</f>
        <v>#REF!</v>
      </c>
      <c r="X179" s="222" t="e">
        <f>#REF!+#REF!+#REF!+#REF!+#REF!+#REF!+#REF!+#REF!+#REF!+#REF!+#REF!+#REF!+#REF!</f>
        <v>#REF!</v>
      </c>
      <c r="Y179" s="222" t="e">
        <f>#REF!+#REF!+#REF!+#REF!+#REF!+#REF!+#REF!+#REF!+#REF!+#REF!+#REF!+#REF!+#REF!</f>
        <v>#REF!</v>
      </c>
      <c r="Z179" s="222"/>
      <c r="AA179" s="222"/>
      <c r="AB179" s="223" t="e">
        <f>#REF!+#REF!+#REF!+#REF!+#REF!+#REF!+#REF!+#REF!+#REF!+#REF!+#REF!+#REF!+#REF!</f>
        <v>#REF!</v>
      </c>
      <c r="AC179" s="308" t="e">
        <f>#REF!+#REF!+#REF!+#REF!+#REF!+#REF!+#REF!+#REF!+#REF!+#REF!+#REF!+#REF!+#REF!</f>
        <v>#REF!</v>
      </c>
      <c r="AD179" s="222"/>
      <c r="AE179" s="222" t="e">
        <f>#REF!+#REF!+#REF!+#REF!+#REF!+#REF!+#REF!+#REF!+#REF!+#REF!+#REF!+#REF!+#REF!</f>
        <v>#REF!</v>
      </c>
      <c r="AF179" s="222" t="e">
        <f>#REF!+#REF!+#REF!+#REF!+#REF!+#REF!+#REF!+#REF!+#REF!+#REF!+#REF!+#REF!+#REF!</f>
        <v>#REF!</v>
      </c>
      <c r="AG179" s="241" t="e">
        <f>#REF!+#REF!+#REF!+#REF!+#REF!+#REF!+#REF!+#REF!+#REF!+#REF!+#REF!+#REF!+#REF!</f>
        <v>#REF!</v>
      </c>
    </row>
    <row r="180" spans="1:39" ht="60.75" hidden="1" x14ac:dyDescent="0.3">
      <c r="A180" s="225" t="s">
        <v>63</v>
      </c>
      <c r="B180" s="379"/>
      <c r="C180" s="222" t="e">
        <f>#REF!+#REF!+#REF!+#REF!+#REF!+#REF!+#REF!+#REF!+#REF!+#REF!+#REF!+#REF!+#REF!</f>
        <v>#REF!</v>
      </c>
      <c r="D180" s="222" t="e">
        <f>#REF!+#REF!+#REF!+#REF!+#REF!+#REF!+#REF!+#REF!+#REF!+#REF!+#REF!+#REF!+#REF!</f>
        <v>#REF!</v>
      </c>
      <c r="E180" s="222" t="e">
        <f>#REF!+#REF!+#REF!+#REF!+#REF!+#REF!+#REF!+#REF!+#REF!+#REF!+#REF!+#REF!+#REF!</f>
        <v>#REF!</v>
      </c>
      <c r="F180" s="222" t="e">
        <f>#REF!+#REF!+#REF!+#REF!+#REF!+#REF!+#REF!+#REF!+#REF!+#REF!+#REF!+#REF!+#REF!</f>
        <v>#REF!</v>
      </c>
      <c r="G180" s="517" t="e">
        <f>#REF!+#REF!+#REF!+#REF!+#REF!+#REF!+#REF!+#REF!+#REF!+#REF!+#REF!+#REF!+#REF!</f>
        <v>#REF!</v>
      </c>
      <c r="H180" s="222" t="e">
        <f>#REF!+#REF!+#REF!+#REF!+#REF!+#REF!+#REF!+#REF!+#REF!+#REF!+#REF!+#REF!+#REF!</f>
        <v>#REF!</v>
      </c>
      <c r="I180" s="222" t="e">
        <f>#REF!+#REF!+#REF!+#REF!+#REF!+#REF!+#REF!+#REF!+#REF!+#REF!+#REF!+#REF!+#REF!</f>
        <v>#REF!</v>
      </c>
      <c r="J180" s="222" t="e">
        <f>#REF!+#REF!+#REF!+#REF!+#REF!+#REF!+#REF!+#REF!+#REF!+#REF!+#REF!+#REF!+#REF!</f>
        <v>#REF!</v>
      </c>
      <c r="K180" s="222" t="e">
        <f>#REF!+#REF!+#REF!+#REF!+#REF!+#REF!+#REF!+#REF!+#REF!+#REF!+#REF!+#REF!+#REF!</f>
        <v>#REF!</v>
      </c>
      <c r="L180" s="222" t="e">
        <f>#REF!+#REF!+#REF!+#REF!+#REF!+#REF!+#REF!+#REF!+#REF!+#REF!+#REF!+#REF!+#REF!</f>
        <v>#REF!</v>
      </c>
      <c r="M180" s="222" t="e">
        <f>#REF!+#REF!+#REF!+#REF!+#REF!+#REF!+#REF!+#REF!+#REF!+#REF!+#REF!+#REF!+#REF!</f>
        <v>#REF!</v>
      </c>
      <c r="N180" s="222" t="e">
        <f>#REF!+#REF!+#REF!+#REF!+#REF!+#REF!+#REF!+#REF!+#REF!+#REF!+#REF!+#REF!+#REF!</f>
        <v>#REF!</v>
      </c>
      <c r="O180" s="222"/>
      <c r="P180" s="222"/>
      <c r="Q180" s="222"/>
      <c r="R180" s="222" t="e">
        <f>#REF!+#REF!+#REF!+#REF!+#REF!+#REF!+#REF!+#REF!+#REF!+#REF!+#REF!+#REF!+#REF!</f>
        <v>#REF!</v>
      </c>
      <c r="S180" s="222"/>
      <c r="T180" s="222" t="e">
        <f>#REF!+#REF!+#REF!+#REF!+#REF!+#REF!+#REF!+#REF!+#REF!+#REF!+#REF!+#REF!+#REF!</f>
        <v>#REF!</v>
      </c>
      <c r="U180" s="222"/>
      <c r="V180" s="222" t="e">
        <f>#REF!+#REF!+#REF!+#REF!+#REF!+#REF!+#REF!+#REF!+#REF!+#REF!+#REF!+#REF!+#REF!</f>
        <v>#REF!</v>
      </c>
      <c r="W180" s="222" t="e">
        <f>#REF!+#REF!+#REF!+#REF!+#REF!+#REF!+#REF!+#REF!+#REF!+#REF!+#REF!+#REF!+#REF!</f>
        <v>#REF!</v>
      </c>
      <c r="X180" s="222" t="e">
        <f>#REF!+#REF!+#REF!+#REF!+#REF!+#REF!+#REF!+#REF!+#REF!+#REF!+#REF!+#REF!+#REF!</f>
        <v>#REF!</v>
      </c>
      <c r="Y180" s="222" t="e">
        <f>#REF!+#REF!+#REF!+#REF!+#REF!+#REF!+#REF!+#REF!+#REF!+#REF!+#REF!+#REF!+#REF!</f>
        <v>#REF!</v>
      </c>
      <c r="Z180" s="222"/>
      <c r="AA180" s="222"/>
      <c r="AB180" s="223" t="e">
        <f>#REF!+#REF!+#REF!+#REF!+#REF!+#REF!+#REF!+#REF!+#REF!+#REF!+#REF!+#REF!+#REF!</f>
        <v>#REF!</v>
      </c>
      <c r="AC180" s="308" t="e">
        <f>#REF!+#REF!+#REF!+#REF!+#REF!+#REF!+#REF!+#REF!+#REF!+#REF!+#REF!+#REF!+#REF!</f>
        <v>#REF!</v>
      </c>
      <c r="AD180" s="222"/>
      <c r="AE180" s="222" t="e">
        <f>#REF!+#REF!+#REF!+#REF!+#REF!+#REF!+#REF!+#REF!+#REF!+#REF!+#REF!+#REF!+#REF!</f>
        <v>#REF!</v>
      </c>
      <c r="AF180" s="222" t="e">
        <f>#REF!+#REF!+#REF!+#REF!+#REF!+#REF!+#REF!+#REF!+#REF!+#REF!+#REF!+#REF!+#REF!</f>
        <v>#REF!</v>
      </c>
      <c r="AG180" s="241" t="e">
        <f>#REF!+#REF!+#REF!+#REF!+#REF!+#REF!+#REF!+#REF!+#REF!+#REF!+#REF!+#REF!+#REF!</f>
        <v>#REF!</v>
      </c>
    </row>
    <row r="181" spans="1:39" ht="60.75" hidden="1" x14ac:dyDescent="0.3">
      <c r="A181" s="225" t="s">
        <v>64</v>
      </c>
      <c r="B181" s="379"/>
      <c r="C181" s="222" t="e">
        <f>#REF!+#REF!+#REF!+#REF!+#REF!+#REF!+#REF!+#REF!+#REF!+#REF!+#REF!+#REF!+#REF!</f>
        <v>#REF!</v>
      </c>
      <c r="D181" s="222" t="e">
        <f>#REF!+#REF!+#REF!+#REF!+#REF!+#REF!+#REF!+#REF!+#REF!+#REF!+#REF!+#REF!+#REF!</f>
        <v>#REF!</v>
      </c>
      <c r="E181" s="222" t="e">
        <f>#REF!+#REF!+#REF!+#REF!+#REF!+#REF!+#REF!+#REF!+#REF!+#REF!+#REF!+#REF!+#REF!</f>
        <v>#REF!</v>
      </c>
      <c r="F181" s="222" t="e">
        <f>#REF!+#REF!+#REF!+#REF!+#REF!+#REF!+#REF!+#REF!+#REF!+#REF!+#REF!+#REF!+#REF!</f>
        <v>#REF!</v>
      </c>
      <c r="G181" s="517" t="e">
        <f>#REF!+#REF!+#REF!+#REF!+#REF!+#REF!+#REF!+#REF!+#REF!+#REF!+#REF!+#REF!+#REF!</f>
        <v>#REF!</v>
      </c>
      <c r="H181" s="222" t="e">
        <f>#REF!+#REF!+#REF!+#REF!+#REF!+#REF!+#REF!+#REF!+#REF!+#REF!+#REF!+#REF!+#REF!</f>
        <v>#REF!</v>
      </c>
      <c r="I181" s="222" t="e">
        <f>#REF!+#REF!+#REF!+#REF!+#REF!+#REF!+#REF!+#REF!+#REF!+#REF!+#REF!+#REF!+#REF!</f>
        <v>#REF!</v>
      </c>
      <c r="J181" s="222" t="e">
        <f>#REF!+#REF!+#REF!+#REF!+#REF!+#REF!+#REF!+#REF!+#REF!+#REF!+#REF!+#REF!+#REF!</f>
        <v>#REF!</v>
      </c>
      <c r="K181" s="222" t="e">
        <f>#REF!+#REF!+#REF!+#REF!+#REF!+#REF!+#REF!+#REF!+#REF!+#REF!+#REF!+#REF!+#REF!</f>
        <v>#REF!</v>
      </c>
      <c r="L181" s="222" t="e">
        <f>#REF!+#REF!+#REF!+#REF!+#REF!+#REF!+#REF!+#REF!+#REF!+#REF!+#REF!+#REF!+#REF!</f>
        <v>#REF!</v>
      </c>
      <c r="M181" s="222" t="e">
        <f>#REF!+#REF!+#REF!+#REF!+#REF!+#REF!+#REF!+#REF!+#REF!+#REF!+#REF!+#REF!+#REF!</f>
        <v>#REF!</v>
      </c>
      <c r="N181" s="222" t="e">
        <f>#REF!+#REF!+#REF!+#REF!+#REF!+#REF!+#REF!+#REF!+#REF!+#REF!+#REF!+#REF!+#REF!</f>
        <v>#REF!</v>
      </c>
      <c r="O181" s="222"/>
      <c r="P181" s="222"/>
      <c r="Q181" s="222"/>
      <c r="R181" s="222" t="e">
        <f>#REF!+#REF!+#REF!+#REF!+#REF!+#REF!+#REF!+#REF!+#REF!+#REF!+#REF!+#REF!+#REF!</f>
        <v>#REF!</v>
      </c>
      <c r="S181" s="222"/>
      <c r="T181" s="222" t="e">
        <f>#REF!+#REF!+#REF!+#REF!+#REF!+#REF!+#REF!+#REF!+#REF!+#REF!+#REF!+#REF!+#REF!</f>
        <v>#REF!</v>
      </c>
      <c r="U181" s="222"/>
      <c r="V181" s="222" t="e">
        <f>#REF!+#REF!+#REF!+#REF!+#REF!+#REF!+#REF!+#REF!+#REF!+#REF!+#REF!+#REF!+#REF!</f>
        <v>#REF!</v>
      </c>
      <c r="W181" s="222" t="e">
        <f>#REF!+#REF!+#REF!+#REF!+#REF!+#REF!+#REF!+#REF!+#REF!+#REF!+#REF!+#REF!+#REF!</f>
        <v>#REF!</v>
      </c>
      <c r="X181" s="222" t="e">
        <f>#REF!+#REF!+#REF!+#REF!+#REF!+#REF!+#REF!+#REF!+#REF!+#REF!+#REF!+#REF!+#REF!</f>
        <v>#REF!</v>
      </c>
      <c r="Y181" s="222" t="e">
        <f>#REF!+#REF!+#REF!+#REF!+#REF!+#REF!+#REF!+#REF!+#REF!+#REF!+#REF!+#REF!+#REF!</f>
        <v>#REF!</v>
      </c>
      <c r="Z181" s="222"/>
      <c r="AA181" s="222"/>
      <c r="AB181" s="223" t="e">
        <f>#REF!+#REF!+#REF!+#REF!+#REF!+#REF!+#REF!+#REF!+#REF!+#REF!+#REF!+#REF!+#REF!</f>
        <v>#REF!</v>
      </c>
      <c r="AC181" s="308" t="e">
        <f>#REF!+#REF!+#REF!+#REF!+#REF!+#REF!+#REF!+#REF!+#REF!+#REF!+#REF!+#REF!+#REF!</f>
        <v>#REF!</v>
      </c>
      <c r="AD181" s="222"/>
      <c r="AE181" s="222" t="e">
        <f>#REF!+#REF!+#REF!+#REF!+#REF!+#REF!+#REF!+#REF!+#REF!+#REF!+#REF!+#REF!+#REF!</f>
        <v>#REF!</v>
      </c>
      <c r="AF181" s="222" t="e">
        <f>#REF!+#REF!+#REF!+#REF!+#REF!+#REF!+#REF!+#REF!+#REF!+#REF!+#REF!+#REF!+#REF!</f>
        <v>#REF!</v>
      </c>
      <c r="AG181" s="241" t="e">
        <f>#REF!+#REF!+#REF!+#REF!+#REF!+#REF!+#REF!+#REF!+#REF!+#REF!+#REF!+#REF!+#REF!</f>
        <v>#REF!</v>
      </c>
    </row>
    <row r="182" spans="1:39" hidden="1" x14ac:dyDescent="0.3">
      <c r="A182" s="221" t="s">
        <v>66</v>
      </c>
      <c r="B182" s="378"/>
      <c r="C182" s="222" t="e">
        <f>#REF!+#REF!+#REF!+#REF!+#REF!+#REF!+#REF!+#REF!+#REF!+#REF!+#REF!+#REF!+#REF!</f>
        <v>#REF!</v>
      </c>
      <c r="D182" s="222" t="e">
        <f>#REF!+#REF!+#REF!+#REF!+#REF!+#REF!+#REF!+#REF!+#REF!+#REF!+#REF!+#REF!+#REF!</f>
        <v>#REF!</v>
      </c>
      <c r="E182" s="222" t="e">
        <f>#REF!+#REF!+#REF!+#REF!+#REF!+#REF!+#REF!+#REF!+#REF!+#REF!+#REF!+#REF!+#REF!</f>
        <v>#REF!</v>
      </c>
      <c r="F182" s="222" t="e">
        <f>#REF!+#REF!+#REF!+#REF!+#REF!+#REF!+#REF!+#REF!+#REF!+#REF!+#REF!+#REF!+#REF!</f>
        <v>#REF!</v>
      </c>
      <c r="G182" s="517" t="e">
        <f>#REF!+#REF!+#REF!+#REF!+#REF!+#REF!+#REF!+#REF!+#REF!+#REF!+#REF!+#REF!+#REF!</f>
        <v>#REF!</v>
      </c>
      <c r="H182" s="222" t="e">
        <f>#REF!+#REF!+#REF!+#REF!+#REF!+#REF!+#REF!+#REF!+#REF!+#REF!+#REF!+#REF!+#REF!</f>
        <v>#REF!</v>
      </c>
      <c r="I182" s="222" t="e">
        <f>#REF!+#REF!+#REF!+#REF!+#REF!+#REF!+#REF!+#REF!+#REF!+#REF!+#REF!+#REF!+#REF!</f>
        <v>#REF!</v>
      </c>
      <c r="J182" s="222" t="e">
        <f>#REF!+#REF!+#REF!+#REF!+#REF!+#REF!+#REF!+#REF!+#REF!+#REF!+#REF!+#REF!+#REF!</f>
        <v>#REF!</v>
      </c>
      <c r="K182" s="222" t="e">
        <f>#REF!+#REF!+#REF!+#REF!+#REF!+#REF!+#REF!+#REF!+#REF!+#REF!+#REF!+#REF!+#REF!</f>
        <v>#REF!</v>
      </c>
      <c r="L182" s="222" t="e">
        <f>#REF!+#REF!+#REF!+#REF!+#REF!+#REF!+#REF!+#REF!+#REF!+#REF!+#REF!+#REF!+#REF!</f>
        <v>#REF!</v>
      </c>
      <c r="M182" s="222" t="e">
        <f>#REF!+#REF!+#REF!+#REF!+#REF!+#REF!+#REF!+#REF!+#REF!+#REF!+#REF!+#REF!+#REF!</f>
        <v>#REF!</v>
      </c>
      <c r="N182" s="222" t="e">
        <f>#REF!+#REF!+#REF!+#REF!+#REF!+#REF!+#REF!+#REF!+#REF!+#REF!+#REF!+#REF!+#REF!</f>
        <v>#REF!</v>
      </c>
      <c r="O182" s="222"/>
      <c r="P182" s="222"/>
      <c r="Q182" s="222"/>
      <c r="R182" s="222" t="e">
        <f>#REF!+#REF!+#REF!+#REF!+#REF!+#REF!+#REF!+#REF!+#REF!+#REF!+#REF!+#REF!+#REF!</f>
        <v>#REF!</v>
      </c>
      <c r="S182" s="222"/>
      <c r="T182" s="222" t="e">
        <f>#REF!+#REF!+#REF!+#REF!+#REF!+#REF!+#REF!+#REF!+#REF!+#REF!+#REF!+#REF!+#REF!</f>
        <v>#REF!</v>
      </c>
      <c r="U182" s="222"/>
      <c r="V182" s="222" t="e">
        <f>#REF!+#REF!+#REF!+#REF!+#REF!+#REF!+#REF!+#REF!+#REF!+#REF!+#REF!+#REF!+#REF!</f>
        <v>#REF!</v>
      </c>
      <c r="W182" s="222" t="e">
        <f>#REF!+#REF!+#REF!+#REF!+#REF!+#REF!+#REF!+#REF!+#REF!+#REF!+#REF!+#REF!+#REF!</f>
        <v>#REF!</v>
      </c>
      <c r="X182" s="222" t="e">
        <f>#REF!+#REF!+#REF!+#REF!+#REF!+#REF!+#REF!+#REF!+#REF!+#REF!+#REF!+#REF!+#REF!</f>
        <v>#REF!</v>
      </c>
      <c r="Y182" s="222" t="e">
        <f>#REF!+#REF!+#REF!+#REF!+#REF!+#REF!+#REF!+#REF!+#REF!+#REF!+#REF!+#REF!+#REF!</f>
        <v>#REF!</v>
      </c>
      <c r="Z182" s="222"/>
      <c r="AA182" s="222"/>
      <c r="AB182" s="223" t="e">
        <f>#REF!+#REF!+#REF!+#REF!+#REF!+#REF!+#REF!+#REF!+#REF!+#REF!+#REF!+#REF!+#REF!</f>
        <v>#REF!</v>
      </c>
      <c r="AC182" s="308" t="e">
        <f>#REF!+#REF!+#REF!+#REF!+#REF!+#REF!+#REF!+#REF!+#REF!+#REF!+#REF!+#REF!+#REF!</f>
        <v>#REF!</v>
      </c>
      <c r="AD182" s="222"/>
      <c r="AE182" s="222" t="e">
        <f>#REF!+#REF!+#REF!+#REF!+#REF!+#REF!+#REF!+#REF!+#REF!+#REF!+#REF!+#REF!+#REF!</f>
        <v>#REF!</v>
      </c>
      <c r="AF182" s="222" t="e">
        <f>#REF!+#REF!+#REF!+#REF!+#REF!+#REF!+#REF!+#REF!+#REF!+#REF!+#REF!+#REF!+#REF!</f>
        <v>#REF!</v>
      </c>
      <c r="AG182" s="241" t="e">
        <f>#REF!+#REF!+#REF!+#REF!+#REF!+#REF!+#REF!+#REF!+#REF!+#REF!+#REF!+#REF!+#REF!</f>
        <v>#REF!</v>
      </c>
    </row>
    <row r="183" spans="1:39" ht="60.75" hidden="1" x14ac:dyDescent="0.3">
      <c r="A183" s="225" t="s">
        <v>63</v>
      </c>
      <c r="B183" s="379"/>
      <c r="C183" s="222" t="e">
        <f>#REF!+#REF!+#REF!+#REF!+#REF!+#REF!+#REF!+#REF!+#REF!+#REF!+#REF!+#REF!+#REF!</f>
        <v>#REF!</v>
      </c>
      <c r="D183" s="222" t="e">
        <f>#REF!+#REF!+#REF!+#REF!+#REF!+#REF!+#REF!+#REF!+#REF!+#REF!+#REF!+#REF!+#REF!</f>
        <v>#REF!</v>
      </c>
      <c r="E183" s="222" t="e">
        <f>#REF!+#REF!+#REF!+#REF!+#REF!+#REF!+#REF!+#REF!+#REF!+#REF!+#REF!+#REF!+#REF!</f>
        <v>#REF!</v>
      </c>
      <c r="F183" s="222" t="e">
        <f>#REF!+#REF!+#REF!+#REF!+#REF!+#REF!+#REF!+#REF!+#REF!+#REF!+#REF!+#REF!+#REF!</f>
        <v>#REF!</v>
      </c>
      <c r="G183" s="517" t="e">
        <f>#REF!+#REF!+#REF!+#REF!+#REF!+#REF!+#REF!+#REF!+#REF!+#REF!+#REF!+#REF!+#REF!</f>
        <v>#REF!</v>
      </c>
      <c r="H183" s="222" t="e">
        <f>#REF!+#REF!+#REF!+#REF!+#REF!+#REF!+#REF!+#REF!+#REF!+#REF!+#REF!+#REF!+#REF!</f>
        <v>#REF!</v>
      </c>
      <c r="I183" s="222" t="e">
        <f>#REF!+#REF!+#REF!+#REF!+#REF!+#REF!+#REF!+#REF!+#REF!+#REF!+#REF!+#REF!+#REF!</f>
        <v>#REF!</v>
      </c>
      <c r="J183" s="222" t="e">
        <f>#REF!+#REF!+#REF!+#REF!+#REF!+#REF!+#REF!+#REF!+#REF!+#REF!+#REF!+#REF!+#REF!</f>
        <v>#REF!</v>
      </c>
      <c r="K183" s="222" t="e">
        <f>#REF!+#REF!+#REF!+#REF!+#REF!+#REF!+#REF!+#REF!+#REF!+#REF!+#REF!+#REF!+#REF!</f>
        <v>#REF!</v>
      </c>
      <c r="L183" s="222" t="e">
        <f>#REF!+#REF!+#REF!+#REF!+#REF!+#REF!+#REF!+#REF!+#REF!+#REF!+#REF!+#REF!+#REF!</f>
        <v>#REF!</v>
      </c>
      <c r="M183" s="222" t="e">
        <f>#REF!+#REF!+#REF!+#REF!+#REF!+#REF!+#REF!+#REF!+#REF!+#REF!+#REF!+#REF!+#REF!</f>
        <v>#REF!</v>
      </c>
      <c r="N183" s="222" t="e">
        <f>#REF!+#REF!+#REF!+#REF!+#REF!+#REF!+#REF!+#REF!+#REF!+#REF!+#REF!+#REF!+#REF!</f>
        <v>#REF!</v>
      </c>
      <c r="O183" s="222"/>
      <c r="P183" s="222"/>
      <c r="Q183" s="222"/>
      <c r="R183" s="222" t="e">
        <f>#REF!+#REF!+#REF!+#REF!+#REF!+#REF!+#REF!+#REF!+#REF!+#REF!+#REF!+#REF!+#REF!</f>
        <v>#REF!</v>
      </c>
      <c r="S183" s="222"/>
      <c r="T183" s="222" t="e">
        <f>#REF!+#REF!+#REF!+#REF!+#REF!+#REF!+#REF!+#REF!+#REF!+#REF!+#REF!+#REF!+#REF!</f>
        <v>#REF!</v>
      </c>
      <c r="U183" s="222"/>
      <c r="V183" s="222" t="e">
        <f>#REF!+#REF!+#REF!+#REF!+#REF!+#REF!+#REF!+#REF!+#REF!+#REF!+#REF!+#REF!+#REF!</f>
        <v>#REF!</v>
      </c>
      <c r="W183" s="222" t="e">
        <f>#REF!+#REF!+#REF!+#REF!+#REF!+#REF!+#REF!+#REF!+#REF!+#REF!+#REF!+#REF!+#REF!</f>
        <v>#REF!</v>
      </c>
      <c r="X183" s="222" t="e">
        <f>#REF!+#REF!+#REF!+#REF!+#REF!+#REF!+#REF!+#REF!+#REF!+#REF!+#REF!+#REF!+#REF!</f>
        <v>#REF!</v>
      </c>
      <c r="Y183" s="222" t="e">
        <f>#REF!+#REF!+#REF!+#REF!+#REF!+#REF!+#REF!+#REF!+#REF!+#REF!+#REF!+#REF!+#REF!</f>
        <v>#REF!</v>
      </c>
      <c r="Z183" s="222"/>
      <c r="AA183" s="222"/>
      <c r="AB183" s="223" t="e">
        <f>#REF!+#REF!+#REF!+#REF!+#REF!+#REF!+#REF!+#REF!+#REF!+#REF!+#REF!+#REF!+#REF!</f>
        <v>#REF!</v>
      </c>
      <c r="AC183" s="308" t="e">
        <f>#REF!+#REF!+#REF!+#REF!+#REF!+#REF!+#REF!+#REF!+#REF!+#REF!+#REF!+#REF!+#REF!</f>
        <v>#REF!</v>
      </c>
      <c r="AD183" s="222"/>
      <c r="AE183" s="222" t="e">
        <f>#REF!+#REF!+#REF!+#REF!+#REF!+#REF!+#REF!+#REF!+#REF!+#REF!+#REF!+#REF!+#REF!</f>
        <v>#REF!</v>
      </c>
      <c r="AF183" s="222" t="e">
        <f>#REF!+#REF!+#REF!+#REF!+#REF!+#REF!+#REF!+#REF!+#REF!+#REF!+#REF!+#REF!+#REF!</f>
        <v>#REF!</v>
      </c>
      <c r="AG183" s="241" t="e">
        <f>#REF!+#REF!+#REF!+#REF!+#REF!+#REF!+#REF!+#REF!+#REF!+#REF!+#REF!+#REF!+#REF!</f>
        <v>#REF!</v>
      </c>
    </row>
    <row r="184" spans="1:39" ht="60.75" hidden="1" x14ac:dyDescent="0.3">
      <c r="A184" s="225" t="s">
        <v>64</v>
      </c>
      <c r="B184" s="379"/>
      <c r="C184" s="222" t="e">
        <f>#REF!+#REF!+#REF!+#REF!+#REF!+#REF!+#REF!+#REF!+#REF!+#REF!+#REF!+#REF!+#REF!</f>
        <v>#REF!</v>
      </c>
      <c r="D184" s="222" t="e">
        <f>#REF!+#REF!+#REF!+#REF!+#REF!+#REF!+#REF!+#REF!+#REF!+#REF!+#REF!+#REF!+#REF!</f>
        <v>#REF!</v>
      </c>
      <c r="E184" s="222" t="e">
        <f>#REF!+#REF!+#REF!+#REF!+#REF!+#REF!+#REF!+#REF!+#REF!+#REF!+#REF!+#REF!+#REF!</f>
        <v>#REF!</v>
      </c>
      <c r="F184" s="222" t="e">
        <f>#REF!+#REF!+#REF!+#REF!+#REF!+#REF!+#REF!+#REF!+#REF!+#REF!+#REF!+#REF!+#REF!</f>
        <v>#REF!</v>
      </c>
      <c r="G184" s="517" t="e">
        <f>#REF!+#REF!+#REF!+#REF!+#REF!+#REF!+#REF!+#REF!+#REF!+#REF!+#REF!+#REF!+#REF!</f>
        <v>#REF!</v>
      </c>
      <c r="H184" s="222" t="e">
        <f>#REF!+#REF!+#REF!+#REF!+#REF!+#REF!+#REF!+#REF!+#REF!+#REF!+#REF!+#REF!+#REF!</f>
        <v>#REF!</v>
      </c>
      <c r="I184" s="222" t="e">
        <f>#REF!+#REF!+#REF!+#REF!+#REF!+#REF!+#REF!+#REF!+#REF!+#REF!+#REF!+#REF!+#REF!</f>
        <v>#REF!</v>
      </c>
      <c r="J184" s="222" t="e">
        <f>#REF!+#REF!+#REF!+#REF!+#REF!+#REF!+#REF!+#REF!+#REF!+#REF!+#REF!+#REF!+#REF!</f>
        <v>#REF!</v>
      </c>
      <c r="K184" s="222" t="e">
        <f>#REF!+#REF!+#REF!+#REF!+#REF!+#REF!+#REF!+#REF!+#REF!+#REF!+#REF!+#REF!+#REF!</f>
        <v>#REF!</v>
      </c>
      <c r="L184" s="222" t="e">
        <f>#REF!+#REF!+#REF!+#REF!+#REF!+#REF!+#REF!+#REF!+#REF!+#REF!+#REF!+#REF!+#REF!</f>
        <v>#REF!</v>
      </c>
      <c r="M184" s="222" t="e">
        <f>#REF!+#REF!+#REF!+#REF!+#REF!+#REF!+#REF!+#REF!+#REF!+#REF!+#REF!+#REF!+#REF!</f>
        <v>#REF!</v>
      </c>
      <c r="N184" s="222" t="e">
        <f>#REF!+#REF!+#REF!+#REF!+#REF!+#REF!+#REF!+#REF!+#REF!+#REF!+#REF!+#REF!+#REF!</f>
        <v>#REF!</v>
      </c>
      <c r="O184" s="222"/>
      <c r="P184" s="222"/>
      <c r="Q184" s="222"/>
      <c r="R184" s="222" t="e">
        <f>#REF!+#REF!+#REF!+#REF!+#REF!+#REF!+#REF!+#REF!+#REF!+#REF!+#REF!+#REF!+#REF!</f>
        <v>#REF!</v>
      </c>
      <c r="S184" s="222"/>
      <c r="T184" s="222" t="e">
        <f>#REF!+#REF!+#REF!+#REF!+#REF!+#REF!+#REF!+#REF!+#REF!+#REF!+#REF!+#REF!+#REF!</f>
        <v>#REF!</v>
      </c>
      <c r="U184" s="222"/>
      <c r="V184" s="222" t="e">
        <f>#REF!+#REF!+#REF!+#REF!+#REF!+#REF!+#REF!+#REF!+#REF!+#REF!+#REF!+#REF!+#REF!</f>
        <v>#REF!</v>
      </c>
      <c r="W184" s="222" t="e">
        <f>#REF!+#REF!+#REF!+#REF!+#REF!+#REF!+#REF!+#REF!+#REF!+#REF!+#REF!+#REF!+#REF!</f>
        <v>#REF!</v>
      </c>
      <c r="X184" s="222" t="e">
        <f>#REF!+#REF!+#REF!+#REF!+#REF!+#REF!+#REF!+#REF!+#REF!+#REF!+#REF!+#REF!+#REF!</f>
        <v>#REF!</v>
      </c>
      <c r="Y184" s="222" t="e">
        <f>#REF!+#REF!+#REF!+#REF!+#REF!+#REF!+#REF!+#REF!+#REF!+#REF!+#REF!+#REF!+#REF!</f>
        <v>#REF!</v>
      </c>
      <c r="Z184" s="222"/>
      <c r="AA184" s="222"/>
      <c r="AB184" s="223" t="e">
        <f>#REF!+#REF!+#REF!+#REF!+#REF!+#REF!+#REF!+#REF!+#REF!+#REF!+#REF!+#REF!+#REF!</f>
        <v>#REF!</v>
      </c>
      <c r="AC184" s="308" t="e">
        <f>#REF!+#REF!+#REF!+#REF!+#REF!+#REF!+#REF!+#REF!+#REF!+#REF!+#REF!+#REF!+#REF!</f>
        <v>#REF!</v>
      </c>
      <c r="AD184" s="222"/>
      <c r="AE184" s="222" t="e">
        <f>#REF!+#REF!+#REF!+#REF!+#REF!+#REF!+#REF!+#REF!+#REF!+#REF!+#REF!+#REF!+#REF!</f>
        <v>#REF!</v>
      </c>
      <c r="AF184" s="222" t="e">
        <f>#REF!+#REF!+#REF!+#REF!+#REF!+#REF!+#REF!+#REF!+#REF!+#REF!+#REF!+#REF!+#REF!</f>
        <v>#REF!</v>
      </c>
      <c r="AG184" s="241" t="e">
        <f>#REF!+#REF!+#REF!+#REF!+#REF!+#REF!+#REF!+#REF!+#REF!+#REF!+#REF!+#REF!+#REF!</f>
        <v>#REF!</v>
      </c>
    </row>
    <row r="185" spans="1:39" hidden="1" x14ac:dyDescent="0.3">
      <c r="A185" s="221" t="s">
        <v>67</v>
      </c>
      <c r="B185" s="378"/>
      <c r="C185" s="222" t="e">
        <f>#REF!+#REF!+#REF!+#REF!+#REF!+#REF!+#REF!+#REF!+#REF!+#REF!+#REF!+#REF!+#REF!</f>
        <v>#REF!</v>
      </c>
      <c r="D185" s="222" t="e">
        <f>#REF!+#REF!+#REF!+#REF!+#REF!+#REF!+#REF!+#REF!+#REF!+#REF!+#REF!+#REF!+#REF!</f>
        <v>#REF!</v>
      </c>
      <c r="E185" s="222" t="e">
        <f>#REF!+#REF!+#REF!+#REF!+#REF!+#REF!+#REF!+#REF!+#REF!+#REF!+#REF!+#REF!+#REF!</f>
        <v>#REF!</v>
      </c>
      <c r="F185" s="222" t="e">
        <f>#REF!+#REF!+#REF!+#REF!+#REF!+#REF!+#REF!+#REF!+#REF!+#REF!+#REF!+#REF!+#REF!</f>
        <v>#REF!</v>
      </c>
      <c r="G185" s="517" t="e">
        <f>#REF!+#REF!+#REF!+#REF!+#REF!+#REF!+#REF!+#REF!+#REF!+#REF!+#REF!+#REF!+#REF!</f>
        <v>#REF!</v>
      </c>
      <c r="H185" s="222" t="e">
        <f>#REF!+#REF!+#REF!+#REF!+#REF!+#REF!+#REF!+#REF!+#REF!+#REF!+#REF!+#REF!+#REF!</f>
        <v>#REF!</v>
      </c>
      <c r="I185" s="222" t="e">
        <f>#REF!+#REF!+#REF!+#REF!+#REF!+#REF!+#REF!+#REF!+#REF!+#REF!+#REF!+#REF!+#REF!</f>
        <v>#REF!</v>
      </c>
      <c r="J185" s="222" t="e">
        <f>#REF!+#REF!+#REF!+#REF!+#REF!+#REF!+#REF!+#REF!+#REF!+#REF!+#REF!+#REF!+#REF!</f>
        <v>#REF!</v>
      </c>
      <c r="K185" s="222" t="e">
        <f>#REF!+#REF!+#REF!+#REF!+#REF!+#REF!+#REF!+#REF!+#REF!+#REF!+#REF!+#REF!+#REF!</f>
        <v>#REF!</v>
      </c>
      <c r="L185" s="222" t="e">
        <f>#REF!+#REF!+#REF!+#REF!+#REF!+#REF!+#REF!+#REF!+#REF!+#REF!+#REF!+#REF!+#REF!</f>
        <v>#REF!</v>
      </c>
      <c r="M185" s="222" t="e">
        <f>#REF!+#REF!+#REF!+#REF!+#REF!+#REF!+#REF!+#REF!+#REF!+#REF!+#REF!+#REF!+#REF!</f>
        <v>#REF!</v>
      </c>
      <c r="N185" s="222" t="e">
        <f>#REF!+#REF!+#REF!+#REF!+#REF!+#REF!+#REF!+#REF!+#REF!+#REF!+#REF!+#REF!+#REF!</f>
        <v>#REF!</v>
      </c>
      <c r="O185" s="222"/>
      <c r="P185" s="222"/>
      <c r="Q185" s="222"/>
      <c r="R185" s="222" t="e">
        <f>#REF!+#REF!+#REF!+#REF!+#REF!+#REF!+#REF!+#REF!+#REF!+#REF!+#REF!+#REF!+#REF!</f>
        <v>#REF!</v>
      </c>
      <c r="S185" s="222"/>
      <c r="T185" s="222" t="e">
        <f>#REF!+#REF!+#REF!+#REF!+#REF!+#REF!+#REF!+#REF!+#REF!+#REF!+#REF!+#REF!+#REF!</f>
        <v>#REF!</v>
      </c>
      <c r="U185" s="222"/>
      <c r="V185" s="222" t="e">
        <f>#REF!+#REF!+#REF!+#REF!+#REF!+#REF!+#REF!+#REF!+#REF!+#REF!+#REF!+#REF!+#REF!</f>
        <v>#REF!</v>
      </c>
      <c r="W185" s="222" t="e">
        <f>#REF!+#REF!+#REF!+#REF!+#REF!+#REF!+#REF!+#REF!+#REF!+#REF!+#REF!+#REF!+#REF!</f>
        <v>#REF!</v>
      </c>
      <c r="X185" s="222" t="e">
        <f>#REF!+#REF!+#REF!+#REF!+#REF!+#REF!+#REF!+#REF!+#REF!+#REF!+#REF!+#REF!+#REF!</f>
        <v>#REF!</v>
      </c>
      <c r="Y185" s="222" t="e">
        <f>#REF!+#REF!+#REF!+#REF!+#REF!+#REF!+#REF!+#REF!+#REF!+#REF!+#REF!+#REF!+#REF!</f>
        <v>#REF!</v>
      </c>
      <c r="Z185" s="222"/>
      <c r="AA185" s="222"/>
      <c r="AB185" s="223" t="e">
        <f>#REF!+#REF!+#REF!+#REF!+#REF!+#REF!+#REF!+#REF!+#REF!+#REF!+#REF!+#REF!+#REF!</f>
        <v>#REF!</v>
      </c>
      <c r="AC185" s="308" t="e">
        <f>#REF!+#REF!+#REF!+#REF!+#REF!+#REF!+#REF!+#REF!+#REF!+#REF!+#REF!+#REF!+#REF!</f>
        <v>#REF!</v>
      </c>
      <c r="AD185" s="222"/>
      <c r="AE185" s="222" t="e">
        <f>#REF!+#REF!+#REF!+#REF!+#REF!+#REF!+#REF!+#REF!+#REF!+#REF!+#REF!+#REF!+#REF!</f>
        <v>#REF!</v>
      </c>
      <c r="AF185" s="222" t="e">
        <f>#REF!+#REF!+#REF!+#REF!+#REF!+#REF!+#REF!+#REF!+#REF!+#REF!+#REF!+#REF!+#REF!</f>
        <v>#REF!</v>
      </c>
      <c r="AG185" s="241" t="e">
        <f>#REF!+#REF!+#REF!+#REF!+#REF!+#REF!+#REF!+#REF!+#REF!+#REF!+#REF!+#REF!+#REF!</f>
        <v>#REF!</v>
      </c>
    </row>
    <row r="186" spans="1:39" hidden="1" x14ac:dyDescent="0.3">
      <c r="A186" s="221" t="s">
        <v>68</v>
      </c>
      <c r="B186" s="378"/>
      <c r="C186" s="222" t="e">
        <f>#REF!+#REF!+#REF!+#REF!+#REF!+#REF!+#REF!+#REF!+#REF!+#REF!+#REF!+#REF!+#REF!</f>
        <v>#REF!</v>
      </c>
      <c r="D186" s="222" t="e">
        <f>#REF!+#REF!+#REF!+#REF!+#REF!+#REF!+#REF!+#REF!+#REF!+#REF!+#REF!+#REF!+#REF!</f>
        <v>#REF!</v>
      </c>
      <c r="E186" s="222" t="e">
        <f>#REF!+#REF!+#REF!+#REF!+#REF!+#REF!+#REF!+#REF!+#REF!+#REF!+#REF!+#REF!+#REF!</f>
        <v>#REF!</v>
      </c>
      <c r="F186" s="222" t="e">
        <f>#REF!+#REF!+#REF!+#REF!+#REF!+#REF!+#REF!+#REF!+#REF!+#REF!+#REF!+#REF!+#REF!</f>
        <v>#REF!</v>
      </c>
      <c r="G186" s="517" t="e">
        <f>#REF!+#REF!+#REF!+#REF!+#REF!+#REF!+#REF!+#REF!+#REF!+#REF!+#REF!+#REF!+#REF!</f>
        <v>#REF!</v>
      </c>
      <c r="H186" s="222" t="e">
        <f>#REF!+#REF!+#REF!+#REF!+#REF!+#REF!+#REF!+#REF!+#REF!+#REF!+#REF!+#REF!+#REF!</f>
        <v>#REF!</v>
      </c>
      <c r="I186" s="222" t="e">
        <f>#REF!+#REF!+#REF!+#REF!+#REF!+#REF!+#REF!+#REF!+#REF!+#REF!+#REF!+#REF!+#REF!</f>
        <v>#REF!</v>
      </c>
      <c r="J186" s="222" t="e">
        <f>#REF!+#REF!+#REF!+#REF!+#REF!+#REF!+#REF!+#REF!+#REF!+#REF!+#REF!+#REF!+#REF!</f>
        <v>#REF!</v>
      </c>
      <c r="K186" s="222" t="e">
        <f>#REF!+#REF!+#REF!+#REF!+#REF!+#REF!+#REF!+#REF!+#REF!+#REF!+#REF!+#REF!+#REF!</f>
        <v>#REF!</v>
      </c>
      <c r="L186" s="222" t="e">
        <f>#REF!+#REF!+#REF!+#REF!+#REF!+#REF!+#REF!+#REF!+#REF!+#REF!+#REF!+#REF!+#REF!</f>
        <v>#REF!</v>
      </c>
      <c r="M186" s="222" t="e">
        <f>#REF!+#REF!+#REF!+#REF!+#REF!+#REF!+#REF!+#REF!+#REF!+#REF!+#REF!+#REF!+#REF!</f>
        <v>#REF!</v>
      </c>
      <c r="N186" s="222" t="e">
        <f>#REF!+#REF!+#REF!+#REF!+#REF!+#REF!+#REF!+#REF!+#REF!+#REF!+#REF!+#REF!+#REF!</f>
        <v>#REF!</v>
      </c>
      <c r="O186" s="222"/>
      <c r="P186" s="222"/>
      <c r="Q186" s="222"/>
      <c r="R186" s="222" t="e">
        <f>#REF!+#REF!+#REF!+#REF!+#REF!+#REF!+#REF!+#REF!+#REF!+#REF!+#REF!+#REF!+#REF!</f>
        <v>#REF!</v>
      </c>
      <c r="S186" s="222"/>
      <c r="T186" s="222" t="e">
        <f>#REF!+#REF!+#REF!+#REF!+#REF!+#REF!+#REF!+#REF!+#REF!+#REF!+#REF!+#REF!+#REF!</f>
        <v>#REF!</v>
      </c>
      <c r="U186" s="222"/>
      <c r="V186" s="222" t="e">
        <f>#REF!+#REF!+#REF!+#REF!+#REF!+#REF!+#REF!+#REF!+#REF!+#REF!+#REF!+#REF!+#REF!</f>
        <v>#REF!</v>
      </c>
      <c r="W186" s="222" t="e">
        <f>#REF!+#REF!+#REF!+#REF!+#REF!+#REF!+#REF!+#REF!+#REF!+#REF!+#REF!+#REF!+#REF!</f>
        <v>#REF!</v>
      </c>
      <c r="X186" s="222" t="e">
        <f>#REF!+#REF!+#REF!+#REF!+#REF!+#REF!+#REF!+#REF!+#REF!+#REF!+#REF!+#REF!+#REF!</f>
        <v>#REF!</v>
      </c>
      <c r="Y186" s="222" t="e">
        <f>#REF!+#REF!+#REF!+#REF!+#REF!+#REF!+#REF!+#REF!+#REF!+#REF!+#REF!+#REF!+#REF!</f>
        <v>#REF!</v>
      </c>
      <c r="Z186" s="222"/>
      <c r="AA186" s="222"/>
      <c r="AB186" s="223" t="e">
        <f>#REF!+#REF!+#REF!+#REF!+#REF!+#REF!+#REF!+#REF!+#REF!+#REF!+#REF!+#REF!+#REF!</f>
        <v>#REF!</v>
      </c>
      <c r="AC186" s="308" t="e">
        <f>#REF!+#REF!+#REF!+#REF!+#REF!+#REF!+#REF!+#REF!+#REF!+#REF!+#REF!+#REF!+#REF!</f>
        <v>#REF!</v>
      </c>
      <c r="AD186" s="222"/>
      <c r="AE186" s="222" t="e">
        <f>#REF!+#REF!+#REF!+#REF!+#REF!+#REF!+#REF!+#REF!+#REF!+#REF!+#REF!+#REF!+#REF!</f>
        <v>#REF!</v>
      </c>
      <c r="AF186" s="222" t="e">
        <f>#REF!+#REF!+#REF!+#REF!+#REF!+#REF!+#REF!+#REF!+#REF!+#REF!+#REF!+#REF!+#REF!</f>
        <v>#REF!</v>
      </c>
      <c r="AG186" s="241" t="e">
        <f>#REF!+#REF!+#REF!+#REF!+#REF!+#REF!+#REF!+#REF!+#REF!+#REF!+#REF!+#REF!+#REF!</f>
        <v>#REF!</v>
      </c>
    </row>
    <row r="187" spans="1:39" hidden="1" x14ac:dyDescent="0.3">
      <c r="A187" s="221" t="s">
        <v>69</v>
      </c>
      <c r="B187" s="378"/>
      <c r="C187" s="222" t="e">
        <f>#REF!+#REF!+#REF!+#REF!+#REF!+#REF!+#REF!+#REF!+#REF!+#REF!+#REF!+#REF!+#REF!</f>
        <v>#REF!</v>
      </c>
      <c r="D187" s="222" t="e">
        <f>#REF!+#REF!+#REF!+#REF!+#REF!+#REF!+#REF!+#REF!+#REF!+#REF!+#REF!+#REF!+#REF!</f>
        <v>#REF!</v>
      </c>
      <c r="E187" s="222" t="e">
        <f>#REF!+#REF!+#REF!+#REF!+#REF!+#REF!+#REF!+#REF!+#REF!+#REF!+#REF!+#REF!+#REF!</f>
        <v>#REF!</v>
      </c>
      <c r="F187" s="222" t="e">
        <f>#REF!+#REF!+#REF!+#REF!+#REF!+#REF!+#REF!+#REF!+#REF!+#REF!+#REF!+#REF!+#REF!</f>
        <v>#REF!</v>
      </c>
      <c r="G187" s="517" t="e">
        <f>#REF!+#REF!+#REF!+#REF!+#REF!+#REF!+#REF!+#REF!+#REF!+#REF!+#REF!+#REF!+#REF!</f>
        <v>#REF!</v>
      </c>
      <c r="H187" s="222" t="e">
        <f>#REF!+#REF!+#REF!+#REF!+#REF!+#REF!+#REF!+#REF!+#REF!+#REF!+#REF!+#REF!+#REF!</f>
        <v>#REF!</v>
      </c>
      <c r="I187" s="222" t="e">
        <f>#REF!+#REF!+#REF!+#REF!+#REF!+#REF!+#REF!+#REF!+#REF!+#REF!+#REF!+#REF!+#REF!</f>
        <v>#REF!</v>
      </c>
      <c r="J187" s="222" t="e">
        <f>#REF!+#REF!+#REF!+#REF!+#REF!+#REF!+#REF!+#REF!+#REF!+#REF!+#REF!+#REF!+#REF!</f>
        <v>#REF!</v>
      </c>
      <c r="K187" s="222" t="e">
        <f>#REF!+#REF!+#REF!+#REF!+#REF!+#REF!+#REF!+#REF!+#REF!+#REF!+#REF!+#REF!+#REF!</f>
        <v>#REF!</v>
      </c>
      <c r="L187" s="222" t="e">
        <f>#REF!+#REF!+#REF!+#REF!+#REF!+#REF!+#REF!+#REF!+#REF!+#REF!+#REF!+#REF!+#REF!</f>
        <v>#REF!</v>
      </c>
      <c r="M187" s="222" t="e">
        <f>#REF!+#REF!+#REF!+#REF!+#REF!+#REF!+#REF!+#REF!+#REF!+#REF!+#REF!+#REF!+#REF!</f>
        <v>#REF!</v>
      </c>
      <c r="N187" s="222" t="e">
        <f>#REF!+#REF!+#REF!+#REF!+#REF!+#REF!+#REF!+#REF!+#REF!+#REF!+#REF!+#REF!+#REF!</f>
        <v>#REF!</v>
      </c>
      <c r="O187" s="222"/>
      <c r="P187" s="222"/>
      <c r="Q187" s="222"/>
      <c r="R187" s="222" t="e">
        <f>#REF!+#REF!+#REF!+#REF!+#REF!+#REF!+#REF!+#REF!+#REF!+#REF!+#REF!+#REF!+#REF!</f>
        <v>#REF!</v>
      </c>
      <c r="S187" s="222"/>
      <c r="T187" s="222" t="e">
        <f>#REF!+#REF!+#REF!+#REF!+#REF!+#REF!+#REF!+#REF!+#REF!+#REF!+#REF!+#REF!+#REF!</f>
        <v>#REF!</v>
      </c>
      <c r="U187" s="222"/>
      <c r="V187" s="222" t="e">
        <f>#REF!+#REF!+#REF!+#REF!+#REF!+#REF!+#REF!+#REF!+#REF!+#REF!+#REF!+#REF!+#REF!</f>
        <v>#REF!</v>
      </c>
      <c r="W187" s="222" t="e">
        <f>#REF!+#REF!+#REF!+#REF!+#REF!+#REF!+#REF!+#REF!+#REF!+#REF!+#REF!+#REF!+#REF!</f>
        <v>#REF!</v>
      </c>
      <c r="X187" s="222" t="e">
        <f>#REF!+#REF!+#REF!+#REF!+#REF!+#REF!+#REF!+#REF!+#REF!+#REF!+#REF!+#REF!+#REF!</f>
        <v>#REF!</v>
      </c>
      <c r="Y187" s="222" t="e">
        <f>#REF!+#REF!+#REF!+#REF!+#REF!+#REF!+#REF!+#REF!+#REF!+#REF!+#REF!+#REF!+#REF!</f>
        <v>#REF!</v>
      </c>
      <c r="Z187" s="222"/>
      <c r="AA187" s="222"/>
      <c r="AB187" s="223" t="e">
        <f>#REF!+#REF!+#REF!+#REF!+#REF!+#REF!+#REF!+#REF!+#REF!+#REF!+#REF!+#REF!+#REF!</f>
        <v>#REF!</v>
      </c>
      <c r="AC187" s="308" t="e">
        <f>#REF!+#REF!+#REF!+#REF!+#REF!+#REF!+#REF!+#REF!+#REF!+#REF!+#REF!+#REF!+#REF!</f>
        <v>#REF!</v>
      </c>
      <c r="AD187" s="222"/>
      <c r="AE187" s="222" t="e">
        <f>#REF!+#REF!+#REF!+#REF!+#REF!+#REF!+#REF!+#REF!+#REF!+#REF!+#REF!+#REF!+#REF!</f>
        <v>#REF!</v>
      </c>
      <c r="AF187" s="222" t="e">
        <f>#REF!+#REF!+#REF!+#REF!+#REF!+#REF!+#REF!+#REF!+#REF!+#REF!+#REF!+#REF!+#REF!</f>
        <v>#REF!</v>
      </c>
      <c r="AG187" s="241" t="e">
        <f>#REF!+#REF!+#REF!+#REF!+#REF!+#REF!+#REF!+#REF!+#REF!+#REF!+#REF!+#REF!+#REF!</f>
        <v>#REF!</v>
      </c>
    </row>
    <row r="188" spans="1:39" hidden="1" x14ac:dyDescent="0.3">
      <c r="A188" s="221" t="s">
        <v>70</v>
      </c>
      <c r="B188" s="378"/>
      <c r="C188" s="222" t="e">
        <f>#REF!+#REF!+#REF!+#REF!+#REF!+#REF!+#REF!+#REF!+#REF!+#REF!+#REF!+#REF!+#REF!</f>
        <v>#REF!</v>
      </c>
      <c r="D188" s="222" t="e">
        <f>#REF!+#REF!+#REF!+#REF!+#REF!+#REF!+#REF!+#REF!+#REF!+#REF!+#REF!+#REF!+#REF!</f>
        <v>#REF!</v>
      </c>
      <c r="E188" s="222" t="e">
        <f>#REF!+#REF!+#REF!+#REF!+#REF!+#REF!+#REF!+#REF!+#REF!+#REF!+#REF!+#REF!+#REF!</f>
        <v>#REF!</v>
      </c>
      <c r="F188" s="222" t="e">
        <f>#REF!+#REF!+#REF!+#REF!+#REF!+#REF!+#REF!+#REF!+#REF!+#REF!+#REF!+#REF!+#REF!</f>
        <v>#REF!</v>
      </c>
      <c r="G188" s="517" t="e">
        <f>#REF!+#REF!+#REF!+#REF!+#REF!+#REF!+#REF!+#REF!+#REF!+#REF!+#REF!+#REF!+#REF!</f>
        <v>#REF!</v>
      </c>
      <c r="H188" s="222" t="e">
        <f>#REF!+#REF!+#REF!+#REF!+#REF!+#REF!+#REF!+#REF!+#REF!+#REF!+#REF!+#REF!+#REF!</f>
        <v>#REF!</v>
      </c>
      <c r="I188" s="222" t="e">
        <f>#REF!+#REF!+#REF!+#REF!+#REF!+#REF!+#REF!+#REF!+#REF!+#REF!+#REF!+#REF!+#REF!</f>
        <v>#REF!</v>
      </c>
      <c r="J188" s="222" t="e">
        <f>#REF!+#REF!+#REF!+#REF!+#REF!+#REF!+#REF!+#REF!+#REF!+#REF!+#REF!+#REF!+#REF!</f>
        <v>#REF!</v>
      </c>
      <c r="K188" s="222" t="e">
        <f>#REF!+#REF!+#REF!+#REF!+#REF!+#REF!+#REF!+#REF!+#REF!+#REF!+#REF!+#REF!+#REF!</f>
        <v>#REF!</v>
      </c>
      <c r="L188" s="222" t="e">
        <f>#REF!+#REF!+#REF!+#REF!+#REF!+#REF!+#REF!+#REF!+#REF!+#REF!+#REF!+#REF!+#REF!</f>
        <v>#REF!</v>
      </c>
      <c r="M188" s="222" t="e">
        <f>#REF!+#REF!+#REF!+#REF!+#REF!+#REF!+#REF!+#REF!+#REF!+#REF!+#REF!+#REF!+#REF!</f>
        <v>#REF!</v>
      </c>
      <c r="N188" s="222" t="e">
        <f>#REF!+#REF!+#REF!+#REF!+#REF!+#REF!+#REF!+#REF!+#REF!+#REF!+#REF!+#REF!+#REF!</f>
        <v>#REF!</v>
      </c>
      <c r="O188" s="222"/>
      <c r="P188" s="222"/>
      <c r="Q188" s="222"/>
      <c r="R188" s="222" t="e">
        <f>#REF!+#REF!+#REF!+#REF!+#REF!+#REF!+#REF!+#REF!+#REF!+#REF!+#REF!+#REF!+#REF!</f>
        <v>#REF!</v>
      </c>
      <c r="S188" s="222"/>
      <c r="T188" s="222" t="e">
        <f>#REF!+#REF!+#REF!+#REF!+#REF!+#REF!+#REF!+#REF!+#REF!+#REF!+#REF!+#REF!+#REF!</f>
        <v>#REF!</v>
      </c>
      <c r="U188" s="222"/>
      <c r="V188" s="222" t="e">
        <f>#REF!+#REF!+#REF!+#REF!+#REF!+#REF!+#REF!+#REF!+#REF!+#REF!+#REF!+#REF!+#REF!</f>
        <v>#REF!</v>
      </c>
      <c r="W188" s="222" t="e">
        <f>#REF!+#REF!+#REF!+#REF!+#REF!+#REF!+#REF!+#REF!+#REF!+#REF!+#REF!+#REF!+#REF!</f>
        <v>#REF!</v>
      </c>
      <c r="X188" s="222" t="e">
        <f>#REF!+#REF!+#REF!+#REF!+#REF!+#REF!+#REF!+#REF!+#REF!+#REF!+#REF!+#REF!+#REF!</f>
        <v>#REF!</v>
      </c>
      <c r="Y188" s="222" t="e">
        <f>#REF!+#REF!+#REF!+#REF!+#REF!+#REF!+#REF!+#REF!+#REF!+#REF!+#REF!+#REF!+#REF!</f>
        <v>#REF!</v>
      </c>
      <c r="Z188" s="222"/>
      <c r="AA188" s="222"/>
      <c r="AB188" s="223" t="e">
        <f>#REF!+#REF!+#REF!+#REF!+#REF!+#REF!+#REF!+#REF!+#REF!+#REF!+#REF!+#REF!+#REF!</f>
        <v>#REF!</v>
      </c>
      <c r="AC188" s="308" t="e">
        <f>#REF!+#REF!+#REF!+#REF!+#REF!+#REF!+#REF!+#REF!+#REF!+#REF!+#REF!+#REF!+#REF!</f>
        <v>#REF!</v>
      </c>
      <c r="AD188" s="222"/>
      <c r="AE188" s="222" t="e">
        <f>#REF!+#REF!+#REF!+#REF!+#REF!+#REF!+#REF!+#REF!+#REF!+#REF!+#REF!+#REF!+#REF!</f>
        <v>#REF!</v>
      </c>
      <c r="AF188" s="222" t="e">
        <f>#REF!+#REF!+#REF!+#REF!+#REF!+#REF!+#REF!+#REF!+#REF!+#REF!+#REF!+#REF!+#REF!</f>
        <v>#REF!</v>
      </c>
      <c r="AG188" s="241" t="e">
        <f>#REF!+#REF!+#REF!+#REF!+#REF!+#REF!+#REF!+#REF!+#REF!+#REF!+#REF!+#REF!+#REF!</f>
        <v>#REF!</v>
      </c>
    </row>
    <row r="189" spans="1:39" hidden="1" x14ac:dyDescent="0.3">
      <c r="A189" s="221" t="s">
        <v>71</v>
      </c>
      <c r="B189" s="378"/>
      <c r="C189" s="222" t="e">
        <f>#REF!+#REF!+#REF!+#REF!+#REF!+#REF!+#REF!+#REF!+#REF!+#REF!+#REF!+#REF!+#REF!</f>
        <v>#REF!</v>
      </c>
      <c r="D189" s="222" t="e">
        <f>#REF!+#REF!+#REF!+#REF!+#REF!+#REF!+#REF!+#REF!+#REF!+#REF!+#REF!+#REF!+#REF!</f>
        <v>#REF!</v>
      </c>
      <c r="E189" s="222" t="e">
        <f>#REF!+#REF!+#REF!+#REF!+#REF!+#REF!+#REF!+#REF!+#REF!+#REF!+#REF!+#REF!+#REF!</f>
        <v>#REF!</v>
      </c>
      <c r="F189" s="222" t="e">
        <f>#REF!+#REF!+#REF!+#REF!+#REF!+#REF!+#REF!+#REF!+#REF!+#REF!+#REF!+#REF!+#REF!</f>
        <v>#REF!</v>
      </c>
      <c r="G189" s="517" t="e">
        <f>#REF!+#REF!+#REF!+#REF!+#REF!+#REF!+#REF!+#REF!+#REF!+#REF!+#REF!+#REF!+#REF!</f>
        <v>#REF!</v>
      </c>
      <c r="H189" s="222" t="e">
        <f>#REF!+#REF!+#REF!+#REF!+#REF!+#REF!+#REF!+#REF!+#REF!+#REF!+#REF!+#REF!+#REF!</f>
        <v>#REF!</v>
      </c>
      <c r="I189" s="222" t="e">
        <f>#REF!+#REF!+#REF!+#REF!+#REF!+#REF!+#REF!+#REF!+#REF!+#REF!+#REF!+#REF!+#REF!</f>
        <v>#REF!</v>
      </c>
      <c r="J189" s="222" t="e">
        <f>#REF!+#REF!+#REF!+#REF!+#REF!+#REF!+#REF!+#REF!+#REF!+#REF!+#REF!+#REF!+#REF!</f>
        <v>#REF!</v>
      </c>
      <c r="K189" s="222" t="e">
        <f>#REF!+#REF!+#REF!+#REF!+#REF!+#REF!+#REF!+#REF!+#REF!+#REF!+#REF!+#REF!+#REF!</f>
        <v>#REF!</v>
      </c>
      <c r="L189" s="222" t="e">
        <f>#REF!+#REF!+#REF!+#REF!+#REF!+#REF!+#REF!+#REF!+#REF!+#REF!+#REF!+#REF!+#REF!</f>
        <v>#REF!</v>
      </c>
      <c r="M189" s="222" t="e">
        <f>#REF!+#REF!+#REF!+#REF!+#REF!+#REF!+#REF!+#REF!+#REF!+#REF!+#REF!+#REF!+#REF!</f>
        <v>#REF!</v>
      </c>
      <c r="N189" s="222" t="e">
        <f>#REF!+#REF!+#REF!+#REF!+#REF!+#REF!+#REF!+#REF!+#REF!+#REF!+#REF!+#REF!+#REF!</f>
        <v>#REF!</v>
      </c>
      <c r="O189" s="222"/>
      <c r="P189" s="222"/>
      <c r="Q189" s="222"/>
      <c r="R189" s="222" t="e">
        <f>#REF!+#REF!+#REF!+#REF!+#REF!+#REF!+#REF!+#REF!+#REF!+#REF!+#REF!+#REF!+#REF!</f>
        <v>#REF!</v>
      </c>
      <c r="S189" s="222"/>
      <c r="T189" s="222" t="e">
        <f>#REF!+#REF!+#REF!+#REF!+#REF!+#REF!+#REF!+#REF!+#REF!+#REF!+#REF!+#REF!+#REF!</f>
        <v>#REF!</v>
      </c>
      <c r="U189" s="222"/>
      <c r="V189" s="222" t="e">
        <f>#REF!+#REF!+#REF!+#REF!+#REF!+#REF!+#REF!+#REF!+#REF!+#REF!+#REF!+#REF!+#REF!</f>
        <v>#REF!</v>
      </c>
      <c r="W189" s="222" t="e">
        <f>#REF!+#REF!+#REF!+#REF!+#REF!+#REF!+#REF!+#REF!+#REF!+#REF!+#REF!+#REF!+#REF!</f>
        <v>#REF!</v>
      </c>
      <c r="X189" s="222" t="e">
        <f>#REF!+#REF!+#REF!+#REF!+#REF!+#REF!+#REF!+#REF!+#REF!+#REF!+#REF!+#REF!+#REF!</f>
        <v>#REF!</v>
      </c>
      <c r="Y189" s="222" t="e">
        <f>#REF!+#REF!+#REF!+#REF!+#REF!+#REF!+#REF!+#REF!+#REF!+#REF!+#REF!+#REF!+#REF!</f>
        <v>#REF!</v>
      </c>
      <c r="Z189" s="222"/>
      <c r="AA189" s="222"/>
      <c r="AB189" s="223" t="e">
        <f>#REF!+#REF!+#REF!+#REF!+#REF!+#REF!+#REF!+#REF!+#REF!+#REF!+#REF!+#REF!+#REF!</f>
        <v>#REF!</v>
      </c>
      <c r="AC189" s="308" t="e">
        <f>#REF!+#REF!+#REF!+#REF!+#REF!+#REF!+#REF!+#REF!+#REF!+#REF!+#REF!+#REF!+#REF!</f>
        <v>#REF!</v>
      </c>
      <c r="AD189" s="222"/>
      <c r="AE189" s="222" t="e">
        <f>#REF!+#REF!+#REF!+#REF!+#REF!+#REF!+#REF!+#REF!+#REF!+#REF!+#REF!+#REF!+#REF!</f>
        <v>#REF!</v>
      </c>
      <c r="AF189" s="222" t="e">
        <f>#REF!+#REF!+#REF!+#REF!+#REF!+#REF!+#REF!+#REF!+#REF!+#REF!+#REF!+#REF!+#REF!</f>
        <v>#REF!</v>
      </c>
      <c r="AG189" s="241" t="e">
        <f>#REF!+#REF!+#REF!+#REF!+#REF!+#REF!+#REF!+#REF!+#REF!+#REF!+#REF!+#REF!+#REF!</f>
        <v>#REF!</v>
      </c>
    </row>
    <row r="190" spans="1:39" hidden="1" x14ac:dyDescent="0.3">
      <c r="A190" s="221" t="s">
        <v>72</v>
      </c>
      <c r="B190" s="378"/>
      <c r="C190" s="222" t="e">
        <f>#REF!+#REF!+#REF!+#REF!+#REF!+#REF!+#REF!+#REF!+#REF!+#REF!+#REF!+#REF!+#REF!</f>
        <v>#REF!</v>
      </c>
      <c r="D190" s="222" t="e">
        <f>#REF!+#REF!+#REF!+#REF!+#REF!+#REF!+#REF!+#REF!+#REF!+#REF!+#REF!+#REF!+#REF!</f>
        <v>#REF!</v>
      </c>
      <c r="E190" s="222" t="e">
        <f>#REF!+#REF!+#REF!+#REF!+#REF!+#REF!+#REF!+#REF!+#REF!+#REF!+#REF!+#REF!+#REF!</f>
        <v>#REF!</v>
      </c>
      <c r="F190" s="222" t="e">
        <f>#REF!+#REF!+#REF!+#REF!+#REF!+#REF!+#REF!+#REF!+#REF!+#REF!+#REF!+#REF!+#REF!</f>
        <v>#REF!</v>
      </c>
      <c r="G190" s="517" t="e">
        <f>#REF!+#REF!+#REF!+#REF!+#REF!+#REF!+#REF!+#REF!+#REF!+#REF!+#REF!+#REF!+#REF!</f>
        <v>#REF!</v>
      </c>
      <c r="H190" s="222" t="e">
        <f>#REF!+#REF!+#REF!+#REF!+#REF!+#REF!+#REF!+#REF!+#REF!+#REF!+#REF!+#REF!+#REF!</f>
        <v>#REF!</v>
      </c>
      <c r="I190" s="222" t="e">
        <f>#REF!+#REF!+#REF!+#REF!+#REF!+#REF!+#REF!+#REF!+#REF!+#REF!+#REF!+#REF!+#REF!</f>
        <v>#REF!</v>
      </c>
      <c r="J190" s="222" t="e">
        <f>#REF!+#REF!+#REF!+#REF!+#REF!+#REF!+#REF!+#REF!+#REF!+#REF!+#REF!+#REF!+#REF!</f>
        <v>#REF!</v>
      </c>
      <c r="K190" s="222" t="e">
        <f>#REF!+#REF!+#REF!+#REF!+#REF!+#REF!+#REF!+#REF!+#REF!+#REF!+#REF!+#REF!+#REF!</f>
        <v>#REF!</v>
      </c>
      <c r="L190" s="222" t="e">
        <f>#REF!+#REF!+#REF!+#REF!+#REF!+#REF!+#REF!+#REF!+#REF!+#REF!+#REF!+#REF!+#REF!</f>
        <v>#REF!</v>
      </c>
      <c r="M190" s="222" t="e">
        <f>#REF!+#REF!+#REF!+#REF!+#REF!+#REF!+#REF!+#REF!+#REF!+#REF!+#REF!+#REF!+#REF!</f>
        <v>#REF!</v>
      </c>
      <c r="N190" s="222" t="e">
        <f>#REF!+#REF!+#REF!+#REF!+#REF!+#REF!+#REF!+#REF!+#REF!+#REF!+#REF!+#REF!+#REF!</f>
        <v>#REF!</v>
      </c>
      <c r="O190" s="222"/>
      <c r="P190" s="222"/>
      <c r="Q190" s="222"/>
      <c r="R190" s="222" t="e">
        <f>#REF!+#REF!+#REF!+#REF!+#REF!+#REF!+#REF!+#REF!+#REF!+#REF!+#REF!+#REF!+#REF!</f>
        <v>#REF!</v>
      </c>
      <c r="S190" s="222"/>
      <c r="T190" s="222" t="e">
        <f>#REF!+#REF!+#REF!+#REF!+#REF!+#REF!+#REF!+#REF!+#REF!+#REF!+#REF!+#REF!+#REF!</f>
        <v>#REF!</v>
      </c>
      <c r="U190" s="222"/>
      <c r="V190" s="222" t="e">
        <f>#REF!+#REF!+#REF!+#REF!+#REF!+#REF!+#REF!+#REF!+#REF!+#REF!+#REF!+#REF!+#REF!</f>
        <v>#REF!</v>
      </c>
      <c r="W190" s="222" t="e">
        <f>#REF!+#REF!+#REF!+#REF!+#REF!+#REF!+#REF!+#REF!+#REF!+#REF!+#REF!+#REF!+#REF!</f>
        <v>#REF!</v>
      </c>
      <c r="X190" s="222" t="e">
        <f>#REF!+#REF!+#REF!+#REF!+#REF!+#REF!+#REF!+#REF!+#REF!+#REF!+#REF!+#REF!+#REF!</f>
        <v>#REF!</v>
      </c>
      <c r="Y190" s="222" t="e">
        <f>#REF!+#REF!+#REF!+#REF!+#REF!+#REF!+#REF!+#REF!+#REF!+#REF!+#REF!+#REF!+#REF!</f>
        <v>#REF!</v>
      </c>
      <c r="Z190" s="222"/>
      <c r="AA190" s="222"/>
      <c r="AB190" s="223" t="e">
        <f>#REF!+#REF!+#REF!+#REF!+#REF!+#REF!+#REF!+#REF!+#REF!+#REF!+#REF!+#REF!+#REF!</f>
        <v>#REF!</v>
      </c>
      <c r="AC190" s="308" t="e">
        <f>#REF!+#REF!+#REF!+#REF!+#REF!+#REF!+#REF!+#REF!+#REF!+#REF!+#REF!+#REF!+#REF!</f>
        <v>#REF!</v>
      </c>
      <c r="AD190" s="222"/>
      <c r="AE190" s="222" t="e">
        <f>#REF!+#REF!+#REF!+#REF!+#REF!+#REF!+#REF!+#REF!+#REF!+#REF!+#REF!+#REF!+#REF!</f>
        <v>#REF!</v>
      </c>
      <c r="AF190" s="222" t="e">
        <f>#REF!+#REF!+#REF!+#REF!+#REF!+#REF!+#REF!+#REF!+#REF!+#REF!+#REF!+#REF!+#REF!</f>
        <v>#REF!</v>
      </c>
      <c r="AG190" s="241" t="e">
        <f>#REF!+#REF!+#REF!+#REF!+#REF!+#REF!+#REF!+#REF!+#REF!+#REF!+#REF!+#REF!+#REF!</f>
        <v>#REF!</v>
      </c>
    </row>
    <row r="191" spans="1:39" ht="15.75" hidden="1" customHeight="1" x14ac:dyDescent="0.3">
      <c r="A191" s="221" t="s">
        <v>73</v>
      </c>
      <c r="B191" s="378"/>
      <c r="C191" s="222" t="e">
        <f>#REF!+#REF!+#REF!+#REF!+#REF!+#REF!+#REF!+#REF!+#REF!+#REF!+#REF!+#REF!+#REF!</f>
        <v>#REF!</v>
      </c>
      <c r="D191" s="222" t="e">
        <f>#REF!+#REF!+#REF!+#REF!+#REF!+#REF!+#REF!+#REF!+#REF!+#REF!+#REF!+#REF!+#REF!</f>
        <v>#REF!</v>
      </c>
      <c r="E191" s="222" t="e">
        <f>#REF!+#REF!+#REF!+#REF!+#REF!+#REF!+#REF!+#REF!+#REF!+#REF!+#REF!+#REF!+#REF!</f>
        <v>#REF!</v>
      </c>
      <c r="F191" s="222" t="e">
        <f>#REF!+#REF!+#REF!+#REF!+#REF!+#REF!+#REF!+#REF!+#REF!+#REF!+#REF!+#REF!+#REF!</f>
        <v>#REF!</v>
      </c>
      <c r="G191" s="517" t="e">
        <f>#REF!+#REF!+#REF!+#REF!+#REF!+#REF!+#REF!+#REF!+#REF!+#REF!+#REF!+#REF!+#REF!</f>
        <v>#REF!</v>
      </c>
      <c r="H191" s="222" t="e">
        <f>#REF!+#REF!+#REF!+#REF!+#REF!+#REF!+#REF!+#REF!+#REF!+#REF!+#REF!+#REF!+#REF!</f>
        <v>#REF!</v>
      </c>
      <c r="I191" s="222" t="e">
        <f>#REF!+#REF!+#REF!+#REF!+#REF!+#REF!+#REF!+#REF!+#REF!+#REF!+#REF!+#REF!+#REF!</f>
        <v>#REF!</v>
      </c>
      <c r="J191" s="222" t="e">
        <f>#REF!+#REF!+#REF!+#REF!+#REF!+#REF!+#REF!+#REF!+#REF!+#REF!+#REF!+#REF!+#REF!</f>
        <v>#REF!</v>
      </c>
      <c r="K191" s="222" t="e">
        <f>#REF!+#REF!+#REF!+#REF!+#REF!+#REF!+#REF!+#REF!+#REF!+#REF!+#REF!+#REF!+#REF!</f>
        <v>#REF!</v>
      </c>
      <c r="L191" s="222" t="e">
        <f>#REF!+#REF!+#REF!+#REF!+#REF!+#REF!+#REF!+#REF!+#REF!+#REF!+#REF!+#REF!+#REF!</f>
        <v>#REF!</v>
      </c>
      <c r="M191" s="222" t="e">
        <f>#REF!+#REF!+#REF!+#REF!+#REF!+#REF!+#REF!+#REF!+#REF!+#REF!+#REF!+#REF!+#REF!</f>
        <v>#REF!</v>
      </c>
      <c r="N191" s="222" t="e">
        <f>#REF!+#REF!+#REF!+#REF!+#REF!+#REF!+#REF!+#REF!+#REF!+#REF!+#REF!+#REF!+#REF!</f>
        <v>#REF!</v>
      </c>
      <c r="O191" s="222"/>
      <c r="P191" s="222"/>
      <c r="Q191" s="222"/>
      <c r="R191" s="222" t="e">
        <f>#REF!+#REF!+#REF!+#REF!+#REF!+#REF!+#REF!+#REF!+#REF!+#REF!+#REF!+#REF!+#REF!</f>
        <v>#REF!</v>
      </c>
      <c r="S191" s="222"/>
      <c r="T191" s="222" t="e">
        <f>#REF!+#REF!+#REF!+#REF!+#REF!+#REF!+#REF!+#REF!+#REF!+#REF!+#REF!+#REF!+#REF!</f>
        <v>#REF!</v>
      </c>
      <c r="U191" s="222"/>
      <c r="V191" s="222" t="e">
        <f>#REF!+#REF!+#REF!+#REF!+#REF!+#REF!+#REF!+#REF!+#REF!+#REF!+#REF!+#REF!+#REF!</f>
        <v>#REF!</v>
      </c>
      <c r="W191" s="222" t="e">
        <f>#REF!+#REF!+#REF!+#REF!+#REF!+#REF!+#REF!+#REF!+#REF!+#REF!+#REF!+#REF!+#REF!</f>
        <v>#REF!</v>
      </c>
      <c r="X191" s="222" t="e">
        <f>#REF!+#REF!+#REF!+#REF!+#REF!+#REF!+#REF!+#REF!+#REF!+#REF!+#REF!+#REF!+#REF!</f>
        <v>#REF!</v>
      </c>
      <c r="Y191" s="222" t="e">
        <f>#REF!+#REF!+#REF!+#REF!+#REF!+#REF!+#REF!+#REF!+#REF!+#REF!+#REF!+#REF!+#REF!</f>
        <v>#REF!</v>
      </c>
      <c r="Z191" s="222"/>
      <c r="AA191" s="222"/>
      <c r="AB191" s="223" t="e">
        <f>#REF!+#REF!+#REF!+#REF!+#REF!+#REF!+#REF!+#REF!+#REF!+#REF!+#REF!+#REF!+#REF!</f>
        <v>#REF!</v>
      </c>
      <c r="AC191" s="308" t="e">
        <f>#REF!+#REF!+#REF!+#REF!+#REF!+#REF!+#REF!+#REF!+#REF!+#REF!+#REF!+#REF!+#REF!</f>
        <v>#REF!</v>
      </c>
      <c r="AD191" s="222"/>
      <c r="AE191" s="222" t="e">
        <f>#REF!+#REF!+#REF!+#REF!+#REF!+#REF!+#REF!+#REF!+#REF!+#REF!+#REF!+#REF!+#REF!</f>
        <v>#REF!</v>
      </c>
      <c r="AF191" s="222" t="e">
        <f>#REF!+#REF!+#REF!+#REF!+#REF!+#REF!+#REF!+#REF!+#REF!+#REF!+#REF!+#REF!+#REF!</f>
        <v>#REF!</v>
      </c>
      <c r="AG191" s="241" t="e">
        <f>#REF!+#REF!+#REF!+#REF!+#REF!+#REF!+#REF!+#REF!+#REF!+#REF!+#REF!+#REF!+#REF!</f>
        <v>#REF!</v>
      </c>
    </row>
    <row r="192" spans="1:39" ht="15.75" hidden="1" customHeight="1" thickBot="1" x14ac:dyDescent="0.35">
      <c r="A192" s="265" t="s">
        <v>74</v>
      </c>
      <c r="B192" s="388"/>
      <c r="C192" s="227" t="e">
        <f>#REF!+#REF!+#REF!+#REF!+#REF!+#REF!+#REF!+#REF!+#REF!+#REF!+#REF!+#REF!+#REF!</f>
        <v>#REF!</v>
      </c>
      <c r="D192" s="227" t="e">
        <f>#REF!+#REF!+#REF!+#REF!+#REF!+#REF!+#REF!+#REF!+#REF!+#REF!+#REF!+#REF!+#REF!</f>
        <v>#REF!</v>
      </c>
      <c r="E192" s="227" t="e">
        <f>#REF!+#REF!+#REF!+#REF!+#REF!+#REF!+#REF!+#REF!+#REF!+#REF!+#REF!+#REF!+#REF!</f>
        <v>#REF!</v>
      </c>
      <c r="F192" s="227" t="e">
        <f>#REF!+#REF!+#REF!+#REF!+#REF!+#REF!+#REF!+#REF!+#REF!+#REF!+#REF!+#REF!+#REF!</f>
        <v>#REF!</v>
      </c>
      <c r="G192" s="518" t="e">
        <f>#REF!+#REF!+#REF!+#REF!+#REF!+#REF!+#REF!+#REF!+#REF!+#REF!+#REF!+#REF!+#REF!</f>
        <v>#REF!</v>
      </c>
      <c r="H192" s="227" t="e">
        <f>#REF!+#REF!+#REF!+#REF!+#REF!+#REF!+#REF!+#REF!+#REF!+#REF!+#REF!+#REF!+#REF!</f>
        <v>#REF!</v>
      </c>
      <c r="I192" s="227" t="e">
        <f>#REF!+#REF!+#REF!+#REF!+#REF!+#REF!+#REF!+#REF!+#REF!+#REF!+#REF!+#REF!+#REF!</f>
        <v>#REF!</v>
      </c>
      <c r="J192" s="227" t="e">
        <f>#REF!+#REF!+#REF!+#REF!+#REF!+#REF!+#REF!+#REF!+#REF!+#REF!+#REF!+#REF!+#REF!</f>
        <v>#REF!</v>
      </c>
      <c r="K192" s="227" t="e">
        <f>#REF!+#REF!+#REF!+#REF!+#REF!+#REF!+#REF!+#REF!+#REF!+#REF!+#REF!+#REF!+#REF!</f>
        <v>#REF!</v>
      </c>
      <c r="L192" s="227" t="e">
        <f>#REF!+#REF!+#REF!+#REF!+#REF!+#REF!+#REF!+#REF!+#REF!+#REF!+#REF!+#REF!+#REF!</f>
        <v>#REF!</v>
      </c>
      <c r="M192" s="227" t="e">
        <f>#REF!+#REF!+#REF!+#REF!+#REF!+#REF!+#REF!+#REF!+#REF!+#REF!+#REF!+#REF!+#REF!</f>
        <v>#REF!</v>
      </c>
      <c r="N192" s="227" t="e">
        <f>#REF!+#REF!+#REF!+#REF!+#REF!+#REF!+#REF!+#REF!+#REF!+#REF!+#REF!+#REF!+#REF!</f>
        <v>#REF!</v>
      </c>
      <c r="O192" s="227"/>
      <c r="P192" s="227"/>
      <c r="Q192" s="227"/>
      <c r="R192" s="227" t="e">
        <f>#REF!+#REF!+#REF!+#REF!+#REF!+#REF!+#REF!+#REF!+#REF!+#REF!+#REF!+#REF!+#REF!</f>
        <v>#REF!</v>
      </c>
      <c r="S192" s="227"/>
      <c r="T192" s="227" t="e">
        <f>#REF!+#REF!+#REF!+#REF!+#REF!+#REF!+#REF!+#REF!+#REF!+#REF!+#REF!+#REF!+#REF!</f>
        <v>#REF!</v>
      </c>
      <c r="U192" s="227"/>
      <c r="V192" s="227" t="e">
        <f>#REF!+#REF!+#REF!+#REF!+#REF!+#REF!+#REF!+#REF!+#REF!+#REF!+#REF!+#REF!+#REF!</f>
        <v>#REF!</v>
      </c>
      <c r="W192" s="227" t="e">
        <f>#REF!+#REF!+#REF!+#REF!+#REF!+#REF!+#REF!+#REF!+#REF!+#REF!+#REF!+#REF!+#REF!</f>
        <v>#REF!</v>
      </c>
      <c r="X192" s="227" t="e">
        <f>#REF!+#REF!+#REF!+#REF!+#REF!+#REF!+#REF!+#REF!+#REF!+#REF!+#REF!+#REF!+#REF!</f>
        <v>#REF!</v>
      </c>
      <c r="Y192" s="227" t="e">
        <f>#REF!+#REF!+#REF!+#REF!+#REF!+#REF!+#REF!+#REF!+#REF!+#REF!+#REF!+#REF!+#REF!</f>
        <v>#REF!</v>
      </c>
      <c r="Z192" s="227"/>
      <c r="AA192" s="227"/>
      <c r="AB192" s="228" t="e">
        <f>#REF!+#REF!+#REF!+#REF!+#REF!+#REF!+#REF!+#REF!+#REF!+#REF!+#REF!+#REF!+#REF!</f>
        <v>#REF!</v>
      </c>
      <c r="AC192" s="309" t="e">
        <f>#REF!+#REF!+#REF!+#REF!+#REF!+#REF!+#REF!+#REF!+#REF!+#REF!+#REF!+#REF!+#REF!</f>
        <v>#REF!</v>
      </c>
      <c r="AD192" s="227"/>
      <c r="AE192" s="227" t="e">
        <f>#REF!+#REF!+#REF!+#REF!+#REF!+#REF!+#REF!+#REF!+#REF!+#REF!+#REF!+#REF!+#REF!</f>
        <v>#REF!</v>
      </c>
      <c r="AF192" s="227" t="e">
        <f>#REF!+#REF!+#REF!+#REF!+#REF!+#REF!+#REF!+#REF!+#REF!+#REF!+#REF!+#REF!+#REF!</f>
        <v>#REF!</v>
      </c>
      <c r="AG192" s="266" t="e">
        <f>#REF!+#REF!+#REF!+#REF!+#REF!+#REF!+#REF!+#REF!+#REF!+#REF!+#REF!+#REF!+#REF!</f>
        <v>#REF!</v>
      </c>
    </row>
    <row r="193" spans="1:35" ht="21" hidden="1" thickBot="1" x14ac:dyDescent="0.35">
      <c r="A193" s="234" t="s">
        <v>75</v>
      </c>
      <c r="B193" s="383"/>
      <c r="C193" s="230" t="e">
        <f>#REF!+#REF!+#REF!+#REF!+#REF!+#REF!+#REF!+#REF!+#REF!+#REF!+#REF!+#REF!+#REF!</f>
        <v>#REF!</v>
      </c>
      <c r="D193" s="230" t="e">
        <f>#REF!+#REF!+#REF!+#REF!+#REF!+#REF!+#REF!+#REF!+#REF!+#REF!+#REF!+#REF!+#REF!</f>
        <v>#REF!</v>
      </c>
      <c r="E193" s="230" t="e">
        <f>#REF!+#REF!+#REF!+#REF!+#REF!+#REF!+#REF!+#REF!+#REF!+#REF!+#REF!+#REF!+#REF!</f>
        <v>#REF!</v>
      </c>
      <c r="F193" s="230" t="e">
        <f>#REF!+#REF!+#REF!+#REF!+#REF!+#REF!+#REF!+#REF!+#REF!+#REF!+#REF!+#REF!+#REF!</f>
        <v>#REF!</v>
      </c>
      <c r="G193" s="519" t="e">
        <f>#REF!+#REF!+#REF!+#REF!+#REF!+#REF!+#REF!+#REF!+#REF!+#REF!+#REF!+#REF!+#REF!</f>
        <v>#REF!</v>
      </c>
      <c r="H193" s="230" t="e">
        <f>#REF!+#REF!+#REF!+#REF!+#REF!+#REF!+#REF!+#REF!+#REF!+#REF!+#REF!+#REF!+#REF!</f>
        <v>#REF!</v>
      </c>
      <c r="I193" s="230" t="e">
        <f>#REF!+#REF!+#REF!+#REF!+#REF!+#REF!+#REF!+#REF!+#REF!+#REF!+#REF!+#REF!+#REF!</f>
        <v>#REF!</v>
      </c>
      <c r="J193" s="230" t="e">
        <f>#REF!+#REF!+#REF!+#REF!+#REF!+#REF!+#REF!+#REF!+#REF!+#REF!+#REF!+#REF!+#REF!</f>
        <v>#REF!</v>
      </c>
      <c r="K193" s="230" t="e">
        <f>#REF!+#REF!+#REF!+#REF!+#REF!+#REF!+#REF!+#REF!+#REF!+#REF!+#REF!+#REF!+#REF!</f>
        <v>#REF!</v>
      </c>
      <c r="L193" s="230" t="e">
        <f>#REF!+#REF!+#REF!+#REF!+#REF!+#REF!+#REF!+#REF!+#REF!+#REF!+#REF!+#REF!+#REF!</f>
        <v>#REF!</v>
      </c>
      <c r="M193" s="230" t="e">
        <f>#REF!+#REF!+#REF!+#REF!+#REF!+#REF!+#REF!+#REF!+#REF!+#REF!+#REF!+#REF!+#REF!</f>
        <v>#REF!</v>
      </c>
      <c r="N193" s="230" t="e">
        <f>#REF!+#REF!+#REF!+#REF!+#REF!+#REF!+#REF!+#REF!+#REF!+#REF!+#REF!+#REF!+#REF!</f>
        <v>#REF!</v>
      </c>
      <c r="O193" s="230"/>
      <c r="P193" s="230"/>
      <c r="Q193" s="230"/>
      <c r="R193" s="230" t="e">
        <f>#REF!+#REF!+#REF!+#REF!+#REF!+#REF!+#REF!+#REF!+#REF!+#REF!+#REF!+#REF!+#REF!</f>
        <v>#REF!</v>
      </c>
      <c r="S193" s="230"/>
      <c r="T193" s="230" t="e">
        <f>#REF!+#REF!+#REF!+#REF!+#REF!+#REF!+#REF!+#REF!+#REF!+#REF!+#REF!+#REF!+#REF!</f>
        <v>#REF!</v>
      </c>
      <c r="U193" s="230"/>
      <c r="V193" s="230" t="e">
        <f>#REF!+#REF!+#REF!+#REF!+#REF!+#REF!+#REF!+#REF!+#REF!+#REF!+#REF!+#REF!+#REF!</f>
        <v>#REF!</v>
      </c>
      <c r="W193" s="230" t="e">
        <f>#REF!+#REF!+#REF!+#REF!+#REF!+#REF!+#REF!+#REF!+#REF!+#REF!+#REF!+#REF!+#REF!</f>
        <v>#REF!</v>
      </c>
      <c r="X193" s="230" t="e">
        <f>#REF!+#REF!+#REF!+#REF!+#REF!+#REF!+#REF!+#REF!+#REF!+#REF!+#REF!+#REF!+#REF!</f>
        <v>#REF!</v>
      </c>
      <c r="Y193" s="230" t="e">
        <f>#REF!+#REF!+#REF!+#REF!+#REF!+#REF!+#REF!+#REF!+#REF!+#REF!+#REF!+#REF!+#REF!</f>
        <v>#REF!</v>
      </c>
      <c r="Z193" s="230"/>
      <c r="AA193" s="230"/>
      <c r="AB193" s="231" t="e">
        <f>#REF!+#REF!+#REF!+#REF!+#REF!+#REF!+#REF!+#REF!+#REF!+#REF!+#REF!+#REF!+#REF!</f>
        <v>#REF!</v>
      </c>
      <c r="AC193" s="310" t="e">
        <f>#REF!+#REF!+#REF!+#REF!+#REF!+#REF!+#REF!+#REF!+#REF!+#REF!+#REF!+#REF!+#REF!</f>
        <v>#REF!</v>
      </c>
      <c r="AD193" s="230"/>
      <c r="AE193" s="230" t="e">
        <f>#REF!+#REF!+#REF!+#REF!+#REF!+#REF!+#REF!+#REF!+#REF!+#REF!+#REF!+#REF!+#REF!</f>
        <v>#REF!</v>
      </c>
      <c r="AF193" s="230" t="e">
        <f>#REF!+#REF!+#REF!+#REF!+#REF!+#REF!+#REF!+#REF!+#REF!+#REF!+#REF!+#REF!+#REF!</f>
        <v>#REF!</v>
      </c>
      <c r="AG193" s="246" t="e">
        <f>#REF!+#REF!+#REF!+#REF!+#REF!+#REF!+#REF!+#REF!+#REF!+#REF!+#REF!+#REF!+#REF!</f>
        <v>#REF!</v>
      </c>
      <c r="AH193" s="247"/>
      <c r="AI193" s="267"/>
    </row>
    <row r="194" spans="1:35" hidden="1" x14ac:dyDescent="0.3">
      <c r="A194" s="259" t="s">
        <v>76</v>
      </c>
      <c r="B194" s="387"/>
      <c r="C194" s="260" t="e">
        <f>#REF!+#REF!+#REF!+#REF!+#REF!+#REF!+#REF!+#REF!+#REF!+#REF!+#REF!+#REF!+#REF!</f>
        <v>#REF!</v>
      </c>
      <c r="D194" s="260" t="e">
        <f>#REF!+#REF!+#REF!+#REF!+#REF!+#REF!+#REF!+#REF!+#REF!+#REF!+#REF!+#REF!+#REF!</f>
        <v>#REF!</v>
      </c>
      <c r="E194" s="260" t="e">
        <f>#REF!+#REF!+#REF!+#REF!+#REF!+#REF!+#REF!+#REF!+#REF!+#REF!+#REF!+#REF!+#REF!</f>
        <v>#REF!</v>
      </c>
      <c r="F194" s="260" t="e">
        <f>#REF!+#REF!+#REF!+#REF!+#REF!+#REF!+#REF!+#REF!+#REF!+#REF!+#REF!+#REF!+#REF!</f>
        <v>#REF!</v>
      </c>
      <c r="G194" s="524" t="e">
        <f>#REF!+#REF!+#REF!+#REF!+#REF!+#REF!+#REF!+#REF!+#REF!+#REF!+#REF!+#REF!+#REF!</f>
        <v>#REF!</v>
      </c>
      <c r="H194" s="260" t="e">
        <f>#REF!+#REF!+#REF!+#REF!+#REF!+#REF!+#REF!+#REF!+#REF!+#REF!+#REF!+#REF!+#REF!</f>
        <v>#REF!</v>
      </c>
      <c r="I194" s="260" t="e">
        <f>#REF!+#REF!+#REF!+#REF!+#REF!+#REF!+#REF!+#REF!+#REF!+#REF!+#REF!+#REF!+#REF!</f>
        <v>#REF!</v>
      </c>
      <c r="J194" s="260" t="e">
        <f>#REF!+#REF!+#REF!+#REF!+#REF!+#REF!+#REF!+#REF!+#REF!+#REF!+#REF!+#REF!+#REF!</f>
        <v>#REF!</v>
      </c>
      <c r="K194" s="260" t="e">
        <f>#REF!+#REF!+#REF!+#REF!+#REF!+#REF!+#REF!+#REF!+#REF!+#REF!+#REF!+#REF!+#REF!</f>
        <v>#REF!</v>
      </c>
      <c r="L194" s="260" t="e">
        <f>#REF!+#REF!+#REF!+#REF!+#REF!+#REF!+#REF!+#REF!+#REF!+#REF!+#REF!+#REF!+#REF!</f>
        <v>#REF!</v>
      </c>
      <c r="M194" s="260" t="e">
        <f>#REF!+#REF!+#REF!+#REF!+#REF!+#REF!+#REF!+#REF!+#REF!+#REF!+#REF!+#REF!+#REF!</f>
        <v>#REF!</v>
      </c>
      <c r="N194" s="260" t="e">
        <f>#REF!+#REF!+#REF!+#REF!+#REF!+#REF!+#REF!+#REF!+#REF!+#REF!+#REF!+#REF!+#REF!</f>
        <v>#REF!</v>
      </c>
      <c r="O194" s="260"/>
      <c r="P194" s="260"/>
      <c r="Q194" s="260"/>
      <c r="R194" s="260" t="e">
        <f>#REF!+#REF!+#REF!+#REF!+#REF!+#REF!+#REF!+#REF!+#REF!+#REF!+#REF!+#REF!+#REF!</f>
        <v>#REF!</v>
      </c>
      <c r="S194" s="260"/>
      <c r="T194" s="260" t="e">
        <f>#REF!+#REF!+#REF!+#REF!+#REF!+#REF!+#REF!+#REF!+#REF!+#REF!+#REF!+#REF!+#REF!</f>
        <v>#REF!</v>
      </c>
      <c r="U194" s="260"/>
      <c r="V194" s="260" t="e">
        <f>#REF!+#REF!+#REF!+#REF!+#REF!+#REF!+#REF!+#REF!+#REF!+#REF!+#REF!+#REF!+#REF!</f>
        <v>#REF!</v>
      </c>
      <c r="W194" s="260" t="e">
        <f>#REF!+#REF!+#REF!+#REF!+#REF!+#REF!+#REF!+#REF!+#REF!+#REF!+#REF!+#REF!+#REF!</f>
        <v>#REF!</v>
      </c>
      <c r="X194" s="260" t="e">
        <f>#REF!+#REF!+#REF!+#REF!+#REF!+#REF!+#REF!+#REF!+#REF!+#REF!+#REF!+#REF!+#REF!</f>
        <v>#REF!</v>
      </c>
      <c r="Y194" s="260" t="e">
        <f>#REF!+#REF!+#REF!+#REF!+#REF!+#REF!+#REF!+#REF!+#REF!+#REF!+#REF!+#REF!+#REF!</f>
        <v>#REF!</v>
      </c>
      <c r="Z194" s="260"/>
      <c r="AA194" s="260"/>
      <c r="AB194" s="261" t="e">
        <f>#REF!+#REF!+#REF!+#REF!+#REF!+#REF!+#REF!+#REF!+#REF!+#REF!+#REF!+#REF!+#REF!</f>
        <v>#REF!</v>
      </c>
      <c r="AC194" s="315" t="e">
        <f>#REF!+#REF!+#REF!+#REF!+#REF!+#REF!+#REF!+#REF!+#REF!+#REF!+#REF!+#REF!+#REF!</f>
        <v>#REF!</v>
      </c>
      <c r="AD194" s="260"/>
      <c r="AE194" s="260" t="e">
        <f>#REF!+#REF!+#REF!+#REF!+#REF!+#REF!+#REF!+#REF!+#REF!+#REF!+#REF!+#REF!+#REF!</f>
        <v>#REF!</v>
      </c>
      <c r="AF194" s="260" t="e">
        <f>#REF!+#REF!+#REF!+#REF!+#REF!+#REF!+#REF!+#REF!+#REF!+#REF!+#REF!+#REF!+#REF!</f>
        <v>#REF!</v>
      </c>
      <c r="AG194" s="263" t="e">
        <f>#REF!+#REF!+#REF!+#REF!+#REF!+#REF!+#REF!+#REF!+#REF!+#REF!+#REF!+#REF!+#REF!</f>
        <v>#REF!</v>
      </c>
    </row>
    <row r="195" spans="1:35" ht="21" hidden="1" thickBot="1" x14ac:dyDescent="0.35">
      <c r="A195" s="226" t="s">
        <v>84</v>
      </c>
      <c r="B195" s="380"/>
      <c r="C195" s="242" t="e">
        <f>#REF!+#REF!+#REF!+#REF!+#REF!+#REF!+#REF!+#REF!+#REF!+#REF!+#REF!+#REF!+#REF!</f>
        <v>#REF!</v>
      </c>
      <c r="D195" s="242" t="e">
        <f>#REF!+#REF!+#REF!+#REF!+#REF!+#REF!+#REF!+#REF!+#REF!+#REF!+#REF!+#REF!+#REF!</f>
        <v>#REF!</v>
      </c>
      <c r="E195" s="242" t="e">
        <f>#REF!+#REF!+#REF!+#REF!+#REF!+#REF!+#REF!+#REF!+#REF!+#REF!+#REF!+#REF!+#REF!</f>
        <v>#REF!</v>
      </c>
      <c r="F195" s="242" t="e">
        <f>#REF!+#REF!+#REF!+#REF!+#REF!+#REF!+#REF!+#REF!+#REF!+#REF!+#REF!+#REF!+#REF!</f>
        <v>#REF!</v>
      </c>
      <c r="G195" s="521" t="e">
        <f>#REF!+#REF!+#REF!+#REF!+#REF!+#REF!+#REF!+#REF!+#REF!+#REF!+#REF!+#REF!+#REF!</f>
        <v>#REF!</v>
      </c>
      <c r="H195" s="242" t="e">
        <f>#REF!+#REF!+#REF!+#REF!+#REF!+#REF!+#REF!+#REF!+#REF!+#REF!+#REF!+#REF!+#REF!</f>
        <v>#REF!</v>
      </c>
      <c r="I195" s="242" t="e">
        <f>#REF!+#REF!+#REF!+#REF!+#REF!+#REF!+#REF!+#REF!+#REF!+#REF!+#REF!+#REF!+#REF!</f>
        <v>#REF!</v>
      </c>
      <c r="J195" s="242" t="e">
        <f>#REF!+#REF!+#REF!+#REF!+#REF!+#REF!+#REF!+#REF!+#REF!+#REF!+#REF!+#REF!+#REF!</f>
        <v>#REF!</v>
      </c>
      <c r="K195" s="242" t="e">
        <f>#REF!+#REF!+#REF!+#REF!+#REF!+#REF!+#REF!+#REF!+#REF!+#REF!+#REF!+#REF!+#REF!</f>
        <v>#REF!</v>
      </c>
      <c r="L195" s="242" t="e">
        <f>#REF!+#REF!+#REF!+#REF!+#REF!+#REF!+#REF!+#REF!+#REF!+#REF!+#REF!+#REF!+#REF!</f>
        <v>#REF!</v>
      </c>
      <c r="M195" s="242" t="e">
        <f>#REF!+#REF!+#REF!+#REF!+#REF!+#REF!+#REF!+#REF!+#REF!+#REF!+#REF!+#REF!+#REF!</f>
        <v>#REF!</v>
      </c>
      <c r="N195" s="242" t="e">
        <f>#REF!+#REF!+#REF!+#REF!+#REF!+#REF!+#REF!+#REF!+#REF!+#REF!+#REF!+#REF!+#REF!</f>
        <v>#REF!</v>
      </c>
      <c r="O195" s="242"/>
      <c r="P195" s="242"/>
      <c r="Q195" s="242"/>
      <c r="R195" s="242" t="e">
        <f>#REF!+#REF!+#REF!+#REF!+#REF!+#REF!+#REF!+#REF!+#REF!+#REF!+#REF!+#REF!+#REF!</f>
        <v>#REF!</v>
      </c>
      <c r="S195" s="242"/>
      <c r="T195" s="242" t="e">
        <f>#REF!+#REF!+#REF!+#REF!+#REF!+#REF!+#REF!+#REF!+#REF!+#REF!+#REF!+#REF!+#REF!</f>
        <v>#REF!</v>
      </c>
      <c r="U195" s="242"/>
      <c r="V195" s="242" t="e">
        <f>#REF!+#REF!+#REF!+#REF!+#REF!+#REF!+#REF!+#REF!+#REF!+#REF!+#REF!+#REF!+#REF!</f>
        <v>#REF!</v>
      </c>
      <c r="W195" s="242" t="e">
        <f>#REF!+#REF!+#REF!+#REF!+#REF!+#REF!+#REF!+#REF!+#REF!+#REF!+#REF!+#REF!+#REF!</f>
        <v>#REF!</v>
      </c>
      <c r="X195" s="242" t="e">
        <f>#REF!+#REF!+#REF!+#REF!+#REF!+#REF!+#REF!+#REF!+#REF!+#REF!+#REF!+#REF!+#REF!</f>
        <v>#REF!</v>
      </c>
      <c r="Y195" s="242" t="e">
        <f>#REF!+#REF!+#REF!+#REF!+#REF!+#REF!+#REF!+#REF!+#REF!+#REF!+#REF!+#REF!+#REF!</f>
        <v>#REF!</v>
      </c>
      <c r="Z195" s="242"/>
      <c r="AA195" s="242"/>
      <c r="AB195" s="243" t="e">
        <f>#REF!+#REF!+#REF!+#REF!+#REF!+#REF!+#REF!+#REF!+#REF!+#REF!+#REF!+#REF!+#REF!</f>
        <v>#REF!</v>
      </c>
      <c r="AC195" s="312" t="e">
        <f>#REF!+#REF!+#REF!+#REF!+#REF!+#REF!+#REF!+#REF!+#REF!+#REF!+#REF!+#REF!+#REF!</f>
        <v>#REF!</v>
      </c>
      <c r="AD195" s="242"/>
      <c r="AE195" s="248" t="e">
        <f>#REF!+#REF!+#REF!+#REF!+#REF!+#REF!+#REF!+#REF!+#REF!+#REF!+#REF!+#REF!+#REF!</f>
        <v>#REF!</v>
      </c>
      <c r="AF195" s="242" t="e">
        <f>#REF!+#REF!+#REF!+#REF!+#REF!+#REF!+#REF!+#REF!+#REF!+#REF!+#REF!+#REF!+#REF!</f>
        <v>#REF!</v>
      </c>
      <c r="AG195" s="244" t="e">
        <f>#REF!+#REF!+#REF!+#REF!+#REF!+#REF!+#REF!+#REF!+#REF!+#REF!+#REF!+#REF!+#REF!</f>
        <v>#REF!</v>
      </c>
    </row>
    <row r="196" spans="1:35" hidden="1" x14ac:dyDescent="0.3">
      <c r="A196" s="259" t="s">
        <v>85</v>
      </c>
      <c r="B196" s="387"/>
      <c r="C196" s="260" t="e">
        <f>#REF!+#REF!+#REF!+#REF!+#REF!+#REF!+#REF!+#REF!+#REF!+#REF!+#REF!+#REF!+#REF!</f>
        <v>#REF!</v>
      </c>
      <c r="D196" s="260" t="e">
        <f>#REF!+#REF!+#REF!+#REF!+#REF!+#REF!+#REF!+#REF!+#REF!+#REF!+#REF!+#REF!+#REF!</f>
        <v>#REF!</v>
      </c>
      <c r="E196" s="260" t="e">
        <f>#REF!+#REF!+#REF!+#REF!+#REF!+#REF!+#REF!+#REF!+#REF!+#REF!+#REF!+#REF!+#REF!</f>
        <v>#REF!</v>
      </c>
      <c r="F196" s="260" t="e">
        <f>#REF!+#REF!+#REF!+#REF!+#REF!+#REF!+#REF!+#REF!+#REF!+#REF!+#REF!+#REF!+#REF!</f>
        <v>#REF!</v>
      </c>
      <c r="G196" s="524" t="e">
        <f>#REF!+#REF!+#REF!+#REF!+#REF!+#REF!+#REF!+#REF!+#REF!+#REF!+#REF!+#REF!+#REF!</f>
        <v>#REF!</v>
      </c>
      <c r="H196" s="260" t="e">
        <f>#REF!+#REF!+#REF!+#REF!+#REF!+#REF!+#REF!+#REF!+#REF!+#REF!+#REF!+#REF!+#REF!</f>
        <v>#REF!</v>
      </c>
      <c r="I196" s="260" t="e">
        <f>#REF!+#REF!+#REF!+#REF!+#REF!+#REF!+#REF!+#REF!+#REF!+#REF!+#REF!+#REF!+#REF!</f>
        <v>#REF!</v>
      </c>
      <c r="J196" s="260" t="e">
        <f>#REF!+#REF!+#REF!+#REF!+#REF!+#REF!+#REF!+#REF!+#REF!+#REF!+#REF!+#REF!+#REF!</f>
        <v>#REF!</v>
      </c>
      <c r="K196" s="260" t="e">
        <f>#REF!+#REF!+#REF!+#REF!+#REF!+#REF!+#REF!+#REF!+#REF!+#REF!+#REF!+#REF!+#REF!</f>
        <v>#REF!</v>
      </c>
      <c r="L196" s="260" t="e">
        <f>#REF!+#REF!+#REF!+#REF!+#REF!+#REF!+#REF!+#REF!+#REF!+#REF!+#REF!+#REF!+#REF!</f>
        <v>#REF!</v>
      </c>
      <c r="M196" s="260" t="e">
        <f>#REF!+#REF!+#REF!+#REF!+#REF!+#REF!+#REF!+#REF!+#REF!+#REF!+#REF!+#REF!+#REF!</f>
        <v>#REF!</v>
      </c>
      <c r="N196" s="260" t="e">
        <f>#REF!+#REF!+#REF!+#REF!+#REF!+#REF!+#REF!+#REF!+#REF!+#REF!+#REF!+#REF!+#REF!</f>
        <v>#REF!</v>
      </c>
      <c r="O196" s="260"/>
      <c r="P196" s="260"/>
      <c r="Q196" s="260"/>
      <c r="R196" s="260" t="e">
        <f>#REF!+#REF!+#REF!+#REF!+#REF!+#REF!+#REF!+#REF!+#REF!+#REF!+#REF!+#REF!+#REF!</f>
        <v>#REF!</v>
      </c>
      <c r="S196" s="260"/>
      <c r="T196" s="260" t="e">
        <f>#REF!+#REF!+#REF!+#REF!+#REF!+#REF!+#REF!+#REF!+#REF!+#REF!+#REF!+#REF!+#REF!</f>
        <v>#REF!</v>
      </c>
      <c r="U196" s="260"/>
      <c r="V196" s="260" t="e">
        <f>#REF!+#REF!+#REF!+#REF!+#REF!+#REF!+#REF!+#REF!+#REF!+#REF!+#REF!+#REF!+#REF!</f>
        <v>#REF!</v>
      </c>
      <c r="W196" s="260" t="e">
        <f>#REF!+#REF!+#REF!+#REF!+#REF!+#REF!+#REF!+#REF!+#REF!+#REF!+#REF!+#REF!+#REF!</f>
        <v>#REF!</v>
      </c>
      <c r="X196" s="260" t="e">
        <f>#REF!+#REF!+#REF!+#REF!+#REF!+#REF!+#REF!+#REF!+#REF!+#REF!+#REF!+#REF!+#REF!</f>
        <v>#REF!</v>
      </c>
      <c r="Y196" s="260" t="e">
        <f>#REF!+#REF!+#REF!+#REF!+#REF!+#REF!+#REF!+#REF!+#REF!+#REF!+#REF!+#REF!+#REF!</f>
        <v>#REF!</v>
      </c>
      <c r="Z196" s="260"/>
      <c r="AA196" s="260"/>
      <c r="AB196" s="261" t="e">
        <f>#REF!+#REF!+#REF!+#REF!+#REF!+#REF!+#REF!+#REF!+#REF!+#REF!+#REF!+#REF!+#REF!</f>
        <v>#REF!</v>
      </c>
      <c r="AC196" s="315" t="e">
        <f>#REF!+#REF!+#REF!+#REF!+#REF!+#REF!+#REF!+#REF!+#REF!+#REF!+#REF!+#REF!+#REF!</f>
        <v>#REF!</v>
      </c>
      <c r="AD196" s="260"/>
      <c r="AE196" s="268" t="e">
        <f>#REF!+#REF!+#REF!+#REF!+#REF!+#REF!+#REF!+#REF!+#REF!+#REF!+#REF!+#REF!+#REF!</f>
        <v>#REF!</v>
      </c>
      <c r="AF196" s="260" t="e">
        <f>#REF!+#REF!+#REF!+#REF!+#REF!+#REF!+#REF!+#REF!+#REF!+#REF!+#REF!+#REF!+#REF!</f>
        <v>#REF!</v>
      </c>
      <c r="AG196" s="263" t="e">
        <f>#REF!+#REF!+#REF!+#REF!+#REF!+#REF!+#REF!+#REF!+#REF!+#REF!+#REF!+#REF!+#REF!</f>
        <v>#REF!</v>
      </c>
    </row>
    <row r="197" spans="1:35" hidden="1" x14ac:dyDescent="0.3">
      <c r="A197" s="221" t="s">
        <v>86</v>
      </c>
      <c r="B197" s="378"/>
      <c r="C197" s="222" t="e">
        <f>#REF!+#REF!+#REF!+#REF!+#REF!+#REF!+#REF!+#REF!+#REF!+#REF!+#REF!+#REF!+#REF!</f>
        <v>#REF!</v>
      </c>
      <c r="D197" s="222" t="e">
        <f>#REF!+#REF!+#REF!+#REF!+#REF!+#REF!+#REF!+#REF!+#REF!+#REF!+#REF!+#REF!+#REF!</f>
        <v>#REF!</v>
      </c>
      <c r="E197" s="222" t="e">
        <f>#REF!+#REF!+#REF!+#REF!+#REF!+#REF!+#REF!+#REF!+#REF!+#REF!+#REF!+#REF!+#REF!</f>
        <v>#REF!</v>
      </c>
      <c r="F197" s="222" t="e">
        <f>#REF!+#REF!+#REF!+#REF!+#REF!+#REF!+#REF!+#REF!+#REF!+#REF!+#REF!+#REF!+#REF!</f>
        <v>#REF!</v>
      </c>
      <c r="G197" s="517" t="e">
        <f>#REF!+#REF!+#REF!+#REF!+#REF!+#REF!+#REF!+#REF!+#REF!+#REF!+#REF!+#REF!+#REF!</f>
        <v>#REF!</v>
      </c>
      <c r="H197" s="222" t="e">
        <f>#REF!+#REF!+#REF!+#REF!+#REF!+#REF!+#REF!+#REF!+#REF!+#REF!+#REF!+#REF!+#REF!</f>
        <v>#REF!</v>
      </c>
      <c r="I197" s="222" t="e">
        <f>#REF!+#REF!+#REF!+#REF!+#REF!+#REF!+#REF!+#REF!+#REF!+#REF!+#REF!+#REF!+#REF!</f>
        <v>#REF!</v>
      </c>
      <c r="J197" s="222" t="e">
        <f>#REF!+#REF!+#REF!+#REF!+#REF!+#REF!+#REF!+#REF!+#REF!+#REF!+#REF!+#REF!+#REF!</f>
        <v>#REF!</v>
      </c>
      <c r="K197" s="222" t="e">
        <f>#REF!+#REF!+#REF!+#REF!+#REF!+#REF!+#REF!+#REF!+#REF!+#REF!+#REF!+#REF!+#REF!</f>
        <v>#REF!</v>
      </c>
      <c r="L197" s="222" t="e">
        <f>#REF!+#REF!+#REF!+#REF!+#REF!+#REF!+#REF!+#REF!+#REF!+#REF!+#REF!+#REF!+#REF!</f>
        <v>#REF!</v>
      </c>
      <c r="M197" s="222" t="e">
        <f>#REF!+#REF!+#REF!+#REF!+#REF!+#REF!+#REF!+#REF!+#REF!+#REF!+#REF!+#REF!+#REF!</f>
        <v>#REF!</v>
      </c>
      <c r="N197" s="222" t="e">
        <f>#REF!+#REF!+#REF!+#REF!+#REF!+#REF!+#REF!+#REF!+#REF!+#REF!+#REF!+#REF!+#REF!</f>
        <v>#REF!</v>
      </c>
      <c r="O197" s="222"/>
      <c r="P197" s="222"/>
      <c r="Q197" s="222"/>
      <c r="R197" s="222" t="e">
        <f>#REF!+#REF!+#REF!+#REF!+#REF!+#REF!+#REF!+#REF!+#REF!+#REF!+#REF!+#REF!+#REF!</f>
        <v>#REF!</v>
      </c>
      <c r="S197" s="222"/>
      <c r="T197" s="222" t="e">
        <f>#REF!+#REF!+#REF!+#REF!+#REF!+#REF!+#REF!+#REF!+#REF!+#REF!+#REF!+#REF!+#REF!</f>
        <v>#REF!</v>
      </c>
      <c r="U197" s="222"/>
      <c r="V197" s="222" t="e">
        <f>#REF!+#REF!+#REF!+#REF!+#REF!+#REF!+#REF!+#REF!+#REF!+#REF!+#REF!+#REF!+#REF!</f>
        <v>#REF!</v>
      </c>
      <c r="W197" s="222" t="e">
        <f>#REF!+#REF!+#REF!+#REF!+#REF!+#REF!+#REF!+#REF!+#REF!+#REF!+#REF!+#REF!+#REF!</f>
        <v>#REF!</v>
      </c>
      <c r="X197" s="222" t="e">
        <f>#REF!+#REF!+#REF!+#REF!+#REF!+#REF!+#REF!+#REF!+#REF!+#REF!+#REF!+#REF!+#REF!</f>
        <v>#REF!</v>
      </c>
      <c r="Y197" s="222" t="e">
        <f>#REF!+#REF!+#REF!+#REF!+#REF!+#REF!+#REF!+#REF!+#REF!+#REF!+#REF!+#REF!+#REF!</f>
        <v>#REF!</v>
      </c>
      <c r="Z197" s="222"/>
      <c r="AA197" s="222"/>
      <c r="AB197" s="223" t="e">
        <f>#REF!+#REF!+#REF!+#REF!+#REF!+#REF!+#REF!+#REF!+#REF!+#REF!+#REF!+#REF!+#REF!</f>
        <v>#REF!</v>
      </c>
      <c r="AC197" s="308" t="e">
        <f>#REF!+#REF!+#REF!+#REF!+#REF!+#REF!+#REF!+#REF!+#REF!+#REF!+#REF!+#REF!+#REF!</f>
        <v>#REF!</v>
      </c>
      <c r="AD197" s="222"/>
      <c r="AE197" s="222" t="e">
        <f>#REF!+#REF!+#REF!+#REF!+#REF!+#REF!+#REF!+#REF!+#REF!+#REF!+#REF!+#REF!+#REF!</f>
        <v>#REF!</v>
      </c>
      <c r="AF197" s="222" t="e">
        <f>#REF!+#REF!+#REF!+#REF!+#REF!+#REF!+#REF!+#REF!+#REF!+#REF!+#REF!+#REF!+#REF!</f>
        <v>#REF!</v>
      </c>
      <c r="AG197" s="241" t="e">
        <f>#REF!+#REF!+#REF!+#REF!+#REF!+#REF!+#REF!+#REF!+#REF!+#REF!+#REF!+#REF!+#REF!</f>
        <v>#REF!</v>
      </c>
      <c r="AH197" s="253"/>
    </row>
    <row r="198" spans="1:35" hidden="1" x14ac:dyDescent="0.3">
      <c r="A198" s="221" t="s">
        <v>87</v>
      </c>
      <c r="B198" s="378"/>
      <c r="C198" s="222" t="e">
        <f>#REF!+#REF!+#REF!+#REF!+#REF!+#REF!+#REF!+#REF!+#REF!+#REF!+#REF!+#REF!+#REF!</f>
        <v>#REF!</v>
      </c>
      <c r="D198" s="222" t="e">
        <f>#REF!+#REF!+#REF!+#REF!+#REF!+#REF!+#REF!+#REF!+#REF!+#REF!+#REF!+#REF!+#REF!</f>
        <v>#REF!</v>
      </c>
      <c r="E198" s="222" t="e">
        <f>#REF!+#REF!+#REF!+#REF!+#REF!+#REF!+#REF!+#REF!+#REF!+#REF!+#REF!+#REF!+#REF!</f>
        <v>#REF!</v>
      </c>
      <c r="F198" s="222" t="e">
        <f>#REF!+#REF!+#REF!+#REF!+#REF!+#REF!+#REF!+#REF!+#REF!+#REF!+#REF!+#REF!+#REF!</f>
        <v>#REF!</v>
      </c>
      <c r="G198" s="517" t="e">
        <f>#REF!+#REF!+#REF!+#REF!+#REF!+#REF!+#REF!+#REF!+#REF!+#REF!+#REF!+#REF!+#REF!</f>
        <v>#REF!</v>
      </c>
      <c r="H198" s="222" t="e">
        <f>#REF!+#REF!+#REF!+#REF!+#REF!+#REF!+#REF!+#REF!+#REF!+#REF!+#REF!+#REF!+#REF!</f>
        <v>#REF!</v>
      </c>
      <c r="I198" s="222" t="e">
        <f>#REF!+#REF!+#REF!+#REF!+#REF!+#REF!+#REF!+#REF!+#REF!+#REF!+#REF!+#REF!+#REF!</f>
        <v>#REF!</v>
      </c>
      <c r="J198" s="222" t="e">
        <f>#REF!+#REF!+#REF!+#REF!+#REF!+#REF!+#REF!+#REF!+#REF!+#REF!+#REF!+#REF!+#REF!</f>
        <v>#REF!</v>
      </c>
      <c r="K198" s="222" t="e">
        <f>#REF!+#REF!+#REF!+#REF!+#REF!+#REF!+#REF!+#REF!+#REF!+#REF!+#REF!+#REF!+#REF!</f>
        <v>#REF!</v>
      </c>
      <c r="L198" s="222" t="e">
        <f>#REF!+#REF!+#REF!+#REF!+#REF!+#REF!+#REF!+#REF!+#REF!+#REF!+#REF!+#REF!+#REF!</f>
        <v>#REF!</v>
      </c>
      <c r="M198" s="222" t="e">
        <f>#REF!+#REF!+#REF!+#REF!+#REF!+#REF!+#REF!+#REF!+#REF!+#REF!+#REF!+#REF!+#REF!</f>
        <v>#REF!</v>
      </c>
      <c r="N198" s="222" t="e">
        <f>#REF!+#REF!+#REF!+#REF!+#REF!+#REF!+#REF!+#REF!+#REF!+#REF!+#REF!+#REF!+#REF!</f>
        <v>#REF!</v>
      </c>
      <c r="O198" s="222"/>
      <c r="P198" s="222"/>
      <c r="Q198" s="222"/>
      <c r="R198" s="222" t="e">
        <f>#REF!+#REF!+#REF!+#REF!+#REF!+#REF!+#REF!+#REF!+#REF!+#REF!+#REF!+#REF!+#REF!</f>
        <v>#REF!</v>
      </c>
      <c r="S198" s="222"/>
      <c r="T198" s="222" t="e">
        <f>#REF!+#REF!+#REF!+#REF!+#REF!+#REF!+#REF!+#REF!+#REF!+#REF!+#REF!+#REF!+#REF!</f>
        <v>#REF!</v>
      </c>
      <c r="U198" s="222"/>
      <c r="V198" s="222" t="e">
        <f>#REF!+#REF!+#REF!+#REF!+#REF!+#REF!+#REF!+#REF!+#REF!+#REF!+#REF!+#REF!+#REF!</f>
        <v>#REF!</v>
      </c>
      <c r="W198" s="222" t="e">
        <f>#REF!+#REF!+#REF!+#REF!+#REF!+#REF!+#REF!+#REF!+#REF!+#REF!+#REF!+#REF!+#REF!</f>
        <v>#REF!</v>
      </c>
      <c r="X198" s="222" t="e">
        <f>#REF!+#REF!+#REF!+#REF!+#REF!+#REF!+#REF!+#REF!+#REF!+#REF!+#REF!+#REF!+#REF!</f>
        <v>#REF!</v>
      </c>
      <c r="Y198" s="222" t="e">
        <f>#REF!+#REF!+#REF!+#REF!+#REF!+#REF!+#REF!+#REF!+#REF!+#REF!+#REF!+#REF!+#REF!</f>
        <v>#REF!</v>
      </c>
      <c r="Z198" s="222"/>
      <c r="AA198" s="222"/>
      <c r="AB198" s="223" t="e">
        <f>#REF!+#REF!+#REF!+#REF!+#REF!+#REF!+#REF!+#REF!+#REF!+#REF!+#REF!+#REF!+#REF!</f>
        <v>#REF!</v>
      </c>
      <c r="AC198" s="308" t="e">
        <f>#REF!+#REF!+#REF!+#REF!+#REF!+#REF!+#REF!+#REF!+#REF!+#REF!+#REF!+#REF!+#REF!</f>
        <v>#REF!</v>
      </c>
      <c r="AD198" s="222"/>
      <c r="AE198" s="222" t="e">
        <f>#REF!+#REF!+#REF!+#REF!+#REF!+#REF!+#REF!+#REF!+#REF!+#REF!+#REF!+#REF!+#REF!</f>
        <v>#REF!</v>
      </c>
      <c r="AF198" s="222" t="e">
        <f>#REF!+#REF!+#REF!+#REF!+#REF!+#REF!+#REF!+#REF!+#REF!+#REF!+#REF!+#REF!+#REF!</f>
        <v>#REF!</v>
      </c>
      <c r="AG198" s="241" t="e">
        <f>#REF!+#REF!+#REF!+#REF!+#REF!+#REF!+#REF!+#REF!+#REF!+#REF!+#REF!+#REF!+#REF!</f>
        <v>#REF!</v>
      </c>
    </row>
    <row r="199" spans="1:35" hidden="1" x14ac:dyDescent="0.3">
      <c r="A199" s="221" t="s">
        <v>88</v>
      </c>
      <c r="B199" s="378"/>
      <c r="C199" s="222" t="e">
        <f>#REF!+#REF!+#REF!+#REF!+#REF!+#REF!+#REF!+#REF!+#REF!+#REF!+#REF!+#REF!+#REF!</f>
        <v>#REF!</v>
      </c>
      <c r="D199" s="222" t="e">
        <f>#REF!+#REF!+#REF!+#REF!+#REF!+#REF!+#REF!+#REF!+#REF!+#REF!+#REF!+#REF!+#REF!</f>
        <v>#REF!</v>
      </c>
      <c r="E199" s="222" t="e">
        <f>#REF!+#REF!+#REF!+#REF!+#REF!+#REF!+#REF!+#REF!+#REF!+#REF!+#REF!+#REF!+#REF!</f>
        <v>#REF!</v>
      </c>
      <c r="F199" s="222" t="e">
        <f>#REF!+#REF!+#REF!+#REF!+#REF!+#REF!+#REF!+#REF!+#REF!+#REF!+#REF!+#REF!+#REF!</f>
        <v>#REF!</v>
      </c>
      <c r="G199" s="517" t="e">
        <f>#REF!+#REF!+#REF!+#REF!+#REF!+#REF!+#REF!+#REF!+#REF!+#REF!+#REF!+#REF!+#REF!</f>
        <v>#REF!</v>
      </c>
      <c r="H199" s="222" t="e">
        <f>#REF!+#REF!+#REF!+#REF!+#REF!+#REF!+#REF!+#REF!+#REF!+#REF!+#REF!+#REF!+#REF!</f>
        <v>#REF!</v>
      </c>
      <c r="I199" s="222" t="e">
        <f>#REF!+#REF!+#REF!+#REF!+#REF!+#REF!+#REF!+#REF!+#REF!+#REF!+#REF!+#REF!+#REF!</f>
        <v>#REF!</v>
      </c>
      <c r="J199" s="222" t="e">
        <f>#REF!+#REF!+#REF!+#REF!+#REF!+#REF!+#REF!+#REF!+#REF!+#REF!+#REF!+#REF!+#REF!</f>
        <v>#REF!</v>
      </c>
      <c r="K199" s="222" t="e">
        <f>#REF!+#REF!+#REF!+#REF!+#REF!+#REF!+#REF!+#REF!+#REF!+#REF!+#REF!+#REF!+#REF!</f>
        <v>#REF!</v>
      </c>
      <c r="L199" s="222" t="e">
        <f>#REF!+#REF!+#REF!+#REF!+#REF!+#REF!+#REF!+#REF!+#REF!+#REF!+#REF!+#REF!+#REF!</f>
        <v>#REF!</v>
      </c>
      <c r="M199" s="222" t="e">
        <f>#REF!+#REF!+#REF!+#REF!+#REF!+#REF!+#REF!+#REF!+#REF!+#REF!+#REF!+#REF!+#REF!</f>
        <v>#REF!</v>
      </c>
      <c r="N199" s="222" t="e">
        <f>#REF!+#REF!+#REF!+#REF!+#REF!+#REF!+#REF!+#REF!+#REF!+#REF!+#REF!+#REF!+#REF!</f>
        <v>#REF!</v>
      </c>
      <c r="O199" s="222"/>
      <c r="P199" s="222"/>
      <c r="Q199" s="222"/>
      <c r="R199" s="222" t="e">
        <f>#REF!+#REF!+#REF!+#REF!+#REF!+#REF!+#REF!+#REF!+#REF!+#REF!+#REF!+#REF!+#REF!</f>
        <v>#REF!</v>
      </c>
      <c r="S199" s="222"/>
      <c r="T199" s="222" t="e">
        <f>#REF!+#REF!+#REF!+#REF!+#REF!+#REF!+#REF!+#REF!+#REF!+#REF!+#REF!+#REF!+#REF!</f>
        <v>#REF!</v>
      </c>
      <c r="U199" s="222"/>
      <c r="V199" s="222" t="e">
        <f>#REF!+#REF!+#REF!+#REF!+#REF!+#REF!+#REF!+#REF!+#REF!+#REF!+#REF!+#REF!+#REF!</f>
        <v>#REF!</v>
      </c>
      <c r="W199" s="222" t="e">
        <f>#REF!+#REF!+#REF!+#REF!+#REF!+#REF!+#REF!+#REF!+#REF!+#REF!+#REF!+#REF!+#REF!</f>
        <v>#REF!</v>
      </c>
      <c r="X199" s="222" t="e">
        <f>#REF!+#REF!+#REF!+#REF!+#REF!+#REF!+#REF!+#REF!+#REF!+#REF!+#REF!+#REF!+#REF!</f>
        <v>#REF!</v>
      </c>
      <c r="Y199" s="222" t="e">
        <f>#REF!+#REF!+#REF!+#REF!+#REF!+#REF!+#REF!+#REF!+#REF!+#REF!+#REF!+#REF!+#REF!</f>
        <v>#REF!</v>
      </c>
      <c r="Z199" s="222"/>
      <c r="AA199" s="222"/>
      <c r="AB199" s="223" t="e">
        <f>#REF!+#REF!+#REF!+#REF!+#REF!+#REF!+#REF!+#REF!+#REF!+#REF!+#REF!+#REF!+#REF!</f>
        <v>#REF!</v>
      </c>
      <c r="AC199" s="308" t="e">
        <f>#REF!+#REF!+#REF!+#REF!+#REF!+#REF!+#REF!+#REF!+#REF!+#REF!+#REF!+#REF!+#REF!</f>
        <v>#REF!</v>
      </c>
      <c r="AD199" s="222"/>
      <c r="AE199" s="222" t="e">
        <f>#REF!+#REF!+#REF!+#REF!+#REF!+#REF!+#REF!+#REF!+#REF!+#REF!+#REF!+#REF!+#REF!</f>
        <v>#REF!</v>
      </c>
      <c r="AF199" s="222" t="e">
        <f>#REF!+#REF!+#REF!+#REF!+#REF!+#REF!+#REF!+#REF!+#REF!+#REF!+#REF!+#REF!+#REF!</f>
        <v>#REF!</v>
      </c>
      <c r="AG199" s="241" t="e">
        <f>#REF!+#REF!+#REF!+#REF!+#REF!+#REF!+#REF!+#REF!+#REF!+#REF!+#REF!+#REF!+#REF!</f>
        <v>#REF!</v>
      </c>
    </row>
    <row r="200" spans="1:35" ht="21" hidden="1" thickBot="1" x14ac:dyDescent="0.35">
      <c r="A200" s="265" t="s">
        <v>89</v>
      </c>
      <c r="B200" s="388"/>
      <c r="C200" s="227" t="e">
        <f>#REF!+#REF!+#REF!+#REF!+#REF!+#REF!+#REF!+#REF!+#REF!+#REF!+#REF!+#REF!+#REF!</f>
        <v>#REF!</v>
      </c>
      <c r="D200" s="227" t="e">
        <f>#REF!+#REF!+#REF!+#REF!+#REF!+#REF!+#REF!+#REF!+#REF!+#REF!+#REF!+#REF!+#REF!</f>
        <v>#REF!</v>
      </c>
      <c r="E200" s="227" t="e">
        <f>#REF!+#REF!+#REF!+#REF!+#REF!+#REF!+#REF!+#REF!+#REF!+#REF!+#REF!+#REF!+#REF!</f>
        <v>#REF!</v>
      </c>
      <c r="F200" s="227" t="e">
        <f>#REF!+#REF!+#REF!+#REF!+#REF!+#REF!+#REF!+#REF!+#REF!+#REF!+#REF!+#REF!+#REF!</f>
        <v>#REF!</v>
      </c>
      <c r="G200" s="518" t="e">
        <f>#REF!+#REF!+#REF!+#REF!+#REF!+#REF!+#REF!+#REF!+#REF!+#REF!+#REF!+#REF!+#REF!</f>
        <v>#REF!</v>
      </c>
      <c r="H200" s="227" t="e">
        <f>#REF!+#REF!+#REF!+#REF!+#REF!+#REF!+#REF!+#REF!+#REF!+#REF!+#REF!+#REF!+#REF!</f>
        <v>#REF!</v>
      </c>
      <c r="I200" s="227" t="e">
        <f>#REF!+#REF!+#REF!+#REF!+#REF!+#REF!+#REF!+#REF!+#REF!+#REF!+#REF!+#REF!+#REF!</f>
        <v>#REF!</v>
      </c>
      <c r="J200" s="227" t="e">
        <f>#REF!+#REF!+#REF!+#REF!+#REF!+#REF!+#REF!+#REF!+#REF!+#REF!+#REF!+#REF!+#REF!</f>
        <v>#REF!</v>
      </c>
      <c r="K200" s="227" t="e">
        <f>#REF!+#REF!+#REF!+#REF!+#REF!+#REF!+#REF!+#REF!+#REF!+#REF!+#REF!+#REF!+#REF!</f>
        <v>#REF!</v>
      </c>
      <c r="L200" s="227" t="e">
        <f>#REF!+#REF!+#REF!+#REF!+#REF!+#REF!+#REF!+#REF!+#REF!+#REF!+#REF!+#REF!+#REF!</f>
        <v>#REF!</v>
      </c>
      <c r="M200" s="227" t="e">
        <f>#REF!+#REF!+#REF!+#REF!+#REF!+#REF!+#REF!+#REF!+#REF!+#REF!+#REF!+#REF!+#REF!</f>
        <v>#REF!</v>
      </c>
      <c r="N200" s="227" t="e">
        <f>#REF!+#REF!+#REF!+#REF!+#REF!+#REF!+#REF!+#REF!+#REF!+#REF!+#REF!+#REF!+#REF!</f>
        <v>#REF!</v>
      </c>
      <c r="O200" s="227"/>
      <c r="P200" s="227"/>
      <c r="Q200" s="227"/>
      <c r="R200" s="227" t="e">
        <f>#REF!+#REF!+#REF!+#REF!+#REF!+#REF!+#REF!+#REF!+#REF!+#REF!+#REF!+#REF!+#REF!</f>
        <v>#REF!</v>
      </c>
      <c r="S200" s="227"/>
      <c r="T200" s="227" t="e">
        <f>#REF!+#REF!+#REF!+#REF!+#REF!+#REF!+#REF!+#REF!+#REF!+#REF!+#REF!+#REF!+#REF!</f>
        <v>#REF!</v>
      </c>
      <c r="U200" s="227"/>
      <c r="V200" s="227" t="e">
        <f>#REF!+#REF!+#REF!+#REF!+#REF!+#REF!+#REF!+#REF!+#REF!+#REF!+#REF!+#REF!+#REF!</f>
        <v>#REF!</v>
      </c>
      <c r="W200" s="227" t="e">
        <f>#REF!+#REF!+#REF!+#REF!+#REF!+#REF!+#REF!+#REF!+#REF!+#REF!+#REF!+#REF!+#REF!</f>
        <v>#REF!</v>
      </c>
      <c r="X200" s="227" t="e">
        <f>#REF!+#REF!+#REF!+#REF!+#REF!+#REF!+#REF!+#REF!+#REF!+#REF!+#REF!+#REF!+#REF!</f>
        <v>#REF!</v>
      </c>
      <c r="Y200" s="227" t="e">
        <f>#REF!+#REF!+#REF!+#REF!+#REF!+#REF!+#REF!+#REF!+#REF!+#REF!+#REF!+#REF!+#REF!</f>
        <v>#REF!</v>
      </c>
      <c r="Z200" s="227"/>
      <c r="AA200" s="227"/>
      <c r="AB200" s="228" t="e">
        <f>#REF!+#REF!+#REF!+#REF!+#REF!+#REF!+#REF!+#REF!+#REF!+#REF!+#REF!+#REF!+#REF!</f>
        <v>#REF!</v>
      </c>
      <c r="AC200" s="309" t="e">
        <f>#REF!+#REF!+#REF!+#REF!+#REF!+#REF!+#REF!+#REF!+#REF!+#REF!+#REF!+#REF!+#REF!</f>
        <v>#REF!</v>
      </c>
      <c r="AD200" s="227"/>
      <c r="AE200" s="248" t="e">
        <f>#REF!+#REF!+#REF!+#REF!+#REF!+#REF!+#REF!+#REF!+#REF!+#REF!+#REF!+#REF!+#REF!</f>
        <v>#REF!</v>
      </c>
      <c r="AF200" s="227" t="e">
        <f>#REF!+#REF!+#REF!+#REF!+#REF!+#REF!+#REF!+#REF!+#REF!+#REF!+#REF!+#REF!+#REF!</f>
        <v>#REF!</v>
      </c>
      <c r="AG200" s="266" t="e">
        <f>#REF!+#REF!+#REF!+#REF!+#REF!+#REF!+#REF!+#REF!+#REF!+#REF!+#REF!+#REF!+#REF!</f>
        <v>#REF!</v>
      </c>
    </row>
    <row r="201" spans="1:35" hidden="1" x14ac:dyDescent="0.3">
      <c r="A201" s="259" t="s">
        <v>90</v>
      </c>
      <c r="B201" s="387"/>
      <c r="C201" s="260" t="e">
        <f>#REF!+#REF!+#REF!+#REF!+#REF!+#REF!+#REF!+#REF!+#REF!+#REF!+#REF!+#REF!+#REF!</f>
        <v>#REF!</v>
      </c>
      <c r="D201" s="260" t="e">
        <f>#REF!+#REF!+#REF!+#REF!+#REF!+#REF!+#REF!+#REF!+#REF!+#REF!+#REF!+#REF!+#REF!</f>
        <v>#REF!</v>
      </c>
      <c r="E201" s="260" t="e">
        <f>#REF!+#REF!+#REF!+#REF!+#REF!+#REF!+#REF!+#REF!+#REF!+#REF!+#REF!+#REF!+#REF!</f>
        <v>#REF!</v>
      </c>
      <c r="F201" s="260" t="e">
        <f>#REF!+#REF!+#REF!+#REF!+#REF!+#REF!+#REF!+#REF!+#REF!+#REF!+#REF!+#REF!+#REF!</f>
        <v>#REF!</v>
      </c>
      <c r="G201" s="524" t="e">
        <f>#REF!+#REF!+#REF!+#REF!+#REF!+#REF!+#REF!+#REF!+#REF!+#REF!+#REF!+#REF!+#REF!</f>
        <v>#REF!</v>
      </c>
      <c r="H201" s="260" t="e">
        <f>#REF!+#REF!+#REF!+#REF!+#REF!+#REF!+#REF!+#REF!+#REF!+#REF!+#REF!+#REF!+#REF!</f>
        <v>#REF!</v>
      </c>
      <c r="I201" s="260" t="e">
        <f>#REF!+#REF!+#REF!+#REF!+#REF!+#REF!+#REF!+#REF!+#REF!+#REF!+#REF!+#REF!+#REF!</f>
        <v>#REF!</v>
      </c>
      <c r="J201" s="260" t="e">
        <f>#REF!+#REF!+#REF!+#REF!+#REF!+#REF!+#REF!+#REF!+#REF!+#REF!+#REF!+#REF!+#REF!</f>
        <v>#REF!</v>
      </c>
      <c r="K201" s="260" t="e">
        <f>#REF!+#REF!+#REF!+#REF!+#REF!+#REF!+#REF!+#REF!+#REF!+#REF!+#REF!+#REF!+#REF!</f>
        <v>#REF!</v>
      </c>
      <c r="L201" s="260" t="e">
        <f>#REF!+#REF!+#REF!+#REF!+#REF!+#REF!+#REF!+#REF!+#REF!+#REF!+#REF!+#REF!+#REF!</f>
        <v>#REF!</v>
      </c>
      <c r="M201" s="260" t="e">
        <f>#REF!+#REF!+#REF!+#REF!+#REF!+#REF!+#REF!+#REF!+#REF!+#REF!+#REF!+#REF!+#REF!</f>
        <v>#REF!</v>
      </c>
      <c r="N201" s="260" t="e">
        <f>#REF!+#REF!+#REF!+#REF!+#REF!+#REF!+#REF!+#REF!+#REF!+#REF!+#REF!+#REF!+#REF!</f>
        <v>#REF!</v>
      </c>
      <c r="O201" s="260"/>
      <c r="P201" s="260"/>
      <c r="Q201" s="260"/>
      <c r="R201" s="260" t="e">
        <f>#REF!+#REF!+#REF!+#REF!+#REF!+#REF!+#REF!+#REF!+#REF!+#REF!+#REF!+#REF!+#REF!</f>
        <v>#REF!</v>
      </c>
      <c r="S201" s="260"/>
      <c r="T201" s="260" t="e">
        <f>#REF!+#REF!+#REF!+#REF!+#REF!+#REF!+#REF!+#REF!+#REF!+#REF!+#REF!+#REF!+#REF!</f>
        <v>#REF!</v>
      </c>
      <c r="U201" s="260"/>
      <c r="V201" s="260" t="e">
        <f>#REF!+#REF!+#REF!+#REF!+#REF!+#REF!+#REF!+#REF!+#REF!+#REF!+#REF!+#REF!+#REF!</f>
        <v>#REF!</v>
      </c>
      <c r="W201" s="260" t="e">
        <f>#REF!+#REF!+#REF!+#REF!+#REF!+#REF!+#REF!+#REF!+#REF!+#REF!+#REF!+#REF!+#REF!</f>
        <v>#REF!</v>
      </c>
      <c r="X201" s="260" t="e">
        <f>#REF!+#REF!+#REF!+#REF!+#REF!+#REF!+#REF!+#REF!+#REF!+#REF!+#REF!+#REF!+#REF!</f>
        <v>#REF!</v>
      </c>
      <c r="Y201" s="260" t="e">
        <f>#REF!+#REF!+#REF!+#REF!+#REF!+#REF!+#REF!+#REF!+#REF!+#REF!+#REF!+#REF!+#REF!</f>
        <v>#REF!</v>
      </c>
      <c r="Z201" s="260"/>
      <c r="AA201" s="260"/>
      <c r="AB201" s="261" t="e">
        <f>#REF!+#REF!+#REF!+#REF!+#REF!+#REF!+#REF!+#REF!+#REF!+#REF!+#REF!+#REF!+#REF!</f>
        <v>#REF!</v>
      </c>
      <c r="AC201" s="315" t="e">
        <f>#REF!+#REF!+#REF!+#REF!+#REF!+#REF!+#REF!+#REF!+#REF!+#REF!+#REF!+#REF!+#REF!</f>
        <v>#REF!</v>
      </c>
      <c r="AD201" s="260"/>
      <c r="AE201" s="268" t="e">
        <f>#REF!+#REF!+#REF!+#REF!+#REF!+#REF!+#REF!+#REF!+#REF!+#REF!+#REF!+#REF!+#REF!</f>
        <v>#REF!</v>
      </c>
      <c r="AF201" s="260" t="e">
        <f>#REF!+#REF!+#REF!+#REF!+#REF!+#REF!+#REF!+#REF!+#REF!+#REF!+#REF!+#REF!+#REF!</f>
        <v>#REF!</v>
      </c>
      <c r="AG201" s="263" t="e">
        <f>#REF!+#REF!+#REF!+#REF!+#REF!+#REF!+#REF!+#REF!+#REF!+#REF!+#REF!+#REF!+#REF!</f>
        <v>#REF!</v>
      </c>
    </row>
    <row r="202" spans="1:35" hidden="1" x14ac:dyDescent="0.3">
      <c r="A202" s="221" t="s">
        <v>91</v>
      </c>
      <c r="B202" s="378"/>
      <c r="C202" s="222" t="e">
        <f>#REF!+#REF!+#REF!+#REF!+#REF!+#REF!+#REF!+#REF!+#REF!+#REF!+#REF!+#REF!+#REF!</f>
        <v>#REF!</v>
      </c>
      <c r="D202" s="222" t="e">
        <f>#REF!+#REF!+#REF!+#REF!+#REF!+#REF!+#REF!+#REF!+#REF!+#REF!+#REF!+#REF!+#REF!</f>
        <v>#REF!</v>
      </c>
      <c r="E202" s="222" t="e">
        <f>#REF!+#REF!+#REF!+#REF!+#REF!+#REF!+#REF!+#REF!+#REF!+#REF!+#REF!+#REF!+#REF!</f>
        <v>#REF!</v>
      </c>
      <c r="F202" s="222" t="e">
        <f>#REF!+#REF!+#REF!+#REF!+#REF!+#REF!+#REF!+#REF!+#REF!+#REF!+#REF!+#REF!+#REF!</f>
        <v>#REF!</v>
      </c>
      <c r="G202" s="517" t="e">
        <f>#REF!+#REF!+#REF!+#REF!+#REF!+#REF!+#REF!+#REF!+#REF!+#REF!+#REF!+#REF!+#REF!</f>
        <v>#REF!</v>
      </c>
      <c r="H202" s="222" t="e">
        <f>#REF!+#REF!+#REF!+#REF!+#REF!+#REF!+#REF!+#REF!+#REF!+#REF!+#REF!+#REF!+#REF!</f>
        <v>#REF!</v>
      </c>
      <c r="I202" s="222" t="e">
        <f>#REF!+#REF!+#REF!+#REF!+#REF!+#REF!+#REF!+#REF!+#REF!+#REF!+#REF!+#REF!+#REF!</f>
        <v>#REF!</v>
      </c>
      <c r="J202" s="222" t="e">
        <f>#REF!+#REF!+#REF!+#REF!+#REF!+#REF!+#REF!+#REF!+#REF!+#REF!+#REF!+#REF!+#REF!</f>
        <v>#REF!</v>
      </c>
      <c r="K202" s="222" t="e">
        <f>#REF!+#REF!+#REF!+#REF!+#REF!+#REF!+#REF!+#REF!+#REF!+#REF!+#REF!+#REF!+#REF!</f>
        <v>#REF!</v>
      </c>
      <c r="L202" s="222" t="e">
        <f>#REF!+#REF!+#REF!+#REF!+#REF!+#REF!+#REF!+#REF!+#REF!+#REF!+#REF!+#REF!+#REF!</f>
        <v>#REF!</v>
      </c>
      <c r="M202" s="222" t="e">
        <f>#REF!+#REF!+#REF!+#REF!+#REF!+#REF!+#REF!+#REF!+#REF!+#REF!+#REF!+#REF!+#REF!</f>
        <v>#REF!</v>
      </c>
      <c r="N202" s="222" t="e">
        <f>#REF!+#REF!+#REF!+#REF!+#REF!+#REF!+#REF!+#REF!+#REF!+#REF!+#REF!+#REF!+#REF!</f>
        <v>#REF!</v>
      </c>
      <c r="O202" s="222"/>
      <c r="P202" s="222"/>
      <c r="Q202" s="222"/>
      <c r="R202" s="222" t="e">
        <f>#REF!+#REF!+#REF!+#REF!+#REF!+#REF!+#REF!+#REF!+#REF!+#REF!+#REF!+#REF!+#REF!</f>
        <v>#REF!</v>
      </c>
      <c r="S202" s="222"/>
      <c r="T202" s="222" t="e">
        <f>#REF!+#REF!+#REF!+#REF!+#REF!+#REF!+#REF!+#REF!+#REF!+#REF!+#REF!+#REF!+#REF!</f>
        <v>#REF!</v>
      </c>
      <c r="U202" s="222"/>
      <c r="V202" s="222" t="e">
        <f>#REF!+#REF!+#REF!+#REF!+#REF!+#REF!+#REF!+#REF!+#REF!+#REF!+#REF!+#REF!+#REF!</f>
        <v>#REF!</v>
      </c>
      <c r="W202" s="222" t="e">
        <f>#REF!+#REF!+#REF!+#REF!+#REF!+#REF!+#REF!+#REF!+#REF!+#REF!+#REF!+#REF!+#REF!</f>
        <v>#REF!</v>
      </c>
      <c r="X202" s="222" t="e">
        <f>#REF!+#REF!+#REF!+#REF!+#REF!+#REF!+#REF!+#REF!+#REF!+#REF!+#REF!+#REF!+#REF!</f>
        <v>#REF!</v>
      </c>
      <c r="Y202" s="222" t="e">
        <f>#REF!+#REF!+#REF!+#REF!+#REF!+#REF!+#REF!+#REF!+#REF!+#REF!+#REF!+#REF!+#REF!</f>
        <v>#REF!</v>
      </c>
      <c r="Z202" s="222"/>
      <c r="AA202" s="222"/>
      <c r="AB202" s="223" t="e">
        <f>#REF!+#REF!+#REF!+#REF!+#REF!+#REF!+#REF!+#REF!+#REF!+#REF!+#REF!+#REF!+#REF!</f>
        <v>#REF!</v>
      </c>
      <c r="AC202" s="308" t="e">
        <f>#REF!+#REF!+#REF!+#REF!+#REF!+#REF!+#REF!+#REF!+#REF!+#REF!+#REF!+#REF!+#REF!</f>
        <v>#REF!</v>
      </c>
      <c r="AD202" s="222"/>
      <c r="AE202" s="222" t="e">
        <f>#REF!+#REF!+#REF!+#REF!+#REF!+#REF!+#REF!+#REF!+#REF!+#REF!+#REF!+#REF!+#REF!</f>
        <v>#REF!</v>
      </c>
      <c r="AF202" s="222" t="e">
        <f>#REF!+#REF!+#REF!+#REF!+#REF!+#REF!+#REF!+#REF!+#REF!+#REF!+#REF!+#REF!+#REF!</f>
        <v>#REF!</v>
      </c>
      <c r="AG202" s="241" t="e">
        <f>#REF!+#REF!+#REF!+#REF!+#REF!+#REF!+#REF!+#REF!+#REF!+#REF!+#REF!+#REF!+#REF!</f>
        <v>#REF!</v>
      </c>
    </row>
    <row r="203" spans="1:35" ht="21" hidden="1" thickBot="1" x14ac:dyDescent="0.35">
      <c r="A203" s="265" t="s">
        <v>92</v>
      </c>
      <c r="B203" s="388"/>
      <c r="C203" s="227" t="e">
        <f>#REF!+#REF!+#REF!+#REF!+#REF!+#REF!+#REF!+#REF!+#REF!+#REF!+#REF!+#REF!+#REF!</f>
        <v>#REF!</v>
      </c>
      <c r="D203" s="227" t="e">
        <f>#REF!+#REF!+#REF!+#REF!+#REF!+#REF!+#REF!+#REF!+#REF!+#REF!+#REF!+#REF!+#REF!</f>
        <v>#REF!</v>
      </c>
      <c r="E203" s="227" t="e">
        <f>#REF!+#REF!+#REF!+#REF!+#REF!+#REF!+#REF!+#REF!+#REF!+#REF!+#REF!+#REF!+#REF!</f>
        <v>#REF!</v>
      </c>
      <c r="F203" s="227" t="e">
        <f>#REF!+#REF!+#REF!+#REF!+#REF!+#REF!+#REF!+#REF!+#REF!+#REF!+#REF!+#REF!+#REF!</f>
        <v>#REF!</v>
      </c>
      <c r="G203" s="518" t="e">
        <f>#REF!+#REF!+#REF!+#REF!+#REF!+#REF!+#REF!+#REF!+#REF!+#REF!+#REF!+#REF!+#REF!</f>
        <v>#REF!</v>
      </c>
      <c r="H203" s="227" t="e">
        <f>#REF!+#REF!+#REF!+#REF!+#REF!+#REF!+#REF!+#REF!+#REF!+#REF!+#REF!+#REF!+#REF!</f>
        <v>#REF!</v>
      </c>
      <c r="I203" s="227" t="e">
        <f>#REF!+#REF!+#REF!+#REF!+#REF!+#REF!+#REF!+#REF!+#REF!+#REF!+#REF!+#REF!+#REF!</f>
        <v>#REF!</v>
      </c>
      <c r="J203" s="227" t="e">
        <f>#REF!+#REF!+#REF!+#REF!+#REF!+#REF!+#REF!+#REF!+#REF!+#REF!+#REF!+#REF!+#REF!</f>
        <v>#REF!</v>
      </c>
      <c r="K203" s="227" t="e">
        <f>#REF!+#REF!+#REF!+#REF!+#REF!+#REF!+#REF!+#REF!+#REF!+#REF!+#REF!+#REF!+#REF!</f>
        <v>#REF!</v>
      </c>
      <c r="L203" s="227" t="e">
        <f>#REF!+#REF!+#REF!+#REF!+#REF!+#REF!+#REF!+#REF!+#REF!+#REF!+#REF!+#REF!+#REF!</f>
        <v>#REF!</v>
      </c>
      <c r="M203" s="227" t="e">
        <f>#REF!+#REF!+#REF!+#REF!+#REF!+#REF!+#REF!+#REF!+#REF!+#REF!+#REF!+#REF!+#REF!</f>
        <v>#REF!</v>
      </c>
      <c r="N203" s="227" t="e">
        <f>#REF!+#REF!+#REF!+#REF!+#REF!+#REF!+#REF!+#REF!+#REF!+#REF!+#REF!+#REF!+#REF!</f>
        <v>#REF!</v>
      </c>
      <c r="O203" s="227"/>
      <c r="P203" s="227"/>
      <c r="Q203" s="227"/>
      <c r="R203" s="227" t="e">
        <f>#REF!+#REF!+#REF!+#REF!+#REF!+#REF!+#REF!+#REF!+#REF!+#REF!+#REF!+#REF!+#REF!</f>
        <v>#REF!</v>
      </c>
      <c r="S203" s="227"/>
      <c r="T203" s="227" t="e">
        <f>#REF!+#REF!+#REF!+#REF!+#REF!+#REF!+#REF!+#REF!+#REF!+#REF!+#REF!+#REF!+#REF!</f>
        <v>#REF!</v>
      </c>
      <c r="U203" s="227"/>
      <c r="V203" s="227" t="e">
        <f>#REF!+#REF!+#REF!+#REF!+#REF!+#REF!+#REF!+#REF!+#REF!+#REF!+#REF!+#REF!+#REF!</f>
        <v>#REF!</v>
      </c>
      <c r="W203" s="227" t="e">
        <f>#REF!+#REF!+#REF!+#REF!+#REF!+#REF!+#REF!+#REF!+#REF!+#REF!+#REF!+#REF!+#REF!</f>
        <v>#REF!</v>
      </c>
      <c r="X203" s="227" t="e">
        <f>#REF!+#REF!+#REF!+#REF!+#REF!+#REF!+#REF!+#REF!+#REF!+#REF!+#REF!+#REF!+#REF!</f>
        <v>#REF!</v>
      </c>
      <c r="Y203" s="227" t="e">
        <f>#REF!+#REF!+#REF!+#REF!+#REF!+#REF!+#REF!+#REF!+#REF!+#REF!+#REF!+#REF!+#REF!</f>
        <v>#REF!</v>
      </c>
      <c r="Z203" s="227"/>
      <c r="AA203" s="227"/>
      <c r="AB203" s="228" t="e">
        <f>#REF!+#REF!+#REF!+#REF!+#REF!+#REF!+#REF!+#REF!+#REF!+#REF!+#REF!+#REF!+#REF!</f>
        <v>#REF!</v>
      </c>
      <c r="AC203" s="309" t="e">
        <f>#REF!+#REF!+#REF!+#REF!+#REF!+#REF!+#REF!+#REF!+#REF!+#REF!+#REF!+#REF!+#REF!</f>
        <v>#REF!</v>
      </c>
      <c r="AD203" s="227"/>
      <c r="AE203" s="248" t="e">
        <f>#REF!+#REF!+#REF!+#REF!+#REF!+#REF!+#REF!+#REF!+#REF!+#REF!+#REF!+#REF!+#REF!</f>
        <v>#REF!</v>
      </c>
      <c r="AF203" s="227" t="e">
        <f>#REF!+#REF!+#REF!+#REF!+#REF!+#REF!+#REF!+#REF!+#REF!+#REF!+#REF!+#REF!+#REF!</f>
        <v>#REF!</v>
      </c>
      <c r="AG203" s="266" t="e">
        <f>#REF!+#REF!+#REF!+#REF!+#REF!+#REF!+#REF!+#REF!+#REF!+#REF!+#REF!+#REF!+#REF!</f>
        <v>#REF!</v>
      </c>
    </row>
    <row r="204" spans="1:35" hidden="1" x14ac:dyDescent="0.3">
      <c r="A204" s="269" t="s">
        <v>93</v>
      </c>
      <c r="B204" s="389"/>
      <c r="C204" s="270"/>
      <c r="D204" s="210"/>
      <c r="E204" s="267"/>
      <c r="F204" s="267"/>
      <c r="G204" s="525"/>
      <c r="H204" s="267"/>
      <c r="I204" s="267"/>
      <c r="J204" s="210"/>
      <c r="K204" s="210"/>
      <c r="L204" s="210"/>
      <c r="M204" s="210"/>
      <c r="N204" s="210"/>
      <c r="O204" s="210"/>
      <c r="P204" s="210"/>
      <c r="Q204" s="210"/>
      <c r="R204" s="210"/>
      <c r="S204" s="210"/>
      <c r="T204" s="210"/>
      <c r="U204" s="210"/>
      <c r="V204" s="210"/>
      <c r="W204" s="210"/>
      <c r="X204" s="210"/>
      <c r="Y204" s="210"/>
      <c r="Z204" s="210"/>
      <c r="AA204" s="210"/>
      <c r="AB204" s="271"/>
      <c r="AC204" s="320"/>
      <c r="AD204" s="210"/>
      <c r="AE204" s="210"/>
      <c r="AF204" s="210"/>
      <c r="AG204" s="272"/>
    </row>
    <row r="205" spans="1:35" hidden="1" x14ac:dyDescent="0.3">
      <c r="A205" s="273" t="s">
        <v>57</v>
      </c>
      <c r="B205" s="390"/>
      <c r="C205" s="274">
        <v>2000</v>
      </c>
      <c r="D205" s="274">
        <v>2110</v>
      </c>
      <c r="E205" s="274">
        <v>2210</v>
      </c>
      <c r="F205" s="274">
        <v>2210</v>
      </c>
      <c r="G205" s="526">
        <v>2210</v>
      </c>
      <c r="H205" s="274">
        <v>2210</v>
      </c>
      <c r="I205" s="274">
        <v>2210</v>
      </c>
      <c r="J205" s="274">
        <v>2220</v>
      </c>
      <c r="K205" s="274">
        <v>2230</v>
      </c>
      <c r="L205" s="274">
        <v>2250</v>
      </c>
      <c r="M205" s="274">
        <v>2260</v>
      </c>
      <c r="N205" s="274">
        <v>2270</v>
      </c>
      <c r="O205" s="274"/>
      <c r="P205" s="274"/>
      <c r="Q205" s="274"/>
      <c r="R205" s="274">
        <v>2271</v>
      </c>
      <c r="S205" s="274"/>
      <c r="T205" s="274">
        <v>2272</v>
      </c>
      <c r="U205" s="274"/>
      <c r="V205" s="274">
        <v>2273</v>
      </c>
      <c r="W205" s="274">
        <v>2274</v>
      </c>
      <c r="X205" s="274">
        <v>2275</v>
      </c>
      <c r="Y205" s="274">
        <v>2282</v>
      </c>
      <c r="Z205" s="274"/>
      <c r="AA205" s="274"/>
      <c r="AB205" s="275">
        <v>2730</v>
      </c>
      <c r="AC205" s="317">
        <v>2800</v>
      </c>
      <c r="AD205" s="274"/>
      <c r="AE205" s="274">
        <v>3142</v>
      </c>
      <c r="AF205" s="274">
        <v>3210</v>
      </c>
      <c r="AG205" s="276" t="s">
        <v>58</v>
      </c>
      <c r="AH205" s="208"/>
    </row>
    <row r="206" spans="1:35" hidden="1" x14ac:dyDescent="0.3">
      <c r="A206" s="221" t="s">
        <v>59</v>
      </c>
      <c r="B206" s="378"/>
      <c r="C206" s="222" t="e">
        <f>#REF!+#REF!+#REF!+#REF!+#REF!+#REF!+#REF!+#REF!+#REF!+#REF!+#REF!+#REF!+#REF!</f>
        <v>#REF!</v>
      </c>
      <c r="D206" s="222" t="e">
        <f>#REF!+#REF!+#REF!+#REF!+#REF!+#REF!+#REF!+#REF!+#REF!+#REF!+#REF!+#REF!+#REF!</f>
        <v>#REF!</v>
      </c>
      <c r="E206" s="222" t="e">
        <f>#REF!+#REF!+#REF!+#REF!+#REF!+#REF!+#REF!+#REF!+#REF!+#REF!+#REF!+#REF!+#REF!</f>
        <v>#REF!</v>
      </c>
      <c r="F206" s="222" t="e">
        <f>#REF!+#REF!+#REF!+#REF!+#REF!+#REF!+#REF!+#REF!+#REF!+#REF!+#REF!+#REF!+#REF!</f>
        <v>#REF!</v>
      </c>
      <c r="G206" s="517" t="e">
        <f>#REF!+#REF!+#REF!+#REF!+#REF!+#REF!+#REF!+#REF!+#REF!+#REF!+#REF!+#REF!+#REF!</f>
        <v>#REF!</v>
      </c>
      <c r="H206" s="222" t="e">
        <f>#REF!+#REF!+#REF!+#REF!+#REF!+#REF!+#REF!+#REF!+#REF!+#REF!+#REF!+#REF!+#REF!</f>
        <v>#REF!</v>
      </c>
      <c r="I206" s="222" t="e">
        <f>#REF!+#REF!+#REF!+#REF!+#REF!+#REF!+#REF!+#REF!+#REF!+#REF!+#REF!+#REF!+#REF!</f>
        <v>#REF!</v>
      </c>
      <c r="J206" s="222" t="e">
        <f>#REF!+#REF!+#REF!+#REF!+#REF!+#REF!+#REF!+#REF!+#REF!+#REF!+#REF!+#REF!+#REF!</f>
        <v>#REF!</v>
      </c>
      <c r="K206" s="222" t="e">
        <f>#REF!+#REF!+#REF!+#REF!+#REF!+#REF!+#REF!+#REF!+#REF!+#REF!+#REF!+#REF!+#REF!</f>
        <v>#REF!</v>
      </c>
      <c r="L206" s="222" t="e">
        <f>#REF!+#REF!+#REF!+#REF!+#REF!+#REF!+#REF!+#REF!+#REF!+#REF!+#REF!+#REF!+#REF!</f>
        <v>#REF!</v>
      </c>
      <c r="M206" s="222" t="e">
        <f>#REF!+#REF!+#REF!+#REF!+#REF!+#REF!+#REF!+#REF!+#REF!+#REF!+#REF!+#REF!+#REF!</f>
        <v>#REF!</v>
      </c>
      <c r="N206" s="222" t="e">
        <f>#REF!+#REF!+#REF!+#REF!+#REF!+#REF!+#REF!+#REF!+#REF!+#REF!+#REF!+#REF!+#REF!</f>
        <v>#REF!</v>
      </c>
      <c r="O206" s="222"/>
      <c r="P206" s="222"/>
      <c r="Q206" s="222"/>
      <c r="R206" s="222" t="e">
        <f>#REF!+#REF!+#REF!+#REF!+#REF!+#REF!+#REF!+#REF!+#REF!+#REF!+#REF!+#REF!+#REF!</f>
        <v>#REF!</v>
      </c>
      <c r="S206" s="222"/>
      <c r="T206" s="222" t="e">
        <f>#REF!+#REF!+#REF!+#REF!+#REF!+#REF!+#REF!+#REF!+#REF!+#REF!+#REF!+#REF!+#REF!</f>
        <v>#REF!</v>
      </c>
      <c r="U206" s="222"/>
      <c r="V206" s="222" t="e">
        <f>#REF!+#REF!+#REF!+#REF!+#REF!+#REF!+#REF!+#REF!+#REF!+#REF!+#REF!+#REF!+#REF!</f>
        <v>#REF!</v>
      </c>
      <c r="W206" s="222" t="e">
        <f>#REF!+#REF!+#REF!+#REF!+#REF!+#REF!+#REF!+#REF!+#REF!+#REF!+#REF!+#REF!+#REF!</f>
        <v>#REF!</v>
      </c>
      <c r="X206" s="222" t="e">
        <f>#REF!+#REF!+#REF!+#REF!+#REF!+#REF!+#REF!+#REF!+#REF!+#REF!+#REF!+#REF!+#REF!</f>
        <v>#REF!</v>
      </c>
      <c r="Y206" s="222" t="e">
        <f>#REF!+#REF!+#REF!+#REF!+#REF!+#REF!+#REF!+#REF!+#REF!+#REF!+#REF!+#REF!+#REF!</f>
        <v>#REF!</v>
      </c>
      <c r="Z206" s="222"/>
      <c r="AA206" s="222"/>
      <c r="AB206" s="223" t="e">
        <f>#REF!+#REF!+#REF!+#REF!+#REF!+#REF!+#REF!+#REF!+#REF!+#REF!+#REF!+#REF!+#REF!</f>
        <v>#REF!</v>
      </c>
      <c r="AC206" s="308" t="e">
        <f>#REF!+#REF!+#REF!+#REF!+#REF!+#REF!+#REF!+#REF!+#REF!+#REF!+#REF!+#REF!+#REF!</f>
        <v>#REF!</v>
      </c>
      <c r="AD206" s="222"/>
      <c r="AE206" s="222" t="e">
        <f>#REF!+#REF!+#REF!+#REF!+#REF!+#REF!+#REF!+#REF!+#REF!+#REF!+#REF!+#REF!+#REF!</f>
        <v>#REF!</v>
      </c>
      <c r="AF206" s="222" t="e">
        <f>#REF!+#REF!+#REF!+#REF!+#REF!+#REF!+#REF!+#REF!+#REF!+#REF!+#REF!+#REF!+#REF!</f>
        <v>#REF!</v>
      </c>
      <c r="AG206" s="241" t="e">
        <f>#REF!+#REF!+#REF!+#REF!+#REF!+#REF!+#REF!+#REF!+#REF!+#REF!+#REF!+#REF!+#REF!</f>
        <v>#REF!</v>
      </c>
      <c r="AH206" s="277"/>
      <c r="AI206" s="267"/>
    </row>
    <row r="207" spans="1:35" ht="18" hidden="1" customHeight="1" x14ac:dyDescent="0.3">
      <c r="A207" s="221" t="s">
        <v>60</v>
      </c>
      <c r="B207" s="378"/>
      <c r="C207" s="222" t="e">
        <f>#REF!+#REF!+#REF!+#REF!+#REF!+#REF!+#REF!+#REF!+#REF!+#REF!+#REF!+#REF!+#REF!</f>
        <v>#REF!</v>
      </c>
      <c r="D207" s="222" t="e">
        <f>#REF!+#REF!+#REF!+#REF!+#REF!+#REF!+#REF!+#REF!+#REF!+#REF!+#REF!+#REF!+#REF!</f>
        <v>#REF!</v>
      </c>
      <c r="E207" s="222" t="e">
        <f>#REF!+#REF!+#REF!+#REF!+#REF!+#REF!+#REF!+#REF!+#REF!+#REF!+#REF!+#REF!+#REF!</f>
        <v>#REF!</v>
      </c>
      <c r="F207" s="222" t="e">
        <f>#REF!+#REF!+#REF!+#REF!+#REF!+#REF!+#REF!+#REF!+#REF!+#REF!+#REF!+#REF!+#REF!</f>
        <v>#REF!</v>
      </c>
      <c r="G207" s="517" t="e">
        <f>#REF!+#REF!+#REF!+#REF!+#REF!+#REF!+#REF!+#REF!+#REF!+#REF!+#REF!+#REF!+#REF!</f>
        <v>#REF!</v>
      </c>
      <c r="H207" s="222" t="e">
        <f>#REF!+#REF!+#REF!+#REF!+#REF!+#REF!+#REF!+#REF!+#REF!+#REF!+#REF!+#REF!+#REF!</f>
        <v>#REF!</v>
      </c>
      <c r="I207" s="222" t="e">
        <f>#REF!+#REF!+#REF!+#REF!+#REF!+#REF!+#REF!+#REF!+#REF!+#REF!+#REF!+#REF!+#REF!</f>
        <v>#REF!</v>
      </c>
      <c r="J207" s="222" t="e">
        <f>#REF!+#REF!+#REF!+#REF!+#REF!+#REF!+#REF!+#REF!+#REF!+#REF!+#REF!+#REF!+#REF!</f>
        <v>#REF!</v>
      </c>
      <c r="K207" s="222" t="e">
        <f>#REF!+#REF!+#REF!+#REF!+#REF!+#REF!+#REF!+#REF!+#REF!+#REF!+#REF!+#REF!+#REF!</f>
        <v>#REF!</v>
      </c>
      <c r="L207" s="222" t="e">
        <f>#REF!+#REF!+#REF!+#REF!+#REF!+#REF!+#REF!+#REF!+#REF!+#REF!+#REF!+#REF!+#REF!</f>
        <v>#REF!</v>
      </c>
      <c r="M207" s="222" t="e">
        <f>#REF!+#REF!+#REF!+#REF!+#REF!+#REF!+#REF!+#REF!+#REF!+#REF!+#REF!+#REF!+#REF!</f>
        <v>#REF!</v>
      </c>
      <c r="N207" s="222" t="e">
        <f>#REF!+#REF!+#REF!+#REF!+#REF!+#REF!+#REF!+#REF!+#REF!+#REF!+#REF!+#REF!+#REF!</f>
        <v>#REF!</v>
      </c>
      <c r="O207" s="222"/>
      <c r="P207" s="222"/>
      <c r="Q207" s="222"/>
      <c r="R207" s="222" t="e">
        <f>#REF!+#REF!+#REF!+#REF!+#REF!+#REF!+#REF!+#REF!+#REF!+#REF!+#REF!+#REF!+#REF!</f>
        <v>#REF!</v>
      </c>
      <c r="S207" s="222"/>
      <c r="T207" s="222" t="e">
        <f>#REF!+#REF!+#REF!+#REF!+#REF!+#REF!+#REF!+#REF!+#REF!+#REF!+#REF!+#REF!+#REF!</f>
        <v>#REF!</v>
      </c>
      <c r="U207" s="222"/>
      <c r="V207" s="222" t="e">
        <f>#REF!+#REF!+#REF!+#REF!+#REF!+#REF!+#REF!+#REF!+#REF!+#REF!+#REF!+#REF!+#REF!</f>
        <v>#REF!</v>
      </c>
      <c r="W207" s="222" t="e">
        <f>#REF!+#REF!+#REF!+#REF!+#REF!+#REF!+#REF!+#REF!+#REF!+#REF!+#REF!+#REF!+#REF!</f>
        <v>#REF!</v>
      </c>
      <c r="X207" s="222" t="e">
        <f>#REF!+#REF!+#REF!+#REF!+#REF!+#REF!+#REF!+#REF!+#REF!+#REF!+#REF!+#REF!+#REF!</f>
        <v>#REF!</v>
      </c>
      <c r="Y207" s="222" t="e">
        <f>#REF!+#REF!+#REF!+#REF!+#REF!+#REF!+#REF!+#REF!+#REF!+#REF!+#REF!+#REF!+#REF!</f>
        <v>#REF!</v>
      </c>
      <c r="Z207" s="222"/>
      <c r="AA207" s="222"/>
      <c r="AB207" s="223" t="e">
        <f>#REF!+#REF!+#REF!+#REF!+#REF!+#REF!+#REF!+#REF!+#REF!+#REF!+#REF!+#REF!+#REF!</f>
        <v>#REF!</v>
      </c>
      <c r="AC207" s="308" t="e">
        <f>#REF!+#REF!+#REF!+#REF!+#REF!+#REF!+#REF!+#REF!+#REF!+#REF!+#REF!+#REF!+#REF!</f>
        <v>#REF!</v>
      </c>
      <c r="AD207" s="222"/>
      <c r="AE207" s="222" t="e">
        <f>#REF!+#REF!+#REF!+#REF!+#REF!+#REF!+#REF!+#REF!+#REF!+#REF!+#REF!+#REF!+#REF!</f>
        <v>#REF!</v>
      </c>
      <c r="AF207" s="222" t="e">
        <f>#REF!+#REF!+#REF!+#REF!+#REF!+#REF!+#REF!+#REF!+#REF!+#REF!+#REF!+#REF!+#REF!</f>
        <v>#REF!</v>
      </c>
      <c r="AG207" s="241" t="e">
        <f>#REF!+#REF!+#REF!+#REF!+#REF!+#REF!+#REF!+#REF!+#REF!+#REF!+#REF!+#REF!+#REF!</f>
        <v>#REF!</v>
      </c>
      <c r="AH207" s="277"/>
      <c r="AI207" s="267"/>
    </row>
    <row r="208" spans="1:35" ht="24.75" hidden="1" customHeight="1" x14ac:dyDescent="0.3">
      <c r="A208" s="225" t="s">
        <v>61</v>
      </c>
      <c r="B208" s="379"/>
      <c r="C208" s="222" t="e">
        <f>#REF!+#REF!+#REF!+#REF!+#REF!+#REF!+#REF!+#REF!+#REF!+#REF!+#REF!+#REF!+#REF!</f>
        <v>#REF!</v>
      </c>
      <c r="D208" s="222" t="e">
        <f>#REF!+#REF!+#REF!+#REF!+#REF!+#REF!+#REF!+#REF!+#REF!+#REF!+#REF!+#REF!+#REF!</f>
        <v>#REF!</v>
      </c>
      <c r="E208" s="222" t="e">
        <f>#REF!+#REF!+#REF!+#REF!+#REF!+#REF!+#REF!+#REF!+#REF!+#REF!+#REF!+#REF!+#REF!</f>
        <v>#REF!</v>
      </c>
      <c r="F208" s="222" t="e">
        <f>#REF!+#REF!+#REF!+#REF!+#REF!+#REF!+#REF!+#REF!+#REF!+#REF!+#REF!+#REF!+#REF!</f>
        <v>#REF!</v>
      </c>
      <c r="G208" s="517" t="e">
        <f>#REF!+#REF!+#REF!+#REF!+#REF!+#REF!+#REF!+#REF!+#REF!+#REF!+#REF!+#REF!+#REF!</f>
        <v>#REF!</v>
      </c>
      <c r="H208" s="222" t="e">
        <f>#REF!+#REF!+#REF!+#REF!+#REF!+#REF!+#REF!+#REF!+#REF!+#REF!+#REF!+#REF!+#REF!</f>
        <v>#REF!</v>
      </c>
      <c r="I208" s="222" t="e">
        <f>#REF!+#REF!+#REF!+#REF!+#REF!+#REF!+#REF!+#REF!+#REF!+#REF!+#REF!+#REF!+#REF!</f>
        <v>#REF!</v>
      </c>
      <c r="J208" s="222" t="e">
        <f>#REF!+#REF!+#REF!+#REF!+#REF!+#REF!+#REF!+#REF!+#REF!+#REF!+#REF!+#REF!+#REF!</f>
        <v>#REF!</v>
      </c>
      <c r="K208" s="222" t="e">
        <f>#REF!+#REF!+#REF!+#REF!+#REF!+#REF!+#REF!+#REF!+#REF!+#REF!+#REF!+#REF!+#REF!</f>
        <v>#REF!</v>
      </c>
      <c r="L208" s="222" t="e">
        <f>#REF!+#REF!+#REF!+#REF!+#REF!+#REF!+#REF!+#REF!+#REF!+#REF!+#REF!+#REF!+#REF!</f>
        <v>#REF!</v>
      </c>
      <c r="M208" s="222" t="e">
        <f>#REF!+#REF!+#REF!+#REF!+#REF!+#REF!+#REF!+#REF!+#REF!+#REF!+#REF!+#REF!+#REF!</f>
        <v>#REF!</v>
      </c>
      <c r="N208" s="222" t="e">
        <f>#REF!+#REF!+#REF!+#REF!+#REF!+#REF!+#REF!+#REF!+#REF!+#REF!+#REF!+#REF!+#REF!</f>
        <v>#REF!</v>
      </c>
      <c r="O208" s="222"/>
      <c r="P208" s="222"/>
      <c r="Q208" s="222"/>
      <c r="R208" s="222" t="e">
        <f>#REF!+#REF!+#REF!+#REF!+#REF!+#REF!+#REF!+#REF!+#REF!+#REF!+#REF!+#REF!+#REF!</f>
        <v>#REF!</v>
      </c>
      <c r="S208" s="222"/>
      <c r="T208" s="222" t="e">
        <f>#REF!+#REF!+#REF!+#REF!+#REF!+#REF!+#REF!+#REF!+#REF!+#REF!+#REF!+#REF!+#REF!</f>
        <v>#REF!</v>
      </c>
      <c r="U208" s="222"/>
      <c r="V208" s="222" t="e">
        <f>#REF!+#REF!+#REF!+#REF!+#REF!+#REF!+#REF!+#REF!+#REF!+#REF!+#REF!+#REF!+#REF!</f>
        <v>#REF!</v>
      </c>
      <c r="W208" s="222" t="e">
        <f>#REF!+#REF!+#REF!+#REF!+#REF!+#REF!+#REF!+#REF!+#REF!+#REF!+#REF!+#REF!+#REF!</f>
        <v>#REF!</v>
      </c>
      <c r="X208" s="222" t="e">
        <f>#REF!+#REF!+#REF!+#REF!+#REF!+#REF!+#REF!+#REF!+#REF!+#REF!+#REF!+#REF!+#REF!</f>
        <v>#REF!</v>
      </c>
      <c r="Y208" s="222" t="e">
        <f>#REF!+#REF!+#REF!+#REF!+#REF!+#REF!+#REF!+#REF!+#REF!+#REF!+#REF!+#REF!+#REF!</f>
        <v>#REF!</v>
      </c>
      <c r="Z208" s="222"/>
      <c r="AA208" s="222"/>
      <c r="AB208" s="223" t="e">
        <f>#REF!+#REF!+#REF!+#REF!+#REF!+#REF!+#REF!+#REF!+#REF!+#REF!+#REF!+#REF!+#REF!</f>
        <v>#REF!</v>
      </c>
      <c r="AC208" s="308" t="e">
        <f>#REF!+#REF!+#REF!+#REF!+#REF!+#REF!+#REF!+#REF!+#REF!+#REF!+#REF!+#REF!+#REF!</f>
        <v>#REF!</v>
      </c>
      <c r="AD208" s="222"/>
      <c r="AE208" s="222" t="e">
        <f>#REF!+#REF!+#REF!+#REF!+#REF!+#REF!+#REF!+#REF!+#REF!+#REF!+#REF!+#REF!+#REF!</f>
        <v>#REF!</v>
      </c>
      <c r="AF208" s="222" t="e">
        <f>#REF!+#REF!+#REF!+#REF!+#REF!+#REF!+#REF!+#REF!+#REF!+#REF!+#REF!+#REF!+#REF!</f>
        <v>#REF!</v>
      </c>
      <c r="AG208" s="241" t="e">
        <f>#REF!+#REF!+#REF!+#REF!+#REF!+#REF!+#REF!+#REF!+#REF!+#REF!+#REF!+#REF!+#REF!</f>
        <v>#REF!</v>
      </c>
      <c r="AH208" s="277"/>
      <c r="AI208" s="267"/>
    </row>
    <row r="209" spans="1:35" ht="60.75" hidden="1" x14ac:dyDescent="0.3">
      <c r="A209" s="225" t="s">
        <v>62</v>
      </c>
      <c r="B209" s="379"/>
      <c r="C209" s="222" t="e">
        <f>#REF!+#REF!+#REF!+#REF!+#REF!+#REF!+#REF!+#REF!+#REF!+#REF!+#REF!+#REF!+#REF!</f>
        <v>#REF!</v>
      </c>
      <c r="D209" s="222" t="e">
        <f>#REF!+#REF!+#REF!+#REF!+#REF!+#REF!+#REF!+#REF!+#REF!+#REF!+#REF!+#REF!+#REF!</f>
        <v>#REF!</v>
      </c>
      <c r="E209" s="222" t="e">
        <f>#REF!+#REF!+#REF!+#REF!+#REF!+#REF!+#REF!+#REF!+#REF!+#REF!+#REF!+#REF!+#REF!</f>
        <v>#REF!</v>
      </c>
      <c r="F209" s="222" t="e">
        <f>#REF!+#REF!+#REF!+#REF!+#REF!+#REF!+#REF!+#REF!+#REF!+#REF!+#REF!+#REF!+#REF!</f>
        <v>#REF!</v>
      </c>
      <c r="G209" s="517" t="e">
        <f>#REF!+#REF!+#REF!+#REF!+#REF!+#REF!+#REF!+#REF!+#REF!+#REF!+#REF!+#REF!+#REF!</f>
        <v>#REF!</v>
      </c>
      <c r="H209" s="222" t="e">
        <f>#REF!+#REF!+#REF!+#REF!+#REF!+#REF!+#REF!+#REF!+#REF!+#REF!+#REF!+#REF!+#REF!</f>
        <v>#REF!</v>
      </c>
      <c r="I209" s="222" t="e">
        <f>#REF!+#REF!+#REF!+#REF!+#REF!+#REF!+#REF!+#REF!+#REF!+#REF!+#REF!+#REF!+#REF!</f>
        <v>#REF!</v>
      </c>
      <c r="J209" s="222" t="e">
        <f>#REF!+#REF!+#REF!+#REF!+#REF!+#REF!+#REF!+#REF!+#REF!+#REF!+#REF!+#REF!+#REF!</f>
        <v>#REF!</v>
      </c>
      <c r="K209" s="222" t="e">
        <f>#REF!+#REF!+#REF!+#REF!+#REF!+#REF!+#REF!+#REF!+#REF!+#REF!+#REF!+#REF!+#REF!</f>
        <v>#REF!</v>
      </c>
      <c r="L209" s="222" t="e">
        <f>#REF!+#REF!+#REF!+#REF!+#REF!+#REF!+#REF!+#REF!+#REF!+#REF!+#REF!+#REF!+#REF!</f>
        <v>#REF!</v>
      </c>
      <c r="M209" s="222" t="e">
        <f>#REF!+#REF!+#REF!+#REF!+#REF!+#REF!+#REF!+#REF!+#REF!+#REF!+#REF!+#REF!+#REF!</f>
        <v>#REF!</v>
      </c>
      <c r="N209" s="222" t="e">
        <f>#REF!+#REF!+#REF!+#REF!+#REF!+#REF!+#REF!+#REF!+#REF!+#REF!+#REF!+#REF!+#REF!</f>
        <v>#REF!</v>
      </c>
      <c r="O209" s="222"/>
      <c r="P209" s="222"/>
      <c r="Q209" s="222"/>
      <c r="R209" s="222" t="e">
        <f>#REF!+#REF!+#REF!+#REF!+#REF!+#REF!+#REF!+#REF!+#REF!+#REF!+#REF!+#REF!+#REF!</f>
        <v>#REF!</v>
      </c>
      <c r="S209" s="222"/>
      <c r="T209" s="222" t="e">
        <f>#REF!+#REF!+#REF!+#REF!+#REF!+#REF!+#REF!+#REF!+#REF!+#REF!+#REF!+#REF!+#REF!</f>
        <v>#REF!</v>
      </c>
      <c r="U209" s="222"/>
      <c r="V209" s="222" t="e">
        <f>#REF!+#REF!+#REF!+#REF!+#REF!+#REF!+#REF!+#REF!+#REF!+#REF!+#REF!+#REF!+#REF!</f>
        <v>#REF!</v>
      </c>
      <c r="W209" s="222" t="e">
        <f>#REF!+#REF!+#REF!+#REF!+#REF!+#REF!+#REF!+#REF!+#REF!+#REF!+#REF!+#REF!+#REF!</f>
        <v>#REF!</v>
      </c>
      <c r="X209" s="222" t="e">
        <f>#REF!+#REF!+#REF!+#REF!+#REF!+#REF!+#REF!+#REF!+#REF!+#REF!+#REF!+#REF!+#REF!</f>
        <v>#REF!</v>
      </c>
      <c r="Y209" s="222" t="e">
        <f>#REF!+#REF!+#REF!+#REF!+#REF!+#REF!+#REF!+#REF!+#REF!+#REF!+#REF!+#REF!+#REF!</f>
        <v>#REF!</v>
      </c>
      <c r="Z209" s="222"/>
      <c r="AA209" s="222"/>
      <c r="AB209" s="223" t="e">
        <f>#REF!+#REF!+#REF!+#REF!+#REF!+#REF!+#REF!+#REF!+#REF!+#REF!+#REF!+#REF!+#REF!</f>
        <v>#REF!</v>
      </c>
      <c r="AC209" s="308" t="e">
        <f>#REF!+#REF!+#REF!+#REF!+#REF!+#REF!+#REF!+#REF!+#REF!+#REF!+#REF!+#REF!+#REF!</f>
        <v>#REF!</v>
      </c>
      <c r="AD209" s="222"/>
      <c r="AE209" s="222" t="e">
        <f>#REF!+#REF!+#REF!+#REF!+#REF!+#REF!+#REF!+#REF!+#REF!+#REF!+#REF!+#REF!+#REF!</f>
        <v>#REF!</v>
      </c>
      <c r="AF209" s="222" t="e">
        <f>#REF!+#REF!+#REF!+#REF!+#REF!+#REF!+#REF!+#REF!+#REF!+#REF!+#REF!+#REF!+#REF!</f>
        <v>#REF!</v>
      </c>
      <c r="AG209" s="241" t="e">
        <f>#REF!+#REF!+#REF!+#REF!+#REF!+#REF!+#REF!+#REF!+#REF!+#REF!+#REF!+#REF!+#REF!</f>
        <v>#REF!</v>
      </c>
      <c r="AH209" s="277"/>
      <c r="AI209" s="267"/>
    </row>
    <row r="210" spans="1:35" ht="60.75" hidden="1" x14ac:dyDescent="0.3">
      <c r="A210" s="225" t="s">
        <v>63</v>
      </c>
      <c r="B210" s="379"/>
      <c r="C210" s="222" t="e">
        <f>#REF!+#REF!+#REF!+#REF!+#REF!+#REF!+#REF!+#REF!+#REF!+#REF!+#REF!+#REF!+#REF!</f>
        <v>#REF!</v>
      </c>
      <c r="D210" s="222" t="e">
        <f>#REF!+#REF!+#REF!+#REF!+#REF!+#REF!+#REF!+#REF!+#REF!+#REF!+#REF!+#REF!+#REF!</f>
        <v>#REF!</v>
      </c>
      <c r="E210" s="222" t="e">
        <f>#REF!+#REF!+#REF!+#REF!+#REF!+#REF!+#REF!+#REF!+#REF!+#REF!+#REF!+#REF!+#REF!</f>
        <v>#REF!</v>
      </c>
      <c r="F210" s="222" t="e">
        <f>#REF!+#REF!+#REF!+#REF!+#REF!+#REF!+#REF!+#REF!+#REF!+#REF!+#REF!+#REF!+#REF!</f>
        <v>#REF!</v>
      </c>
      <c r="G210" s="517" t="e">
        <f>#REF!+#REF!+#REF!+#REF!+#REF!+#REF!+#REF!+#REF!+#REF!+#REF!+#REF!+#REF!+#REF!</f>
        <v>#REF!</v>
      </c>
      <c r="H210" s="222" t="e">
        <f>#REF!+#REF!+#REF!+#REF!+#REF!+#REF!+#REF!+#REF!+#REF!+#REF!+#REF!+#REF!+#REF!</f>
        <v>#REF!</v>
      </c>
      <c r="I210" s="222" t="e">
        <f>#REF!+#REF!+#REF!+#REF!+#REF!+#REF!+#REF!+#REF!+#REF!+#REF!+#REF!+#REF!+#REF!</f>
        <v>#REF!</v>
      </c>
      <c r="J210" s="222" t="e">
        <f>#REF!+#REF!+#REF!+#REF!+#REF!+#REF!+#REF!+#REF!+#REF!+#REF!+#REF!+#REF!+#REF!</f>
        <v>#REF!</v>
      </c>
      <c r="K210" s="222" t="e">
        <f>#REF!+#REF!+#REF!+#REF!+#REF!+#REF!+#REF!+#REF!+#REF!+#REF!+#REF!+#REF!+#REF!</f>
        <v>#REF!</v>
      </c>
      <c r="L210" s="222" t="e">
        <f>#REF!+#REF!+#REF!+#REF!+#REF!+#REF!+#REF!+#REF!+#REF!+#REF!+#REF!+#REF!+#REF!</f>
        <v>#REF!</v>
      </c>
      <c r="M210" s="222" t="e">
        <f>#REF!+#REF!+#REF!+#REF!+#REF!+#REF!+#REF!+#REF!+#REF!+#REF!+#REF!+#REF!+#REF!</f>
        <v>#REF!</v>
      </c>
      <c r="N210" s="222" t="e">
        <f>#REF!+#REF!+#REF!+#REF!+#REF!+#REF!+#REF!+#REF!+#REF!+#REF!+#REF!+#REF!+#REF!</f>
        <v>#REF!</v>
      </c>
      <c r="O210" s="222"/>
      <c r="P210" s="222"/>
      <c r="Q210" s="222"/>
      <c r="R210" s="222" t="e">
        <f>#REF!+#REF!+#REF!+#REF!+#REF!+#REF!+#REF!+#REF!+#REF!+#REF!+#REF!+#REF!+#REF!</f>
        <v>#REF!</v>
      </c>
      <c r="S210" s="222"/>
      <c r="T210" s="222" t="e">
        <f>#REF!+#REF!+#REF!+#REF!+#REF!+#REF!+#REF!+#REF!+#REF!+#REF!+#REF!+#REF!+#REF!</f>
        <v>#REF!</v>
      </c>
      <c r="U210" s="222"/>
      <c r="V210" s="222" t="e">
        <f>#REF!+#REF!+#REF!+#REF!+#REF!+#REF!+#REF!+#REF!+#REF!+#REF!+#REF!+#REF!+#REF!</f>
        <v>#REF!</v>
      </c>
      <c r="W210" s="222" t="e">
        <f>#REF!+#REF!+#REF!+#REF!+#REF!+#REF!+#REF!+#REF!+#REF!+#REF!+#REF!+#REF!+#REF!</f>
        <v>#REF!</v>
      </c>
      <c r="X210" s="222" t="e">
        <f>#REF!+#REF!+#REF!+#REF!+#REF!+#REF!+#REF!+#REF!+#REF!+#REF!+#REF!+#REF!+#REF!</f>
        <v>#REF!</v>
      </c>
      <c r="Y210" s="222" t="e">
        <f>#REF!+#REF!+#REF!+#REF!+#REF!+#REF!+#REF!+#REF!+#REF!+#REF!+#REF!+#REF!+#REF!</f>
        <v>#REF!</v>
      </c>
      <c r="Z210" s="222"/>
      <c r="AA210" s="222"/>
      <c r="AB210" s="223" t="e">
        <f>#REF!+#REF!+#REF!+#REF!+#REF!+#REF!+#REF!+#REF!+#REF!+#REF!+#REF!+#REF!+#REF!</f>
        <v>#REF!</v>
      </c>
      <c r="AC210" s="308" t="e">
        <f>#REF!+#REF!+#REF!+#REF!+#REF!+#REF!+#REF!+#REF!+#REF!+#REF!+#REF!+#REF!+#REF!</f>
        <v>#REF!</v>
      </c>
      <c r="AD210" s="222"/>
      <c r="AE210" s="222" t="e">
        <f>#REF!+#REF!+#REF!+#REF!+#REF!+#REF!+#REF!+#REF!+#REF!+#REF!+#REF!+#REF!+#REF!</f>
        <v>#REF!</v>
      </c>
      <c r="AF210" s="222" t="e">
        <f>#REF!+#REF!+#REF!+#REF!+#REF!+#REF!+#REF!+#REF!+#REF!+#REF!+#REF!+#REF!+#REF!</f>
        <v>#REF!</v>
      </c>
      <c r="AG210" s="241" t="e">
        <f>#REF!+#REF!+#REF!+#REF!+#REF!+#REF!+#REF!+#REF!+#REF!+#REF!+#REF!+#REF!+#REF!</f>
        <v>#REF!</v>
      </c>
      <c r="AH210" s="277"/>
      <c r="AI210" s="267"/>
    </row>
    <row r="211" spans="1:35" ht="60.75" hidden="1" x14ac:dyDescent="0.3">
      <c r="A211" s="225" t="s">
        <v>64</v>
      </c>
      <c r="B211" s="379"/>
      <c r="C211" s="222" t="e">
        <f>#REF!+#REF!+#REF!+#REF!+#REF!+#REF!+#REF!+#REF!+#REF!+#REF!+#REF!+#REF!+#REF!</f>
        <v>#REF!</v>
      </c>
      <c r="D211" s="222" t="e">
        <f>#REF!+#REF!+#REF!+#REF!+#REF!+#REF!+#REF!+#REF!+#REF!+#REF!+#REF!+#REF!+#REF!</f>
        <v>#REF!</v>
      </c>
      <c r="E211" s="222" t="e">
        <f>#REF!+#REF!+#REF!+#REF!+#REF!+#REF!+#REF!+#REF!+#REF!+#REF!+#REF!+#REF!+#REF!</f>
        <v>#REF!</v>
      </c>
      <c r="F211" s="222" t="e">
        <f>#REF!+#REF!+#REF!+#REF!+#REF!+#REF!+#REF!+#REF!+#REF!+#REF!+#REF!+#REF!+#REF!</f>
        <v>#REF!</v>
      </c>
      <c r="G211" s="517" t="e">
        <f>#REF!+#REF!+#REF!+#REF!+#REF!+#REF!+#REF!+#REF!+#REF!+#REF!+#REF!+#REF!+#REF!</f>
        <v>#REF!</v>
      </c>
      <c r="H211" s="222" t="e">
        <f>#REF!+#REF!+#REF!+#REF!+#REF!+#REF!+#REF!+#REF!+#REF!+#REF!+#REF!+#REF!+#REF!</f>
        <v>#REF!</v>
      </c>
      <c r="I211" s="222" t="e">
        <f>#REF!+#REF!+#REF!+#REF!+#REF!+#REF!+#REF!+#REF!+#REF!+#REF!+#REF!+#REF!+#REF!</f>
        <v>#REF!</v>
      </c>
      <c r="J211" s="222" t="e">
        <f>#REF!+#REF!+#REF!+#REF!+#REF!+#REF!+#REF!+#REF!+#REF!+#REF!+#REF!+#REF!+#REF!</f>
        <v>#REF!</v>
      </c>
      <c r="K211" s="222" t="e">
        <f>#REF!+#REF!+#REF!+#REF!+#REF!+#REF!+#REF!+#REF!+#REF!+#REF!+#REF!+#REF!+#REF!</f>
        <v>#REF!</v>
      </c>
      <c r="L211" s="222" t="e">
        <f>#REF!+#REF!+#REF!+#REF!+#REF!+#REF!+#REF!+#REF!+#REF!+#REF!+#REF!+#REF!+#REF!</f>
        <v>#REF!</v>
      </c>
      <c r="M211" s="222" t="e">
        <f>#REF!+#REF!+#REF!+#REF!+#REF!+#REF!+#REF!+#REF!+#REF!+#REF!+#REF!+#REF!+#REF!</f>
        <v>#REF!</v>
      </c>
      <c r="N211" s="222" t="e">
        <f>#REF!+#REF!+#REF!+#REF!+#REF!+#REF!+#REF!+#REF!+#REF!+#REF!+#REF!+#REF!+#REF!</f>
        <v>#REF!</v>
      </c>
      <c r="O211" s="222"/>
      <c r="P211" s="222"/>
      <c r="Q211" s="222"/>
      <c r="R211" s="222" t="e">
        <f>#REF!+#REF!+#REF!+#REF!+#REF!+#REF!+#REF!+#REF!+#REF!+#REF!+#REF!+#REF!+#REF!</f>
        <v>#REF!</v>
      </c>
      <c r="S211" s="222"/>
      <c r="T211" s="222" t="e">
        <f>#REF!+#REF!+#REF!+#REF!+#REF!+#REF!+#REF!+#REF!+#REF!+#REF!+#REF!+#REF!+#REF!</f>
        <v>#REF!</v>
      </c>
      <c r="U211" s="222"/>
      <c r="V211" s="222" t="e">
        <f>#REF!+#REF!+#REF!+#REF!+#REF!+#REF!+#REF!+#REF!+#REF!+#REF!+#REF!+#REF!+#REF!</f>
        <v>#REF!</v>
      </c>
      <c r="W211" s="222" t="e">
        <f>#REF!+#REF!+#REF!+#REF!+#REF!+#REF!+#REF!+#REF!+#REF!+#REF!+#REF!+#REF!+#REF!</f>
        <v>#REF!</v>
      </c>
      <c r="X211" s="222" t="e">
        <f>#REF!+#REF!+#REF!+#REF!+#REF!+#REF!+#REF!+#REF!+#REF!+#REF!+#REF!+#REF!+#REF!</f>
        <v>#REF!</v>
      </c>
      <c r="Y211" s="222" t="e">
        <f>#REF!+#REF!+#REF!+#REF!+#REF!+#REF!+#REF!+#REF!+#REF!+#REF!+#REF!+#REF!+#REF!</f>
        <v>#REF!</v>
      </c>
      <c r="Z211" s="222"/>
      <c r="AA211" s="222"/>
      <c r="AB211" s="223" t="e">
        <f>#REF!+#REF!+#REF!+#REF!+#REF!+#REF!+#REF!+#REF!+#REF!+#REF!+#REF!+#REF!+#REF!</f>
        <v>#REF!</v>
      </c>
      <c r="AC211" s="308" t="e">
        <f>#REF!+#REF!+#REF!+#REF!+#REF!+#REF!+#REF!+#REF!+#REF!+#REF!+#REF!+#REF!+#REF!</f>
        <v>#REF!</v>
      </c>
      <c r="AD211" s="222"/>
      <c r="AE211" s="222" t="e">
        <f>#REF!+#REF!+#REF!+#REF!+#REF!+#REF!+#REF!+#REF!+#REF!+#REF!+#REF!+#REF!+#REF!</f>
        <v>#REF!</v>
      </c>
      <c r="AF211" s="222" t="e">
        <f>#REF!+#REF!+#REF!+#REF!+#REF!+#REF!+#REF!+#REF!+#REF!+#REF!+#REF!+#REF!+#REF!</f>
        <v>#REF!</v>
      </c>
      <c r="AG211" s="241" t="e">
        <f>#REF!+#REF!+#REF!+#REF!+#REF!+#REF!+#REF!+#REF!+#REF!+#REF!+#REF!+#REF!+#REF!</f>
        <v>#REF!</v>
      </c>
      <c r="AH211" s="277"/>
      <c r="AI211" s="267"/>
    </row>
    <row r="212" spans="1:35" hidden="1" x14ac:dyDescent="0.3">
      <c r="A212" s="221" t="s">
        <v>65</v>
      </c>
      <c r="B212" s="378"/>
      <c r="C212" s="222" t="e">
        <f>#REF!+#REF!+#REF!+#REF!+#REF!+#REF!+#REF!+#REF!+#REF!+#REF!+#REF!+#REF!+#REF!</f>
        <v>#REF!</v>
      </c>
      <c r="D212" s="222" t="e">
        <f>#REF!+#REF!+#REF!+#REF!+#REF!+#REF!+#REF!+#REF!+#REF!+#REF!+#REF!+#REF!+#REF!</f>
        <v>#REF!</v>
      </c>
      <c r="E212" s="222" t="e">
        <f>#REF!+#REF!+#REF!+#REF!+#REF!+#REF!+#REF!+#REF!+#REF!+#REF!+#REF!+#REF!+#REF!</f>
        <v>#REF!</v>
      </c>
      <c r="F212" s="222" t="e">
        <f>#REF!+#REF!+#REF!+#REF!+#REF!+#REF!+#REF!+#REF!+#REF!+#REF!+#REF!+#REF!+#REF!</f>
        <v>#REF!</v>
      </c>
      <c r="G212" s="517" t="e">
        <f>#REF!+#REF!+#REF!+#REF!+#REF!+#REF!+#REF!+#REF!+#REF!+#REF!+#REF!+#REF!+#REF!</f>
        <v>#REF!</v>
      </c>
      <c r="H212" s="222" t="e">
        <f>#REF!+#REF!+#REF!+#REF!+#REF!+#REF!+#REF!+#REF!+#REF!+#REF!+#REF!+#REF!+#REF!</f>
        <v>#REF!</v>
      </c>
      <c r="I212" s="222" t="e">
        <f>#REF!+#REF!+#REF!+#REF!+#REF!+#REF!+#REF!+#REF!+#REF!+#REF!+#REF!+#REF!+#REF!</f>
        <v>#REF!</v>
      </c>
      <c r="J212" s="222" t="e">
        <f>#REF!+#REF!+#REF!+#REF!+#REF!+#REF!+#REF!+#REF!+#REF!+#REF!+#REF!+#REF!+#REF!</f>
        <v>#REF!</v>
      </c>
      <c r="K212" s="222" t="e">
        <f>#REF!+#REF!+#REF!+#REF!+#REF!+#REF!+#REF!+#REF!+#REF!+#REF!+#REF!+#REF!+#REF!</f>
        <v>#REF!</v>
      </c>
      <c r="L212" s="222" t="e">
        <f>#REF!+#REF!+#REF!+#REF!+#REF!+#REF!+#REF!+#REF!+#REF!+#REF!+#REF!+#REF!+#REF!</f>
        <v>#REF!</v>
      </c>
      <c r="M212" s="222" t="e">
        <f>#REF!+#REF!+#REF!+#REF!+#REF!+#REF!+#REF!+#REF!+#REF!+#REF!+#REF!+#REF!+#REF!</f>
        <v>#REF!</v>
      </c>
      <c r="N212" s="222" t="e">
        <f>#REF!+#REF!+#REF!+#REF!+#REF!+#REF!+#REF!+#REF!+#REF!+#REF!+#REF!+#REF!+#REF!</f>
        <v>#REF!</v>
      </c>
      <c r="O212" s="222"/>
      <c r="P212" s="222"/>
      <c r="Q212" s="222"/>
      <c r="R212" s="222" t="e">
        <f>#REF!+#REF!+#REF!+#REF!+#REF!+#REF!+#REF!+#REF!+#REF!+#REF!+#REF!+#REF!+#REF!</f>
        <v>#REF!</v>
      </c>
      <c r="S212" s="222"/>
      <c r="T212" s="222" t="e">
        <f>#REF!+#REF!+#REF!+#REF!+#REF!+#REF!+#REF!+#REF!+#REF!+#REF!+#REF!+#REF!+#REF!</f>
        <v>#REF!</v>
      </c>
      <c r="U212" s="222"/>
      <c r="V212" s="222" t="e">
        <f>#REF!+#REF!+#REF!+#REF!+#REF!+#REF!+#REF!+#REF!+#REF!+#REF!+#REF!+#REF!+#REF!</f>
        <v>#REF!</v>
      </c>
      <c r="W212" s="222" t="e">
        <f>#REF!+#REF!+#REF!+#REF!+#REF!+#REF!+#REF!+#REF!+#REF!+#REF!+#REF!+#REF!+#REF!</f>
        <v>#REF!</v>
      </c>
      <c r="X212" s="222" t="e">
        <f>#REF!+#REF!+#REF!+#REF!+#REF!+#REF!+#REF!+#REF!+#REF!+#REF!+#REF!+#REF!+#REF!</f>
        <v>#REF!</v>
      </c>
      <c r="Y212" s="222" t="e">
        <f>#REF!+#REF!+#REF!+#REF!+#REF!+#REF!+#REF!+#REF!+#REF!+#REF!+#REF!+#REF!+#REF!</f>
        <v>#REF!</v>
      </c>
      <c r="Z212" s="222"/>
      <c r="AA212" s="222"/>
      <c r="AB212" s="223" t="e">
        <f>#REF!+#REF!+#REF!+#REF!+#REF!+#REF!+#REF!+#REF!+#REF!+#REF!+#REF!+#REF!+#REF!</f>
        <v>#REF!</v>
      </c>
      <c r="AC212" s="308" t="e">
        <f>#REF!+#REF!+#REF!+#REF!+#REF!+#REF!+#REF!+#REF!+#REF!+#REF!+#REF!+#REF!+#REF!</f>
        <v>#REF!</v>
      </c>
      <c r="AD212" s="222"/>
      <c r="AE212" s="222" t="e">
        <f>#REF!+#REF!+#REF!+#REF!+#REF!+#REF!+#REF!+#REF!+#REF!+#REF!+#REF!+#REF!+#REF!</f>
        <v>#REF!</v>
      </c>
      <c r="AF212" s="222" t="e">
        <f>#REF!+#REF!+#REF!+#REF!+#REF!+#REF!+#REF!+#REF!+#REF!+#REF!+#REF!+#REF!+#REF!</f>
        <v>#REF!</v>
      </c>
      <c r="AG212" s="241" t="e">
        <f>#REF!+#REF!+#REF!+#REF!+#REF!+#REF!+#REF!+#REF!+#REF!+#REF!+#REF!+#REF!+#REF!</f>
        <v>#REF!</v>
      </c>
      <c r="AH212" s="277"/>
      <c r="AI212" s="267"/>
    </row>
    <row r="213" spans="1:35" ht="60.75" hidden="1" x14ac:dyDescent="0.3">
      <c r="A213" s="225" t="s">
        <v>63</v>
      </c>
      <c r="B213" s="379"/>
      <c r="C213" s="222" t="e">
        <f>#REF!+#REF!+#REF!+#REF!+#REF!+#REF!+#REF!+#REF!+#REF!+#REF!+#REF!+#REF!+#REF!</f>
        <v>#REF!</v>
      </c>
      <c r="D213" s="222" t="e">
        <f>#REF!+#REF!+#REF!+#REF!+#REF!+#REF!+#REF!+#REF!+#REF!+#REF!+#REF!+#REF!+#REF!</f>
        <v>#REF!</v>
      </c>
      <c r="E213" s="222" t="e">
        <f>#REF!+#REF!+#REF!+#REF!+#REF!+#REF!+#REF!+#REF!+#REF!+#REF!+#REF!+#REF!+#REF!</f>
        <v>#REF!</v>
      </c>
      <c r="F213" s="222" t="e">
        <f>#REF!+#REF!+#REF!+#REF!+#REF!+#REF!+#REF!+#REF!+#REF!+#REF!+#REF!+#REF!+#REF!</f>
        <v>#REF!</v>
      </c>
      <c r="G213" s="517" t="e">
        <f>#REF!+#REF!+#REF!+#REF!+#REF!+#REF!+#REF!+#REF!+#REF!+#REF!+#REF!+#REF!+#REF!</f>
        <v>#REF!</v>
      </c>
      <c r="H213" s="222" t="e">
        <f>#REF!+#REF!+#REF!+#REF!+#REF!+#REF!+#REF!+#REF!+#REF!+#REF!+#REF!+#REF!+#REF!</f>
        <v>#REF!</v>
      </c>
      <c r="I213" s="222" t="e">
        <f>#REF!+#REF!+#REF!+#REF!+#REF!+#REF!+#REF!+#REF!+#REF!+#REF!+#REF!+#REF!+#REF!</f>
        <v>#REF!</v>
      </c>
      <c r="J213" s="222" t="e">
        <f>#REF!+#REF!+#REF!+#REF!+#REF!+#REF!+#REF!+#REF!+#REF!+#REF!+#REF!+#REF!+#REF!</f>
        <v>#REF!</v>
      </c>
      <c r="K213" s="222" t="e">
        <f>#REF!+#REF!+#REF!+#REF!+#REF!+#REF!+#REF!+#REF!+#REF!+#REF!+#REF!+#REF!+#REF!</f>
        <v>#REF!</v>
      </c>
      <c r="L213" s="222" t="e">
        <f>#REF!+#REF!+#REF!+#REF!+#REF!+#REF!+#REF!+#REF!+#REF!+#REF!+#REF!+#REF!+#REF!</f>
        <v>#REF!</v>
      </c>
      <c r="M213" s="222" t="e">
        <f>#REF!+#REF!+#REF!+#REF!+#REF!+#REF!+#REF!+#REF!+#REF!+#REF!+#REF!+#REF!+#REF!</f>
        <v>#REF!</v>
      </c>
      <c r="N213" s="222" t="e">
        <f>#REF!+#REF!+#REF!+#REF!+#REF!+#REF!+#REF!+#REF!+#REF!+#REF!+#REF!+#REF!+#REF!</f>
        <v>#REF!</v>
      </c>
      <c r="O213" s="222"/>
      <c r="P213" s="222"/>
      <c r="Q213" s="222"/>
      <c r="R213" s="222" t="e">
        <f>#REF!+#REF!+#REF!+#REF!+#REF!+#REF!+#REF!+#REF!+#REF!+#REF!+#REF!+#REF!+#REF!</f>
        <v>#REF!</v>
      </c>
      <c r="S213" s="222"/>
      <c r="T213" s="222" t="e">
        <f>#REF!+#REF!+#REF!+#REF!+#REF!+#REF!+#REF!+#REF!+#REF!+#REF!+#REF!+#REF!+#REF!</f>
        <v>#REF!</v>
      </c>
      <c r="U213" s="222"/>
      <c r="V213" s="222" t="e">
        <f>#REF!+#REF!+#REF!+#REF!+#REF!+#REF!+#REF!+#REF!+#REF!+#REF!+#REF!+#REF!+#REF!</f>
        <v>#REF!</v>
      </c>
      <c r="W213" s="222" t="e">
        <f>#REF!+#REF!+#REF!+#REF!+#REF!+#REF!+#REF!+#REF!+#REF!+#REF!+#REF!+#REF!+#REF!</f>
        <v>#REF!</v>
      </c>
      <c r="X213" s="222" t="e">
        <f>#REF!+#REF!+#REF!+#REF!+#REF!+#REF!+#REF!+#REF!+#REF!+#REF!+#REF!+#REF!+#REF!</f>
        <v>#REF!</v>
      </c>
      <c r="Y213" s="222" t="e">
        <f>#REF!+#REF!+#REF!+#REF!+#REF!+#REF!+#REF!+#REF!+#REF!+#REF!+#REF!+#REF!+#REF!</f>
        <v>#REF!</v>
      </c>
      <c r="Z213" s="222"/>
      <c r="AA213" s="222"/>
      <c r="AB213" s="223" t="e">
        <f>#REF!+#REF!+#REF!+#REF!+#REF!+#REF!+#REF!+#REF!+#REF!+#REF!+#REF!+#REF!+#REF!</f>
        <v>#REF!</v>
      </c>
      <c r="AC213" s="308" t="e">
        <f>#REF!+#REF!+#REF!+#REF!+#REF!+#REF!+#REF!+#REF!+#REF!+#REF!+#REF!+#REF!+#REF!</f>
        <v>#REF!</v>
      </c>
      <c r="AD213" s="222"/>
      <c r="AE213" s="222" t="e">
        <f>#REF!+#REF!+#REF!+#REF!+#REF!+#REF!+#REF!+#REF!+#REF!+#REF!+#REF!+#REF!+#REF!</f>
        <v>#REF!</v>
      </c>
      <c r="AF213" s="222" t="e">
        <f>#REF!+#REF!+#REF!+#REF!+#REF!+#REF!+#REF!+#REF!+#REF!+#REF!+#REF!+#REF!+#REF!</f>
        <v>#REF!</v>
      </c>
      <c r="AG213" s="241" t="e">
        <f>#REF!+#REF!+#REF!+#REF!+#REF!+#REF!+#REF!+#REF!+#REF!+#REF!+#REF!+#REF!+#REF!</f>
        <v>#REF!</v>
      </c>
      <c r="AH213" s="278"/>
      <c r="AI213" s="267"/>
    </row>
    <row r="214" spans="1:35" ht="60.75" hidden="1" x14ac:dyDescent="0.3">
      <c r="A214" s="225" t="s">
        <v>64</v>
      </c>
      <c r="B214" s="379"/>
      <c r="C214" s="222" t="e">
        <f>#REF!+#REF!+#REF!+#REF!+#REF!+#REF!+#REF!+#REF!+#REF!+#REF!+#REF!+#REF!+#REF!</f>
        <v>#REF!</v>
      </c>
      <c r="D214" s="222" t="e">
        <f>#REF!+#REF!+#REF!+#REF!+#REF!+#REF!+#REF!+#REF!+#REF!+#REF!+#REF!+#REF!+#REF!</f>
        <v>#REF!</v>
      </c>
      <c r="E214" s="222" t="e">
        <f>#REF!+#REF!+#REF!+#REF!+#REF!+#REF!+#REF!+#REF!+#REF!+#REF!+#REF!+#REF!+#REF!</f>
        <v>#REF!</v>
      </c>
      <c r="F214" s="222" t="e">
        <f>#REF!+#REF!+#REF!+#REF!+#REF!+#REF!+#REF!+#REF!+#REF!+#REF!+#REF!+#REF!+#REF!</f>
        <v>#REF!</v>
      </c>
      <c r="G214" s="517" t="e">
        <f>#REF!+#REF!+#REF!+#REF!+#REF!+#REF!+#REF!+#REF!+#REF!+#REF!+#REF!+#REF!+#REF!</f>
        <v>#REF!</v>
      </c>
      <c r="H214" s="222" t="e">
        <f>#REF!+#REF!+#REF!+#REF!+#REF!+#REF!+#REF!+#REF!+#REF!+#REF!+#REF!+#REF!+#REF!</f>
        <v>#REF!</v>
      </c>
      <c r="I214" s="222" t="e">
        <f>#REF!+#REF!+#REF!+#REF!+#REF!+#REF!+#REF!+#REF!+#REF!+#REF!+#REF!+#REF!+#REF!</f>
        <v>#REF!</v>
      </c>
      <c r="J214" s="222" t="e">
        <f>#REF!+#REF!+#REF!+#REF!+#REF!+#REF!+#REF!+#REF!+#REF!+#REF!+#REF!+#REF!+#REF!</f>
        <v>#REF!</v>
      </c>
      <c r="K214" s="222" t="e">
        <f>#REF!+#REF!+#REF!+#REF!+#REF!+#REF!+#REF!+#REF!+#REF!+#REF!+#REF!+#REF!+#REF!</f>
        <v>#REF!</v>
      </c>
      <c r="L214" s="222" t="e">
        <f>#REF!+#REF!+#REF!+#REF!+#REF!+#REF!+#REF!+#REF!+#REF!+#REF!+#REF!+#REF!+#REF!</f>
        <v>#REF!</v>
      </c>
      <c r="M214" s="222" t="e">
        <f>#REF!+#REF!+#REF!+#REF!+#REF!+#REF!+#REF!+#REF!+#REF!+#REF!+#REF!+#REF!+#REF!</f>
        <v>#REF!</v>
      </c>
      <c r="N214" s="222" t="e">
        <f>#REF!+#REF!+#REF!+#REF!+#REF!+#REF!+#REF!+#REF!+#REF!+#REF!+#REF!+#REF!+#REF!</f>
        <v>#REF!</v>
      </c>
      <c r="O214" s="222"/>
      <c r="P214" s="222"/>
      <c r="Q214" s="222"/>
      <c r="R214" s="222" t="e">
        <f>#REF!+#REF!+#REF!+#REF!+#REF!+#REF!+#REF!+#REF!+#REF!+#REF!+#REF!+#REF!+#REF!</f>
        <v>#REF!</v>
      </c>
      <c r="S214" s="222"/>
      <c r="T214" s="222" t="e">
        <f>#REF!+#REF!+#REF!+#REF!+#REF!+#REF!+#REF!+#REF!+#REF!+#REF!+#REF!+#REF!+#REF!</f>
        <v>#REF!</v>
      </c>
      <c r="U214" s="222"/>
      <c r="V214" s="222" t="e">
        <f>#REF!+#REF!+#REF!+#REF!+#REF!+#REF!+#REF!+#REF!+#REF!+#REF!+#REF!+#REF!+#REF!</f>
        <v>#REF!</v>
      </c>
      <c r="W214" s="222" t="e">
        <f>#REF!+#REF!+#REF!+#REF!+#REF!+#REF!+#REF!+#REF!+#REF!+#REF!+#REF!+#REF!+#REF!</f>
        <v>#REF!</v>
      </c>
      <c r="X214" s="222" t="e">
        <f>#REF!+#REF!+#REF!+#REF!+#REF!+#REF!+#REF!+#REF!+#REF!+#REF!+#REF!+#REF!+#REF!</f>
        <v>#REF!</v>
      </c>
      <c r="Y214" s="222" t="e">
        <f>#REF!+#REF!+#REF!+#REF!+#REF!+#REF!+#REF!+#REF!+#REF!+#REF!+#REF!+#REF!+#REF!</f>
        <v>#REF!</v>
      </c>
      <c r="Z214" s="222"/>
      <c r="AA214" s="222"/>
      <c r="AB214" s="223" t="e">
        <f>#REF!+#REF!+#REF!+#REF!+#REF!+#REF!+#REF!+#REF!+#REF!+#REF!+#REF!+#REF!+#REF!</f>
        <v>#REF!</v>
      </c>
      <c r="AC214" s="308" t="e">
        <f>#REF!+#REF!+#REF!+#REF!+#REF!+#REF!+#REF!+#REF!+#REF!+#REF!+#REF!+#REF!+#REF!</f>
        <v>#REF!</v>
      </c>
      <c r="AD214" s="222"/>
      <c r="AE214" s="222" t="e">
        <f>#REF!+#REF!+#REF!+#REF!+#REF!+#REF!+#REF!+#REF!+#REF!+#REF!+#REF!+#REF!+#REF!</f>
        <v>#REF!</v>
      </c>
      <c r="AF214" s="222" t="e">
        <f>#REF!+#REF!+#REF!+#REF!+#REF!+#REF!+#REF!+#REF!+#REF!+#REF!+#REF!+#REF!+#REF!</f>
        <v>#REF!</v>
      </c>
      <c r="AG214" s="241" t="e">
        <f>#REF!+#REF!+#REF!+#REF!+#REF!+#REF!+#REF!+#REF!+#REF!+#REF!+#REF!+#REF!+#REF!</f>
        <v>#REF!</v>
      </c>
      <c r="AH214" s="278"/>
      <c r="AI214" s="267"/>
    </row>
    <row r="215" spans="1:35" ht="15.75" hidden="1" customHeight="1" x14ac:dyDescent="0.3">
      <c r="A215" s="221" t="s">
        <v>66</v>
      </c>
      <c r="B215" s="378"/>
      <c r="C215" s="222" t="e">
        <f>#REF!+#REF!+#REF!+#REF!+#REF!+#REF!+#REF!+#REF!+#REF!+#REF!+#REF!+#REF!+#REF!</f>
        <v>#REF!</v>
      </c>
      <c r="D215" s="222" t="e">
        <f>#REF!+#REF!+#REF!+#REF!+#REF!+#REF!+#REF!+#REF!+#REF!+#REF!+#REF!+#REF!+#REF!</f>
        <v>#REF!</v>
      </c>
      <c r="E215" s="222" t="e">
        <f>#REF!+#REF!+#REF!+#REF!+#REF!+#REF!+#REF!+#REF!+#REF!+#REF!+#REF!+#REF!+#REF!</f>
        <v>#REF!</v>
      </c>
      <c r="F215" s="222" t="e">
        <f>#REF!+#REF!+#REF!+#REF!+#REF!+#REF!+#REF!+#REF!+#REF!+#REF!+#REF!+#REF!+#REF!</f>
        <v>#REF!</v>
      </c>
      <c r="G215" s="517" t="e">
        <f>#REF!+#REF!+#REF!+#REF!+#REF!+#REF!+#REF!+#REF!+#REF!+#REF!+#REF!+#REF!+#REF!</f>
        <v>#REF!</v>
      </c>
      <c r="H215" s="222" t="e">
        <f>#REF!+#REF!+#REF!+#REF!+#REF!+#REF!+#REF!+#REF!+#REF!+#REF!+#REF!+#REF!+#REF!</f>
        <v>#REF!</v>
      </c>
      <c r="I215" s="222" t="e">
        <f>#REF!+#REF!+#REF!+#REF!+#REF!+#REF!+#REF!+#REF!+#REF!+#REF!+#REF!+#REF!+#REF!</f>
        <v>#REF!</v>
      </c>
      <c r="J215" s="222" t="e">
        <f>#REF!+#REF!+#REF!+#REF!+#REF!+#REF!+#REF!+#REF!+#REF!+#REF!+#REF!+#REF!+#REF!</f>
        <v>#REF!</v>
      </c>
      <c r="K215" s="222" t="e">
        <f>#REF!+#REF!+#REF!+#REF!+#REF!+#REF!+#REF!+#REF!+#REF!+#REF!+#REF!+#REF!+#REF!</f>
        <v>#REF!</v>
      </c>
      <c r="L215" s="222" t="e">
        <f>#REF!+#REF!+#REF!+#REF!+#REF!+#REF!+#REF!+#REF!+#REF!+#REF!+#REF!+#REF!+#REF!</f>
        <v>#REF!</v>
      </c>
      <c r="M215" s="222" t="e">
        <f>#REF!+#REF!+#REF!+#REF!+#REF!+#REF!+#REF!+#REF!+#REF!+#REF!+#REF!+#REF!+#REF!</f>
        <v>#REF!</v>
      </c>
      <c r="N215" s="222" t="e">
        <f>#REF!+#REF!+#REF!+#REF!+#REF!+#REF!+#REF!+#REF!+#REF!+#REF!+#REF!+#REF!+#REF!</f>
        <v>#REF!</v>
      </c>
      <c r="O215" s="222"/>
      <c r="P215" s="222"/>
      <c r="Q215" s="222"/>
      <c r="R215" s="222" t="e">
        <f>#REF!+#REF!+#REF!+#REF!+#REF!+#REF!+#REF!+#REF!+#REF!+#REF!+#REF!+#REF!+#REF!</f>
        <v>#REF!</v>
      </c>
      <c r="S215" s="222"/>
      <c r="T215" s="222" t="e">
        <f>#REF!+#REF!+#REF!+#REF!+#REF!+#REF!+#REF!+#REF!+#REF!+#REF!+#REF!+#REF!+#REF!</f>
        <v>#REF!</v>
      </c>
      <c r="U215" s="222"/>
      <c r="V215" s="222" t="e">
        <f>#REF!+#REF!+#REF!+#REF!+#REF!+#REF!+#REF!+#REF!+#REF!+#REF!+#REF!+#REF!+#REF!</f>
        <v>#REF!</v>
      </c>
      <c r="W215" s="222" t="e">
        <f>#REF!+#REF!+#REF!+#REF!+#REF!+#REF!+#REF!+#REF!+#REF!+#REF!+#REF!+#REF!+#REF!</f>
        <v>#REF!</v>
      </c>
      <c r="X215" s="222" t="e">
        <f>#REF!+#REF!+#REF!+#REF!+#REF!+#REF!+#REF!+#REF!+#REF!+#REF!+#REF!+#REF!+#REF!</f>
        <v>#REF!</v>
      </c>
      <c r="Y215" s="222" t="e">
        <f>#REF!+#REF!+#REF!+#REF!+#REF!+#REF!+#REF!+#REF!+#REF!+#REF!+#REF!+#REF!+#REF!</f>
        <v>#REF!</v>
      </c>
      <c r="Z215" s="222"/>
      <c r="AA215" s="222"/>
      <c r="AB215" s="223" t="e">
        <f>#REF!+#REF!+#REF!+#REF!+#REF!+#REF!+#REF!+#REF!+#REF!+#REF!+#REF!+#REF!+#REF!</f>
        <v>#REF!</v>
      </c>
      <c r="AC215" s="308" t="e">
        <f>#REF!+#REF!+#REF!+#REF!+#REF!+#REF!+#REF!+#REF!+#REF!+#REF!+#REF!+#REF!+#REF!</f>
        <v>#REF!</v>
      </c>
      <c r="AD215" s="222"/>
      <c r="AE215" s="222" t="e">
        <f>#REF!+#REF!+#REF!+#REF!+#REF!+#REF!+#REF!+#REF!+#REF!+#REF!+#REF!+#REF!+#REF!</f>
        <v>#REF!</v>
      </c>
      <c r="AF215" s="222" t="e">
        <f>#REF!+#REF!+#REF!+#REF!+#REF!+#REF!+#REF!+#REF!+#REF!+#REF!+#REF!+#REF!+#REF!</f>
        <v>#REF!</v>
      </c>
      <c r="AG215" s="241" t="e">
        <f>#REF!+#REF!+#REF!+#REF!+#REF!+#REF!+#REF!+#REF!+#REF!+#REF!+#REF!+#REF!+#REF!</f>
        <v>#REF!</v>
      </c>
      <c r="AH215" s="278"/>
      <c r="AI215" s="267"/>
    </row>
    <row r="216" spans="1:35" ht="60.75" hidden="1" x14ac:dyDescent="0.3">
      <c r="A216" s="225" t="s">
        <v>63</v>
      </c>
      <c r="B216" s="379"/>
      <c r="C216" s="222" t="e">
        <f>#REF!+#REF!+#REF!+#REF!+#REF!+#REF!+#REF!+#REF!+#REF!+#REF!+#REF!+#REF!+#REF!</f>
        <v>#REF!</v>
      </c>
      <c r="D216" s="222" t="e">
        <f>#REF!+#REF!+#REF!+#REF!+#REF!+#REF!+#REF!+#REF!+#REF!+#REF!+#REF!+#REF!+#REF!</f>
        <v>#REF!</v>
      </c>
      <c r="E216" s="222" t="e">
        <f>#REF!+#REF!+#REF!+#REF!+#REF!+#REF!+#REF!+#REF!+#REF!+#REF!+#REF!+#REF!+#REF!</f>
        <v>#REF!</v>
      </c>
      <c r="F216" s="222" t="e">
        <f>#REF!+#REF!+#REF!+#REF!+#REF!+#REF!+#REF!+#REF!+#REF!+#REF!+#REF!+#REF!+#REF!</f>
        <v>#REF!</v>
      </c>
      <c r="G216" s="517" t="e">
        <f>#REF!+#REF!+#REF!+#REF!+#REF!+#REF!+#REF!+#REF!+#REF!+#REF!+#REF!+#REF!+#REF!</f>
        <v>#REF!</v>
      </c>
      <c r="H216" s="222" t="e">
        <f>#REF!+#REF!+#REF!+#REF!+#REF!+#REF!+#REF!+#REF!+#REF!+#REF!+#REF!+#REF!+#REF!</f>
        <v>#REF!</v>
      </c>
      <c r="I216" s="222" t="e">
        <f>#REF!+#REF!+#REF!+#REF!+#REF!+#REF!+#REF!+#REF!+#REF!+#REF!+#REF!+#REF!+#REF!</f>
        <v>#REF!</v>
      </c>
      <c r="J216" s="222" t="e">
        <f>#REF!+#REF!+#REF!+#REF!+#REF!+#REF!+#REF!+#REF!+#REF!+#REF!+#REF!+#REF!+#REF!</f>
        <v>#REF!</v>
      </c>
      <c r="K216" s="222" t="e">
        <f>#REF!+#REF!+#REF!+#REF!+#REF!+#REF!+#REF!+#REF!+#REF!+#REF!+#REF!+#REF!+#REF!</f>
        <v>#REF!</v>
      </c>
      <c r="L216" s="222" t="e">
        <f>#REF!+#REF!+#REF!+#REF!+#REF!+#REF!+#REF!+#REF!+#REF!+#REF!+#REF!+#REF!+#REF!</f>
        <v>#REF!</v>
      </c>
      <c r="M216" s="222" t="e">
        <f>#REF!+#REF!+#REF!+#REF!+#REF!+#REF!+#REF!+#REF!+#REF!+#REF!+#REF!+#REF!+#REF!</f>
        <v>#REF!</v>
      </c>
      <c r="N216" s="222" t="e">
        <f>#REF!+#REF!+#REF!+#REF!+#REF!+#REF!+#REF!+#REF!+#REF!+#REF!+#REF!+#REF!+#REF!</f>
        <v>#REF!</v>
      </c>
      <c r="O216" s="222"/>
      <c r="P216" s="222"/>
      <c r="Q216" s="222"/>
      <c r="R216" s="222" t="e">
        <f>#REF!+#REF!+#REF!+#REF!+#REF!+#REF!+#REF!+#REF!+#REF!+#REF!+#REF!+#REF!+#REF!</f>
        <v>#REF!</v>
      </c>
      <c r="S216" s="222"/>
      <c r="T216" s="222" t="e">
        <f>#REF!+#REF!+#REF!+#REF!+#REF!+#REF!+#REF!+#REF!+#REF!+#REF!+#REF!+#REF!+#REF!</f>
        <v>#REF!</v>
      </c>
      <c r="U216" s="222"/>
      <c r="V216" s="222" t="e">
        <f>#REF!+#REF!+#REF!+#REF!+#REF!+#REF!+#REF!+#REF!+#REF!+#REF!+#REF!+#REF!+#REF!</f>
        <v>#REF!</v>
      </c>
      <c r="W216" s="222" t="e">
        <f>#REF!+#REF!+#REF!+#REF!+#REF!+#REF!+#REF!+#REF!+#REF!+#REF!+#REF!+#REF!+#REF!</f>
        <v>#REF!</v>
      </c>
      <c r="X216" s="222" t="e">
        <f>#REF!+#REF!+#REF!+#REF!+#REF!+#REF!+#REF!+#REF!+#REF!+#REF!+#REF!+#REF!+#REF!</f>
        <v>#REF!</v>
      </c>
      <c r="Y216" s="222" t="e">
        <f>#REF!+#REF!+#REF!+#REF!+#REF!+#REF!+#REF!+#REF!+#REF!+#REF!+#REF!+#REF!+#REF!</f>
        <v>#REF!</v>
      </c>
      <c r="Z216" s="222"/>
      <c r="AA216" s="222"/>
      <c r="AB216" s="223" t="e">
        <f>#REF!+#REF!+#REF!+#REF!+#REF!+#REF!+#REF!+#REF!+#REF!+#REF!+#REF!+#REF!+#REF!</f>
        <v>#REF!</v>
      </c>
      <c r="AC216" s="308" t="e">
        <f>#REF!+#REF!+#REF!+#REF!+#REF!+#REF!+#REF!+#REF!+#REF!+#REF!+#REF!+#REF!+#REF!</f>
        <v>#REF!</v>
      </c>
      <c r="AD216" s="222"/>
      <c r="AE216" s="222" t="e">
        <f>#REF!+#REF!+#REF!+#REF!+#REF!+#REF!+#REF!+#REF!+#REF!+#REF!+#REF!+#REF!+#REF!</f>
        <v>#REF!</v>
      </c>
      <c r="AF216" s="222" t="e">
        <f>#REF!+#REF!+#REF!+#REF!+#REF!+#REF!+#REF!+#REF!+#REF!+#REF!+#REF!+#REF!+#REF!</f>
        <v>#REF!</v>
      </c>
      <c r="AG216" s="241" t="e">
        <f>#REF!+#REF!+#REF!+#REF!+#REF!+#REF!+#REF!+#REF!+#REF!+#REF!+#REF!+#REF!+#REF!</f>
        <v>#REF!</v>
      </c>
      <c r="AH216" s="278"/>
      <c r="AI216" s="267"/>
    </row>
    <row r="217" spans="1:35" ht="60.75" hidden="1" x14ac:dyDescent="0.3">
      <c r="A217" s="225" t="s">
        <v>64</v>
      </c>
      <c r="B217" s="379"/>
      <c r="C217" s="222" t="e">
        <f>#REF!+#REF!+#REF!+#REF!+#REF!+#REF!+#REF!+#REF!+#REF!+#REF!+#REF!+#REF!+#REF!</f>
        <v>#REF!</v>
      </c>
      <c r="D217" s="222" t="e">
        <f>#REF!+#REF!+#REF!+#REF!+#REF!+#REF!+#REF!+#REF!+#REF!+#REF!+#REF!+#REF!+#REF!</f>
        <v>#REF!</v>
      </c>
      <c r="E217" s="222" t="e">
        <f>#REF!+#REF!+#REF!+#REF!+#REF!+#REF!+#REF!+#REF!+#REF!+#REF!+#REF!+#REF!+#REF!</f>
        <v>#REF!</v>
      </c>
      <c r="F217" s="222" t="e">
        <f>#REF!+#REF!+#REF!+#REF!+#REF!+#REF!+#REF!+#REF!+#REF!+#REF!+#REF!+#REF!+#REF!</f>
        <v>#REF!</v>
      </c>
      <c r="G217" s="517" t="e">
        <f>#REF!+#REF!+#REF!+#REF!+#REF!+#REF!+#REF!+#REF!+#REF!+#REF!+#REF!+#REF!+#REF!</f>
        <v>#REF!</v>
      </c>
      <c r="H217" s="222" t="e">
        <f>#REF!+#REF!+#REF!+#REF!+#REF!+#REF!+#REF!+#REF!+#REF!+#REF!+#REF!+#REF!+#REF!</f>
        <v>#REF!</v>
      </c>
      <c r="I217" s="222" t="e">
        <f>#REF!+#REF!+#REF!+#REF!+#REF!+#REF!+#REF!+#REF!+#REF!+#REF!+#REF!+#REF!+#REF!</f>
        <v>#REF!</v>
      </c>
      <c r="J217" s="222" t="e">
        <f>#REF!+#REF!+#REF!+#REF!+#REF!+#REF!+#REF!+#REF!+#REF!+#REF!+#REF!+#REF!+#REF!</f>
        <v>#REF!</v>
      </c>
      <c r="K217" s="222" t="e">
        <f>#REF!+#REF!+#REF!+#REF!+#REF!+#REF!+#REF!+#REF!+#REF!+#REF!+#REF!+#REF!+#REF!</f>
        <v>#REF!</v>
      </c>
      <c r="L217" s="222" t="e">
        <f>#REF!+#REF!+#REF!+#REF!+#REF!+#REF!+#REF!+#REF!+#REF!+#REF!+#REF!+#REF!+#REF!</f>
        <v>#REF!</v>
      </c>
      <c r="M217" s="222" t="e">
        <f>#REF!+#REF!+#REF!+#REF!+#REF!+#REF!+#REF!+#REF!+#REF!+#REF!+#REF!+#REF!+#REF!</f>
        <v>#REF!</v>
      </c>
      <c r="N217" s="222" t="e">
        <f>#REF!+#REF!+#REF!+#REF!+#REF!+#REF!+#REF!+#REF!+#REF!+#REF!+#REF!+#REF!+#REF!</f>
        <v>#REF!</v>
      </c>
      <c r="O217" s="222"/>
      <c r="P217" s="222"/>
      <c r="Q217" s="222"/>
      <c r="R217" s="222" t="e">
        <f>#REF!+#REF!+#REF!+#REF!+#REF!+#REF!+#REF!+#REF!+#REF!+#REF!+#REF!+#REF!+#REF!</f>
        <v>#REF!</v>
      </c>
      <c r="S217" s="222"/>
      <c r="T217" s="222" t="e">
        <f>#REF!+#REF!+#REF!+#REF!+#REF!+#REF!+#REF!+#REF!+#REF!+#REF!+#REF!+#REF!+#REF!</f>
        <v>#REF!</v>
      </c>
      <c r="U217" s="222"/>
      <c r="V217" s="222" t="e">
        <f>#REF!+#REF!+#REF!+#REF!+#REF!+#REF!+#REF!+#REF!+#REF!+#REF!+#REF!+#REF!+#REF!</f>
        <v>#REF!</v>
      </c>
      <c r="W217" s="222" t="e">
        <f>#REF!+#REF!+#REF!+#REF!+#REF!+#REF!+#REF!+#REF!+#REF!+#REF!+#REF!+#REF!+#REF!</f>
        <v>#REF!</v>
      </c>
      <c r="X217" s="222" t="e">
        <f>#REF!+#REF!+#REF!+#REF!+#REF!+#REF!+#REF!+#REF!+#REF!+#REF!+#REF!+#REF!+#REF!</f>
        <v>#REF!</v>
      </c>
      <c r="Y217" s="222" t="e">
        <f>#REF!+#REF!+#REF!+#REF!+#REF!+#REF!+#REF!+#REF!+#REF!+#REF!+#REF!+#REF!+#REF!</f>
        <v>#REF!</v>
      </c>
      <c r="Z217" s="222"/>
      <c r="AA217" s="222"/>
      <c r="AB217" s="223" t="e">
        <f>#REF!+#REF!+#REF!+#REF!+#REF!+#REF!+#REF!+#REF!+#REF!+#REF!+#REF!+#REF!+#REF!</f>
        <v>#REF!</v>
      </c>
      <c r="AC217" s="308" t="e">
        <f>#REF!+#REF!+#REF!+#REF!+#REF!+#REF!+#REF!+#REF!+#REF!+#REF!+#REF!+#REF!+#REF!</f>
        <v>#REF!</v>
      </c>
      <c r="AD217" s="222"/>
      <c r="AE217" s="222" t="e">
        <f>#REF!+#REF!+#REF!+#REF!+#REF!+#REF!+#REF!+#REF!+#REF!+#REF!+#REF!+#REF!+#REF!</f>
        <v>#REF!</v>
      </c>
      <c r="AF217" s="222" t="e">
        <f>#REF!+#REF!+#REF!+#REF!+#REF!+#REF!+#REF!+#REF!+#REF!+#REF!+#REF!+#REF!+#REF!</f>
        <v>#REF!</v>
      </c>
      <c r="AG217" s="241" t="e">
        <f>#REF!+#REF!+#REF!+#REF!+#REF!+#REF!+#REF!+#REF!+#REF!+#REF!+#REF!+#REF!+#REF!</f>
        <v>#REF!</v>
      </c>
      <c r="AH217" s="278"/>
      <c r="AI217" s="267"/>
    </row>
    <row r="218" spans="1:35" hidden="1" x14ac:dyDescent="0.3">
      <c r="A218" s="221" t="s">
        <v>67</v>
      </c>
      <c r="B218" s="378"/>
      <c r="C218" s="222" t="e">
        <f>#REF!+#REF!+#REF!+#REF!+#REF!+#REF!+#REF!+#REF!+#REF!+#REF!+#REF!+#REF!+#REF!</f>
        <v>#REF!</v>
      </c>
      <c r="D218" s="222" t="e">
        <f>#REF!+#REF!+#REF!+#REF!+#REF!+#REF!+#REF!+#REF!+#REF!+#REF!+#REF!+#REF!+#REF!</f>
        <v>#REF!</v>
      </c>
      <c r="E218" s="222" t="e">
        <f>#REF!+#REF!+#REF!+#REF!+#REF!+#REF!+#REF!+#REF!+#REF!+#REF!+#REF!+#REF!+#REF!</f>
        <v>#REF!</v>
      </c>
      <c r="F218" s="222" t="e">
        <f>#REF!+#REF!+#REF!+#REF!+#REF!+#REF!+#REF!+#REF!+#REF!+#REF!+#REF!+#REF!+#REF!</f>
        <v>#REF!</v>
      </c>
      <c r="G218" s="517" t="e">
        <f>#REF!+#REF!+#REF!+#REF!+#REF!+#REF!+#REF!+#REF!+#REF!+#REF!+#REF!+#REF!+#REF!</f>
        <v>#REF!</v>
      </c>
      <c r="H218" s="222" t="e">
        <f>#REF!+#REF!+#REF!+#REF!+#REF!+#REF!+#REF!+#REF!+#REF!+#REF!+#REF!+#REF!+#REF!</f>
        <v>#REF!</v>
      </c>
      <c r="I218" s="222" t="e">
        <f>#REF!+#REF!+#REF!+#REF!+#REF!+#REF!+#REF!+#REF!+#REF!+#REF!+#REF!+#REF!+#REF!</f>
        <v>#REF!</v>
      </c>
      <c r="J218" s="222" t="e">
        <f>#REF!+#REF!+#REF!+#REF!+#REF!+#REF!+#REF!+#REF!+#REF!+#REF!+#REF!+#REF!+#REF!</f>
        <v>#REF!</v>
      </c>
      <c r="K218" s="222" t="e">
        <f>#REF!+#REF!+#REF!+#REF!+#REF!+#REF!+#REF!+#REF!+#REF!+#REF!+#REF!+#REF!+#REF!</f>
        <v>#REF!</v>
      </c>
      <c r="L218" s="222" t="e">
        <f>#REF!+#REF!+#REF!+#REF!+#REF!+#REF!+#REF!+#REF!+#REF!+#REF!+#REF!+#REF!+#REF!</f>
        <v>#REF!</v>
      </c>
      <c r="M218" s="222" t="e">
        <f>#REF!+#REF!+#REF!+#REF!+#REF!+#REF!+#REF!+#REF!+#REF!+#REF!+#REF!+#REF!+#REF!</f>
        <v>#REF!</v>
      </c>
      <c r="N218" s="222" t="e">
        <f>#REF!+#REF!+#REF!+#REF!+#REF!+#REF!+#REF!+#REF!+#REF!+#REF!+#REF!+#REF!+#REF!</f>
        <v>#REF!</v>
      </c>
      <c r="O218" s="222"/>
      <c r="P218" s="222"/>
      <c r="Q218" s="222"/>
      <c r="R218" s="222" t="e">
        <f>#REF!+#REF!+#REF!+#REF!+#REF!+#REF!+#REF!+#REF!+#REF!+#REF!+#REF!+#REF!+#REF!</f>
        <v>#REF!</v>
      </c>
      <c r="S218" s="222"/>
      <c r="T218" s="222" t="e">
        <f>#REF!+#REF!+#REF!+#REF!+#REF!+#REF!+#REF!+#REF!+#REF!+#REF!+#REF!+#REF!+#REF!</f>
        <v>#REF!</v>
      </c>
      <c r="U218" s="222"/>
      <c r="V218" s="222" t="e">
        <f>#REF!+#REF!+#REF!+#REF!+#REF!+#REF!+#REF!+#REF!+#REF!+#REF!+#REF!+#REF!+#REF!</f>
        <v>#REF!</v>
      </c>
      <c r="W218" s="222" t="e">
        <f>#REF!+#REF!+#REF!+#REF!+#REF!+#REF!+#REF!+#REF!+#REF!+#REF!+#REF!+#REF!+#REF!</f>
        <v>#REF!</v>
      </c>
      <c r="X218" s="222" t="e">
        <f>#REF!+#REF!+#REF!+#REF!+#REF!+#REF!+#REF!+#REF!+#REF!+#REF!+#REF!+#REF!+#REF!</f>
        <v>#REF!</v>
      </c>
      <c r="Y218" s="222" t="e">
        <f>#REF!+#REF!+#REF!+#REF!+#REF!+#REF!+#REF!+#REF!+#REF!+#REF!+#REF!+#REF!+#REF!</f>
        <v>#REF!</v>
      </c>
      <c r="Z218" s="222"/>
      <c r="AA218" s="222"/>
      <c r="AB218" s="223" t="e">
        <f>#REF!+#REF!+#REF!+#REF!+#REF!+#REF!+#REF!+#REF!+#REF!+#REF!+#REF!+#REF!+#REF!</f>
        <v>#REF!</v>
      </c>
      <c r="AC218" s="308" t="e">
        <f>#REF!+#REF!+#REF!+#REF!+#REF!+#REF!+#REF!+#REF!+#REF!+#REF!+#REF!+#REF!+#REF!</f>
        <v>#REF!</v>
      </c>
      <c r="AD218" s="222"/>
      <c r="AE218" s="222" t="e">
        <f>#REF!+#REF!+#REF!+#REF!+#REF!+#REF!+#REF!+#REF!+#REF!+#REF!+#REF!+#REF!+#REF!</f>
        <v>#REF!</v>
      </c>
      <c r="AF218" s="222" t="e">
        <f>#REF!+#REF!+#REF!+#REF!+#REF!+#REF!+#REF!+#REF!+#REF!+#REF!+#REF!+#REF!+#REF!</f>
        <v>#REF!</v>
      </c>
      <c r="AG218" s="241" t="e">
        <f>#REF!+#REF!+#REF!+#REF!+#REF!+#REF!+#REF!+#REF!+#REF!+#REF!+#REF!+#REF!+#REF!</f>
        <v>#REF!</v>
      </c>
      <c r="AH218" s="247"/>
      <c r="AI218" s="267"/>
    </row>
    <row r="219" spans="1:35" hidden="1" x14ac:dyDescent="0.3">
      <c r="A219" s="221" t="s">
        <v>68</v>
      </c>
      <c r="B219" s="378"/>
      <c r="C219" s="222" t="e">
        <f>#REF!+#REF!+#REF!+#REF!+#REF!+#REF!+#REF!+#REF!+#REF!+#REF!+#REF!+#REF!+#REF!</f>
        <v>#REF!</v>
      </c>
      <c r="D219" s="222" t="e">
        <f>#REF!+#REF!+#REF!+#REF!+#REF!+#REF!+#REF!+#REF!+#REF!+#REF!+#REF!+#REF!+#REF!</f>
        <v>#REF!</v>
      </c>
      <c r="E219" s="222" t="e">
        <f>#REF!+#REF!+#REF!+#REF!+#REF!+#REF!+#REF!+#REF!+#REF!+#REF!+#REF!+#REF!+#REF!</f>
        <v>#REF!</v>
      </c>
      <c r="F219" s="222" t="e">
        <f>#REF!+#REF!+#REF!+#REF!+#REF!+#REF!+#REF!+#REF!+#REF!+#REF!+#REF!+#REF!+#REF!</f>
        <v>#REF!</v>
      </c>
      <c r="G219" s="517" t="e">
        <f>#REF!+#REF!+#REF!+#REF!+#REF!+#REF!+#REF!+#REF!+#REF!+#REF!+#REF!+#REF!+#REF!</f>
        <v>#REF!</v>
      </c>
      <c r="H219" s="222" t="e">
        <f>#REF!+#REF!+#REF!+#REF!+#REF!+#REF!+#REF!+#REF!+#REF!+#REF!+#REF!+#REF!+#REF!</f>
        <v>#REF!</v>
      </c>
      <c r="I219" s="222" t="e">
        <f>#REF!+#REF!+#REF!+#REF!+#REF!+#REF!+#REF!+#REF!+#REF!+#REF!+#REF!+#REF!+#REF!</f>
        <v>#REF!</v>
      </c>
      <c r="J219" s="222" t="e">
        <f>#REF!+#REF!+#REF!+#REF!+#REF!+#REF!+#REF!+#REF!+#REF!+#REF!+#REF!+#REF!+#REF!</f>
        <v>#REF!</v>
      </c>
      <c r="K219" s="222" t="e">
        <f>#REF!+#REF!+#REF!+#REF!+#REF!+#REF!+#REF!+#REF!+#REF!+#REF!+#REF!+#REF!+#REF!</f>
        <v>#REF!</v>
      </c>
      <c r="L219" s="222" t="e">
        <f>#REF!+#REF!+#REF!+#REF!+#REF!+#REF!+#REF!+#REF!+#REF!+#REF!+#REF!+#REF!+#REF!</f>
        <v>#REF!</v>
      </c>
      <c r="M219" s="222" t="e">
        <f>#REF!+#REF!+#REF!+#REF!+#REF!+#REF!+#REF!+#REF!+#REF!+#REF!+#REF!+#REF!+#REF!</f>
        <v>#REF!</v>
      </c>
      <c r="N219" s="222" t="e">
        <f>#REF!+#REF!+#REF!+#REF!+#REF!+#REF!+#REF!+#REF!+#REF!+#REF!+#REF!+#REF!+#REF!</f>
        <v>#REF!</v>
      </c>
      <c r="O219" s="222"/>
      <c r="P219" s="222"/>
      <c r="Q219" s="222"/>
      <c r="R219" s="222" t="e">
        <f>#REF!+#REF!+#REF!+#REF!+#REF!+#REF!+#REF!+#REF!+#REF!+#REF!+#REF!+#REF!+#REF!</f>
        <v>#REF!</v>
      </c>
      <c r="S219" s="222"/>
      <c r="T219" s="222" t="e">
        <f>#REF!+#REF!+#REF!+#REF!+#REF!+#REF!+#REF!+#REF!+#REF!+#REF!+#REF!+#REF!+#REF!</f>
        <v>#REF!</v>
      </c>
      <c r="U219" s="222"/>
      <c r="V219" s="222" t="e">
        <f>#REF!+#REF!+#REF!+#REF!+#REF!+#REF!+#REF!+#REF!+#REF!+#REF!+#REF!+#REF!+#REF!</f>
        <v>#REF!</v>
      </c>
      <c r="W219" s="222" t="e">
        <f>#REF!+#REF!+#REF!+#REF!+#REF!+#REF!+#REF!+#REF!+#REF!+#REF!+#REF!+#REF!+#REF!</f>
        <v>#REF!</v>
      </c>
      <c r="X219" s="222" t="e">
        <f>#REF!+#REF!+#REF!+#REF!+#REF!+#REF!+#REF!+#REF!+#REF!+#REF!+#REF!+#REF!+#REF!</f>
        <v>#REF!</v>
      </c>
      <c r="Y219" s="222" t="e">
        <f>#REF!+#REF!+#REF!+#REF!+#REF!+#REF!+#REF!+#REF!+#REF!+#REF!+#REF!+#REF!+#REF!</f>
        <v>#REF!</v>
      </c>
      <c r="Z219" s="222"/>
      <c r="AA219" s="222"/>
      <c r="AB219" s="223" t="e">
        <f>#REF!+#REF!+#REF!+#REF!+#REF!+#REF!+#REF!+#REF!+#REF!+#REF!+#REF!+#REF!+#REF!</f>
        <v>#REF!</v>
      </c>
      <c r="AC219" s="308" t="e">
        <f>#REF!+#REF!+#REF!+#REF!+#REF!+#REF!+#REF!+#REF!+#REF!+#REF!+#REF!+#REF!+#REF!</f>
        <v>#REF!</v>
      </c>
      <c r="AD219" s="222"/>
      <c r="AE219" s="222" t="e">
        <f>#REF!+#REF!+#REF!+#REF!+#REF!+#REF!+#REF!+#REF!+#REF!+#REF!+#REF!+#REF!+#REF!</f>
        <v>#REF!</v>
      </c>
      <c r="AF219" s="222" t="e">
        <f>#REF!+#REF!+#REF!+#REF!+#REF!+#REF!+#REF!+#REF!+#REF!+#REF!+#REF!+#REF!+#REF!</f>
        <v>#REF!</v>
      </c>
      <c r="AG219" s="241" t="e">
        <f>#REF!+#REF!+#REF!+#REF!+#REF!+#REF!+#REF!+#REF!+#REF!+#REF!+#REF!+#REF!+#REF!</f>
        <v>#REF!</v>
      </c>
      <c r="AH219" s="247"/>
    </row>
    <row r="220" spans="1:35" hidden="1" x14ac:dyDescent="0.3">
      <c r="A220" s="221" t="s">
        <v>69</v>
      </c>
      <c r="B220" s="378"/>
      <c r="C220" s="222" t="e">
        <f>#REF!+#REF!+#REF!+#REF!+#REF!+#REF!+#REF!+#REF!+#REF!+#REF!+#REF!+#REF!+#REF!</f>
        <v>#REF!</v>
      </c>
      <c r="D220" s="222" t="e">
        <f>#REF!+#REF!+#REF!+#REF!+#REF!+#REF!+#REF!+#REF!+#REF!+#REF!+#REF!+#REF!+#REF!</f>
        <v>#REF!</v>
      </c>
      <c r="E220" s="222" t="e">
        <f>#REF!+#REF!+#REF!+#REF!+#REF!+#REF!+#REF!+#REF!+#REF!+#REF!+#REF!+#REF!+#REF!</f>
        <v>#REF!</v>
      </c>
      <c r="F220" s="222" t="e">
        <f>#REF!+#REF!+#REF!+#REF!+#REF!+#REF!+#REF!+#REF!+#REF!+#REF!+#REF!+#REF!+#REF!</f>
        <v>#REF!</v>
      </c>
      <c r="G220" s="517" t="e">
        <f>#REF!+#REF!+#REF!+#REF!+#REF!+#REF!+#REF!+#REF!+#REF!+#REF!+#REF!+#REF!+#REF!</f>
        <v>#REF!</v>
      </c>
      <c r="H220" s="222" t="e">
        <f>#REF!+#REF!+#REF!+#REF!+#REF!+#REF!+#REF!+#REF!+#REF!+#REF!+#REF!+#REF!+#REF!</f>
        <v>#REF!</v>
      </c>
      <c r="I220" s="222" t="e">
        <f>#REF!+#REF!+#REF!+#REF!+#REF!+#REF!+#REF!+#REF!+#REF!+#REF!+#REF!+#REF!+#REF!</f>
        <v>#REF!</v>
      </c>
      <c r="J220" s="222" t="e">
        <f>#REF!+#REF!+#REF!+#REF!+#REF!+#REF!+#REF!+#REF!+#REF!+#REF!+#REF!+#REF!+#REF!</f>
        <v>#REF!</v>
      </c>
      <c r="K220" s="222" t="e">
        <f>#REF!+#REF!+#REF!+#REF!+#REF!+#REF!+#REF!+#REF!+#REF!+#REF!+#REF!+#REF!+#REF!</f>
        <v>#REF!</v>
      </c>
      <c r="L220" s="222" t="e">
        <f>#REF!+#REF!+#REF!+#REF!+#REF!+#REF!+#REF!+#REF!+#REF!+#REF!+#REF!+#REF!+#REF!</f>
        <v>#REF!</v>
      </c>
      <c r="M220" s="222" t="e">
        <f>#REF!+#REF!+#REF!+#REF!+#REF!+#REF!+#REF!+#REF!+#REF!+#REF!+#REF!+#REF!+#REF!</f>
        <v>#REF!</v>
      </c>
      <c r="N220" s="222" t="e">
        <f>#REF!+#REF!+#REF!+#REF!+#REF!+#REF!+#REF!+#REF!+#REF!+#REF!+#REF!+#REF!+#REF!</f>
        <v>#REF!</v>
      </c>
      <c r="O220" s="222"/>
      <c r="P220" s="222"/>
      <c r="Q220" s="222"/>
      <c r="R220" s="222" t="e">
        <f>#REF!+#REF!+#REF!+#REF!+#REF!+#REF!+#REF!+#REF!+#REF!+#REF!+#REF!+#REF!+#REF!</f>
        <v>#REF!</v>
      </c>
      <c r="S220" s="222"/>
      <c r="T220" s="222" t="e">
        <f>#REF!+#REF!+#REF!+#REF!+#REF!+#REF!+#REF!+#REF!+#REF!+#REF!+#REF!+#REF!+#REF!</f>
        <v>#REF!</v>
      </c>
      <c r="U220" s="222"/>
      <c r="V220" s="222" t="e">
        <f>#REF!+#REF!+#REF!+#REF!+#REF!+#REF!+#REF!+#REF!+#REF!+#REF!+#REF!+#REF!+#REF!</f>
        <v>#REF!</v>
      </c>
      <c r="W220" s="222" t="e">
        <f>#REF!+#REF!+#REF!+#REF!+#REF!+#REF!+#REF!+#REF!+#REF!+#REF!+#REF!+#REF!+#REF!</f>
        <v>#REF!</v>
      </c>
      <c r="X220" s="222" t="e">
        <f>#REF!+#REF!+#REF!+#REF!+#REF!+#REF!+#REF!+#REF!+#REF!+#REF!+#REF!+#REF!+#REF!</f>
        <v>#REF!</v>
      </c>
      <c r="Y220" s="222" t="e">
        <f>#REF!+#REF!+#REF!+#REF!+#REF!+#REF!+#REF!+#REF!+#REF!+#REF!+#REF!+#REF!+#REF!</f>
        <v>#REF!</v>
      </c>
      <c r="Z220" s="222"/>
      <c r="AA220" s="222"/>
      <c r="AB220" s="223" t="e">
        <f>#REF!+#REF!+#REF!+#REF!+#REF!+#REF!+#REF!+#REF!+#REF!+#REF!+#REF!+#REF!+#REF!</f>
        <v>#REF!</v>
      </c>
      <c r="AC220" s="308" t="e">
        <f>#REF!+#REF!+#REF!+#REF!+#REF!+#REF!+#REF!+#REF!+#REF!+#REF!+#REF!+#REF!+#REF!</f>
        <v>#REF!</v>
      </c>
      <c r="AD220" s="222"/>
      <c r="AE220" s="222" t="e">
        <f>#REF!+#REF!+#REF!+#REF!+#REF!+#REF!+#REF!+#REF!+#REF!+#REF!+#REF!+#REF!+#REF!</f>
        <v>#REF!</v>
      </c>
      <c r="AF220" s="222" t="e">
        <f>#REF!+#REF!+#REF!+#REF!+#REF!+#REF!+#REF!+#REF!+#REF!+#REF!+#REF!+#REF!+#REF!</f>
        <v>#REF!</v>
      </c>
      <c r="AG220" s="241" t="e">
        <f>#REF!+#REF!+#REF!+#REF!+#REF!+#REF!+#REF!+#REF!+#REF!+#REF!+#REF!+#REF!+#REF!</f>
        <v>#REF!</v>
      </c>
      <c r="AH220" s="247"/>
    </row>
    <row r="221" spans="1:35" hidden="1" x14ac:dyDescent="0.3">
      <c r="A221" s="221" t="s">
        <v>70</v>
      </c>
      <c r="B221" s="378"/>
      <c r="C221" s="222" t="e">
        <f>#REF!+#REF!+#REF!+#REF!+#REF!+#REF!+#REF!+#REF!+#REF!+#REF!+#REF!+#REF!+#REF!</f>
        <v>#REF!</v>
      </c>
      <c r="D221" s="222" t="e">
        <f>#REF!+#REF!+#REF!+#REF!+#REF!+#REF!+#REF!+#REF!+#REF!+#REF!+#REF!+#REF!+#REF!</f>
        <v>#REF!</v>
      </c>
      <c r="E221" s="222" t="e">
        <f>#REF!+#REF!+#REF!+#REF!+#REF!+#REF!+#REF!+#REF!+#REF!+#REF!+#REF!+#REF!+#REF!</f>
        <v>#REF!</v>
      </c>
      <c r="F221" s="222" t="e">
        <f>#REF!+#REF!+#REF!+#REF!+#REF!+#REF!+#REF!+#REF!+#REF!+#REF!+#REF!+#REF!+#REF!</f>
        <v>#REF!</v>
      </c>
      <c r="G221" s="517" t="e">
        <f>#REF!+#REF!+#REF!+#REF!+#REF!+#REF!+#REF!+#REF!+#REF!+#REF!+#REF!+#REF!+#REF!</f>
        <v>#REF!</v>
      </c>
      <c r="H221" s="222" t="e">
        <f>#REF!+#REF!+#REF!+#REF!+#REF!+#REF!+#REF!+#REF!+#REF!+#REF!+#REF!+#REF!+#REF!</f>
        <v>#REF!</v>
      </c>
      <c r="I221" s="222" t="e">
        <f>#REF!+#REF!+#REF!+#REF!+#REF!+#REF!+#REF!+#REF!+#REF!+#REF!+#REF!+#REF!+#REF!</f>
        <v>#REF!</v>
      </c>
      <c r="J221" s="222" t="e">
        <f>#REF!+#REF!+#REF!+#REF!+#REF!+#REF!+#REF!+#REF!+#REF!+#REF!+#REF!+#REF!+#REF!</f>
        <v>#REF!</v>
      </c>
      <c r="K221" s="222" t="e">
        <f>#REF!+#REF!+#REF!+#REF!+#REF!+#REF!+#REF!+#REF!+#REF!+#REF!+#REF!+#REF!+#REF!</f>
        <v>#REF!</v>
      </c>
      <c r="L221" s="222" t="e">
        <f>#REF!+#REF!+#REF!+#REF!+#REF!+#REF!+#REF!+#REF!+#REF!+#REF!+#REF!+#REF!+#REF!</f>
        <v>#REF!</v>
      </c>
      <c r="M221" s="222" t="e">
        <f>#REF!+#REF!+#REF!+#REF!+#REF!+#REF!+#REF!+#REF!+#REF!+#REF!+#REF!+#REF!+#REF!</f>
        <v>#REF!</v>
      </c>
      <c r="N221" s="222" t="e">
        <f>#REF!+#REF!+#REF!+#REF!+#REF!+#REF!+#REF!+#REF!+#REF!+#REF!+#REF!+#REF!+#REF!</f>
        <v>#REF!</v>
      </c>
      <c r="O221" s="222"/>
      <c r="P221" s="222"/>
      <c r="Q221" s="222"/>
      <c r="R221" s="222" t="e">
        <f>#REF!+#REF!+#REF!+#REF!+#REF!+#REF!+#REF!+#REF!+#REF!+#REF!+#REF!+#REF!+#REF!</f>
        <v>#REF!</v>
      </c>
      <c r="S221" s="222"/>
      <c r="T221" s="222" t="e">
        <f>#REF!+#REF!+#REF!+#REF!+#REF!+#REF!+#REF!+#REF!+#REF!+#REF!+#REF!+#REF!+#REF!</f>
        <v>#REF!</v>
      </c>
      <c r="U221" s="222"/>
      <c r="V221" s="222" t="e">
        <f>#REF!+#REF!+#REF!+#REF!+#REF!+#REF!+#REF!+#REF!+#REF!+#REF!+#REF!+#REF!+#REF!</f>
        <v>#REF!</v>
      </c>
      <c r="W221" s="222" t="e">
        <f>#REF!+#REF!+#REF!+#REF!+#REF!+#REF!+#REF!+#REF!+#REF!+#REF!+#REF!+#REF!+#REF!</f>
        <v>#REF!</v>
      </c>
      <c r="X221" s="222" t="e">
        <f>#REF!+#REF!+#REF!+#REF!+#REF!+#REF!+#REF!+#REF!+#REF!+#REF!+#REF!+#REF!+#REF!</f>
        <v>#REF!</v>
      </c>
      <c r="Y221" s="222" t="e">
        <f>#REF!+#REF!+#REF!+#REF!+#REF!+#REF!+#REF!+#REF!+#REF!+#REF!+#REF!+#REF!+#REF!</f>
        <v>#REF!</v>
      </c>
      <c r="Z221" s="222"/>
      <c r="AA221" s="222"/>
      <c r="AB221" s="223" t="e">
        <f>#REF!+#REF!+#REF!+#REF!+#REF!+#REF!+#REF!+#REF!+#REF!+#REF!+#REF!+#REF!+#REF!</f>
        <v>#REF!</v>
      </c>
      <c r="AC221" s="308" t="e">
        <f>#REF!+#REF!+#REF!+#REF!+#REF!+#REF!+#REF!+#REF!+#REF!+#REF!+#REF!+#REF!+#REF!</f>
        <v>#REF!</v>
      </c>
      <c r="AD221" s="222"/>
      <c r="AE221" s="222" t="e">
        <f>#REF!+#REF!+#REF!+#REF!+#REF!+#REF!+#REF!+#REF!+#REF!+#REF!+#REF!+#REF!+#REF!</f>
        <v>#REF!</v>
      </c>
      <c r="AF221" s="222" t="e">
        <f>#REF!+#REF!+#REF!+#REF!+#REF!+#REF!+#REF!+#REF!+#REF!+#REF!+#REF!+#REF!+#REF!</f>
        <v>#REF!</v>
      </c>
      <c r="AG221" s="241" t="e">
        <f>#REF!+#REF!+#REF!+#REF!+#REF!+#REF!+#REF!+#REF!+#REF!+#REF!+#REF!+#REF!+#REF!</f>
        <v>#REF!</v>
      </c>
      <c r="AH221" s="247"/>
      <c r="AI221" s="267"/>
    </row>
    <row r="222" spans="1:35" hidden="1" x14ac:dyDescent="0.3">
      <c r="A222" s="221" t="s">
        <v>71</v>
      </c>
      <c r="B222" s="378"/>
      <c r="C222" s="222" t="e">
        <f>#REF!+#REF!+#REF!+#REF!+#REF!+#REF!+#REF!+#REF!+#REF!+#REF!+#REF!+#REF!+#REF!</f>
        <v>#REF!</v>
      </c>
      <c r="D222" s="222" t="e">
        <f>#REF!+#REF!+#REF!+#REF!+#REF!+#REF!+#REF!+#REF!+#REF!+#REF!+#REF!+#REF!+#REF!</f>
        <v>#REF!</v>
      </c>
      <c r="E222" s="222" t="e">
        <f>#REF!+#REF!+#REF!+#REF!+#REF!+#REF!+#REF!+#REF!+#REF!+#REF!+#REF!+#REF!+#REF!</f>
        <v>#REF!</v>
      </c>
      <c r="F222" s="222" t="e">
        <f>#REF!+#REF!+#REF!+#REF!+#REF!+#REF!+#REF!+#REF!+#REF!+#REF!+#REF!+#REF!+#REF!</f>
        <v>#REF!</v>
      </c>
      <c r="G222" s="517" t="e">
        <f>#REF!+#REF!+#REF!+#REF!+#REF!+#REF!+#REF!+#REF!+#REF!+#REF!+#REF!+#REF!+#REF!</f>
        <v>#REF!</v>
      </c>
      <c r="H222" s="222" t="e">
        <f>#REF!+#REF!+#REF!+#REF!+#REF!+#REF!+#REF!+#REF!+#REF!+#REF!+#REF!+#REF!+#REF!</f>
        <v>#REF!</v>
      </c>
      <c r="I222" s="222" t="e">
        <f>#REF!+#REF!+#REF!+#REF!+#REF!+#REF!+#REF!+#REF!+#REF!+#REF!+#REF!+#REF!+#REF!</f>
        <v>#REF!</v>
      </c>
      <c r="J222" s="222" t="e">
        <f>#REF!+#REF!+#REF!+#REF!+#REF!+#REF!+#REF!+#REF!+#REF!+#REF!+#REF!+#REF!+#REF!</f>
        <v>#REF!</v>
      </c>
      <c r="K222" s="222" t="e">
        <f>#REF!+#REF!+#REF!+#REF!+#REF!+#REF!+#REF!+#REF!+#REF!+#REF!+#REF!+#REF!+#REF!</f>
        <v>#REF!</v>
      </c>
      <c r="L222" s="222" t="e">
        <f>#REF!+#REF!+#REF!+#REF!+#REF!+#REF!+#REF!+#REF!+#REF!+#REF!+#REF!+#REF!+#REF!</f>
        <v>#REF!</v>
      </c>
      <c r="M222" s="222" t="e">
        <f>#REF!+#REF!+#REF!+#REF!+#REF!+#REF!+#REF!+#REF!+#REF!+#REF!+#REF!+#REF!+#REF!</f>
        <v>#REF!</v>
      </c>
      <c r="N222" s="222" t="e">
        <f>#REF!+#REF!+#REF!+#REF!+#REF!+#REF!+#REF!+#REF!+#REF!+#REF!+#REF!+#REF!+#REF!</f>
        <v>#REF!</v>
      </c>
      <c r="O222" s="222"/>
      <c r="P222" s="222"/>
      <c r="Q222" s="222"/>
      <c r="R222" s="222" t="e">
        <f>#REF!+#REF!+#REF!+#REF!+#REF!+#REF!+#REF!+#REF!+#REF!+#REF!+#REF!+#REF!+#REF!</f>
        <v>#REF!</v>
      </c>
      <c r="S222" s="222"/>
      <c r="T222" s="222" t="e">
        <f>#REF!+#REF!+#REF!+#REF!+#REF!+#REF!+#REF!+#REF!+#REF!+#REF!+#REF!+#REF!+#REF!</f>
        <v>#REF!</v>
      </c>
      <c r="U222" s="222"/>
      <c r="V222" s="222" t="e">
        <f>#REF!+#REF!+#REF!+#REF!+#REF!+#REF!+#REF!+#REF!+#REF!+#REF!+#REF!+#REF!+#REF!</f>
        <v>#REF!</v>
      </c>
      <c r="W222" s="222" t="e">
        <f>#REF!+#REF!+#REF!+#REF!+#REF!+#REF!+#REF!+#REF!+#REF!+#REF!+#REF!+#REF!+#REF!</f>
        <v>#REF!</v>
      </c>
      <c r="X222" s="222" t="e">
        <f>#REF!+#REF!+#REF!+#REF!+#REF!+#REF!+#REF!+#REF!+#REF!+#REF!+#REF!+#REF!+#REF!</f>
        <v>#REF!</v>
      </c>
      <c r="Y222" s="222" t="e">
        <f>#REF!+#REF!+#REF!+#REF!+#REF!+#REF!+#REF!+#REF!+#REF!+#REF!+#REF!+#REF!+#REF!</f>
        <v>#REF!</v>
      </c>
      <c r="Z222" s="222"/>
      <c r="AA222" s="222"/>
      <c r="AB222" s="223" t="e">
        <f>#REF!+#REF!+#REF!+#REF!+#REF!+#REF!+#REF!+#REF!+#REF!+#REF!+#REF!+#REF!+#REF!</f>
        <v>#REF!</v>
      </c>
      <c r="AC222" s="308" t="e">
        <f>#REF!+#REF!+#REF!+#REF!+#REF!+#REF!+#REF!+#REF!+#REF!+#REF!+#REF!+#REF!+#REF!</f>
        <v>#REF!</v>
      </c>
      <c r="AD222" s="222"/>
      <c r="AE222" s="222" t="e">
        <f>#REF!+#REF!+#REF!+#REF!+#REF!+#REF!+#REF!+#REF!+#REF!+#REF!+#REF!+#REF!+#REF!</f>
        <v>#REF!</v>
      </c>
      <c r="AF222" s="222" t="e">
        <f>#REF!+#REF!+#REF!+#REF!+#REF!+#REF!+#REF!+#REF!+#REF!+#REF!+#REF!+#REF!+#REF!</f>
        <v>#REF!</v>
      </c>
      <c r="AG222" s="241" t="e">
        <f>#REF!+#REF!+#REF!+#REF!+#REF!+#REF!+#REF!+#REF!+#REF!+#REF!+#REF!+#REF!+#REF!</f>
        <v>#REF!</v>
      </c>
      <c r="AH222" s="247"/>
    </row>
    <row r="223" spans="1:35" hidden="1" x14ac:dyDescent="0.3">
      <c r="A223" s="221" t="s">
        <v>72</v>
      </c>
      <c r="B223" s="378"/>
      <c r="C223" s="222" t="e">
        <f>#REF!+#REF!+#REF!+#REF!+#REF!+#REF!+#REF!+#REF!+#REF!+#REF!+#REF!+#REF!+#REF!</f>
        <v>#REF!</v>
      </c>
      <c r="D223" s="222" t="e">
        <f>#REF!+#REF!+#REF!+#REF!+#REF!+#REF!+#REF!+#REF!+#REF!+#REF!+#REF!+#REF!+#REF!</f>
        <v>#REF!</v>
      </c>
      <c r="E223" s="222" t="e">
        <f>#REF!+#REF!+#REF!+#REF!+#REF!+#REF!+#REF!+#REF!+#REF!+#REF!+#REF!+#REF!+#REF!</f>
        <v>#REF!</v>
      </c>
      <c r="F223" s="222" t="e">
        <f>#REF!+#REF!+#REF!+#REF!+#REF!+#REF!+#REF!+#REF!+#REF!+#REF!+#REF!+#REF!+#REF!</f>
        <v>#REF!</v>
      </c>
      <c r="G223" s="517" t="e">
        <f>#REF!+#REF!+#REF!+#REF!+#REF!+#REF!+#REF!+#REF!+#REF!+#REF!+#REF!+#REF!+#REF!</f>
        <v>#REF!</v>
      </c>
      <c r="H223" s="222" t="e">
        <f>#REF!+#REF!+#REF!+#REF!+#REF!+#REF!+#REF!+#REF!+#REF!+#REF!+#REF!+#REF!+#REF!</f>
        <v>#REF!</v>
      </c>
      <c r="I223" s="222" t="e">
        <f>#REF!+#REF!+#REF!+#REF!+#REF!+#REF!+#REF!+#REF!+#REF!+#REF!+#REF!+#REF!+#REF!</f>
        <v>#REF!</v>
      </c>
      <c r="J223" s="222" t="e">
        <f>#REF!+#REF!+#REF!+#REF!+#REF!+#REF!+#REF!+#REF!+#REF!+#REF!+#REF!+#REF!+#REF!</f>
        <v>#REF!</v>
      </c>
      <c r="K223" s="222" t="e">
        <f>#REF!+#REF!+#REF!+#REF!+#REF!+#REF!+#REF!+#REF!+#REF!+#REF!+#REF!+#REF!+#REF!</f>
        <v>#REF!</v>
      </c>
      <c r="L223" s="222" t="e">
        <f>#REF!+#REF!+#REF!+#REF!+#REF!+#REF!+#REF!+#REF!+#REF!+#REF!+#REF!+#REF!+#REF!</f>
        <v>#REF!</v>
      </c>
      <c r="M223" s="222" t="e">
        <f>#REF!+#REF!+#REF!+#REF!+#REF!+#REF!+#REF!+#REF!+#REF!+#REF!+#REF!+#REF!+#REF!</f>
        <v>#REF!</v>
      </c>
      <c r="N223" s="222" t="e">
        <f>#REF!+#REF!+#REF!+#REF!+#REF!+#REF!+#REF!+#REF!+#REF!+#REF!+#REF!+#REF!+#REF!</f>
        <v>#REF!</v>
      </c>
      <c r="O223" s="222"/>
      <c r="P223" s="222"/>
      <c r="Q223" s="222"/>
      <c r="R223" s="222" t="e">
        <f>#REF!+#REF!+#REF!+#REF!+#REF!+#REF!+#REF!+#REF!+#REF!+#REF!+#REF!+#REF!+#REF!</f>
        <v>#REF!</v>
      </c>
      <c r="S223" s="222"/>
      <c r="T223" s="222" t="e">
        <f>#REF!+#REF!+#REF!+#REF!+#REF!+#REF!+#REF!+#REF!+#REF!+#REF!+#REF!+#REF!+#REF!</f>
        <v>#REF!</v>
      </c>
      <c r="U223" s="222"/>
      <c r="V223" s="222" t="e">
        <f>#REF!+#REF!+#REF!+#REF!+#REF!+#REF!+#REF!+#REF!+#REF!+#REF!+#REF!+#REF!+#REF!</f>
        <v>#REF!</v>
      </c>
      <c r="W223" s="222" t="e">
        <f>#REF!+#REF!+#REF!+#REF!+#REF!+#REF!+#REF!+#REF!+#REF!+#REF!+#REF!+#REF!+#REF!</f>
        <v>#REF!</v>
      </c>
      <c r="X223" s="222" t="e">
        <f>#REF!+#REF!+#REF!+#REF!+#REF!+#REF!+#REF!+#REF!+#REF!+#REF!+#REF!+#REF!+#REF!</f>
        <v>#REF!</v>
      </c>
      <c r="Y223" s="222" t="e">
        <f>#REF!+#REF!+#REF!+#REF!+#REF!+#REF!+#REF!+#REF!+#REF!+#REF!+#REF!+#REF!+#REF!</f>
        <v>#REF!</v>
      </c>
      <c r="Z223" s="222"/>
      <c r="AA223" s="222"/>
      <c r="AB223" s="223" t="e">
        <f>#REF!+#REF!+#REF!+#REF!+#REF!+#REF!+#REF!+#REF!+#REF!+#REF!+#REF!+#REF!+#REF!</f>
        <v>#REF!</v>
      </c>
      <c r="AC223" s="308" t="e">
        <f>#REF!+#REF!+#REF!+#REF!+#REF!+#REF!+#REF!+#REF!+#REF!+#REF!+#REF!+#REF!+#REF!</f>
        <v>#REF!</v>
      </c>
      <c r="AD223" s="222"/>
      <c r="AE223" s="222" t="e">
        <f>#REF!+#REF!+#REF!+#REF!+#REF!+#REF!+#REF!+#REF!+#REF!+#REF!+#REF!+#REF!+#REF!</f>
        <v>#REF!</v>
      </c>
      <c r="AF223" s="222" t="e">
        <f>#REF!+#REF!+#REF!+#REF!+#REF!+#REF!+#REF!+#REF!+#REF!+#REF!+#REF!+#REF!+#REF!</f>
        <v>#REF!</v>
      </c>
      <c r="AG223" s="241" t="e">
        <f>#REF!+#REF!+#REF!+#REF!+#REF!+#REF!+#REF!+#REF!+#REF!+#REF!+#REF!+#REF!+#REF!</f>
        <v>#REF!</v>
      </c>
      <c r="AH223" s="247"/>
    </row>
    <row r="224" spans="1:35" hidden="1" x14ac:dyDescent="0.3">
      <c r="A224" s="221" t="s">
        <v>73</v>
      </c>
      <c r="B224" s="378"/>
      <c r="C224" s="222" t="e">
        <f>#REF!+#REF!+#REF!+#REF!+#REF!+#REF!+#REF!+#REF!+#REF!+#REF!+#REF!+#REF!+#REF!</f>
        <v>#REF!</v>
      </c>
      <c r="D224" s="222" t="e">
        <f>#REF!+#REF!+#REF!+#REF!+#REF!+#REF!+#REF!+#REF!+#REF!+#REF!+#REF!+#REF!+#REF!</f>
        <v>#REF!</v>
      </c>
      <c r="E224" s="222" t="e">
        <f>#REF!+#REF!+#REF!+#REF!+#REF!+#REF!+#REF!+#REF!+#REF!+#REF!+#REF!+#REF!+#REF!</f>
        <v>#REF!</v>
      </c>
      <c r="F224" s="222" t="e">
        <f>#REF!+#REF!+#REF!+#REF!+#REF!+#REF!+#REF!+#REF!+#REF!+#REF!+#REF!+#REF!+#REF!</f>
        <v>#REF!</v>
      </c>
      <c r="G224" s="517" t="e">
        <f>#REF!+#REF!+#REF!+#REF!+#REF!+#REF!+#REF!+#REF!+#REF!+#REF!+#REF!+#REF!+#REF!</f>
        <v>#REF!</v>
      </c>
      <c r="H224" s="222" t="e">
        <f>#REF!+#REF!+#REF!+#REF!+#REF!+#REF!+#REF!+#REF!+#REF!+#REF!+#REF!+#REF!+#REF!</f>
        <v>#REF!</v>
      </c>
      <c r="I224" s="222" t="e">
        <f>#REF!+#REF!+#REF!+#REF!+#REF!+#REF!+#REF!+#REF!+#REF!+#REF!+#REF!+#REF!+#REF!</f>
        <v>#REF!</v>
      </c>
      <c r="J224" s="222" t="e">
        <f>#REF!+#REF!+#REF!+#REF!+#REF!+#REF!+#REF!+#REF!+#REF!+#REF!+#REF!+#REF!+#REF!</f>
        <v>#REF!</v>
      </c>
      <c r="K224" s="222" t="e">
        <f>#REF!+#REF!+#REF!+#REF!+#REF!+#REF!+#REF!+#REF!+#REF!+#REF!+#REF!+#REF!+#REF!</f>
        <v>#REF!</v>
      </c>
      <c r="L224" s="222" t="e">
        <f>#REF!+#REF!+#REF!+#REF!+#REF!+#REF!+#REF!+#REF!+#REF!+#REF!+#REF!+#REF!+#REF!</f>
        <v>#REF!</v>
      </c>
      <c r="M224" s="222" t="e">
        <f>#REF!+#REF!+#REF!+#REF!+#REF!+#REF!+#REF!+#REF!+#REF!+#REF!+#REF!+#REF!+#REF!</f>
        <v>#REF!</v>
      </c>
      <c r="N224" s="222" t="e">
        <f>#REF!+#REF!+#REF!+#REF!+#REF!+#REF!+#REF!+#REF!+#REF!+#REF!+#REF!+#REF!+#REF!</f>
        <v>#REF!</v>
      </c>
      <c r="O224" s="222"/>
      <c r="P224" s="222"/>
      <c r="Q224" s="222"/>
      <c r="R224" s="222" t="e">
        <f>#REF!+#REF!+#REF!+#REF!+#REF!+#REF!+#REF!+#REF!+#REF!+#REF!+#REF!+#REF!+#REF!</f>
        <v>#REF!</v>
      </c>
      <c r="S224" s="222"/>
      <c r="T224" s="222" t="e">
        <f>#REF!+#REF!+#REF!+#REF!+#REF!+#REF!+#REF!+#REF!+#REF!+#REF!+#REF!+#REF!+#REF!</f>
        <v>#REF!</v>
      </c>
      <c r="U224" s="222"/>
      <c r="V224" s="222" t="e">
        <f>#REF!+#REF!+#REF!+#REF!+#REF!+#REF!+#REF!+#REF!+#REF!+#REF!+#REF!+#REF!+#REF!</f>
        <v>#REF!</v>
      </c>
      <c r="W224" s="222" t="e">
        <f>#REF!+#REF!+#REF!+#REF!+#REF!+#REF!+#REF!+#REF!+#REF!+#REF!+#REF!+#REF!+#REF!</f>
        <v>#REF!</v>
      </c>
      <c r="X224" s="222" t="e">
        <f>#REF!+#REF!+#REF!+#REF!+#REF!+#REF!+#REF!+#REF!+#REF!+#REF!+#REF!+#REF!+#REF!</f>
        <v>#REF!</v>
      </c>
      <c r="Y224" s="222" t="e">
        <f>#REF!+#REF!+#REF!+#REF!+#REF!+#REF!+#REF!+#REF!+#REF!+#REF!+#REF!+#REF!+#REF!</f>
        <v>#REF!</v>
      </c>
      <c r="Z224" s="222"/>
      <c r="AA224" s="222"/>
      <c r="AB224" s="223" t="e">
        <f>#REF!+#REF!+#REF!+#REF!+#REF!+#REF!+#REF!+#REF!+#REF!+#REF!+#REF!+#REF!+#REF!</f>
        <v>#REF!</v>
      </c>
      <c r="AC224" s="308" t="e">
        <f>#REF!+#REF!+#REF!+#REF!+#REF!+#REF!+#REF!+#REF!+#REF!+#REF!+#REF!+#REF!+#REF!</f>
        <v>#REF!</v>
      </c>
      <c r="AD224" s="222"/>
      <c r="AE224" s="222" t="e">
        <f>#REF!+#REF!+#REF!+#REF!+#REF!+#REF!+#REF!+#REF!+#REF!+#REF!+#REF!+#REF!+#REF!</f>
        <v>#REF!</v>
      </c>
      <c r="AF224" s="222" t="e">
        <f>#REF!+#REF!+#REF!+#REF!+#REF!+#REF!+#REF!+#REF!+#REF!+#REF!+#REF!+#REF!+#REF!</f>
        <v>#REF!</v>
      </c>
      <c r="AG224" s="241" t="e">
        <f>#REF!+#REF!+#REF!+#REF!+#REF!+#REF!+#REF!+#REF!+#REF!+#REF!+#REF!+#REF!+#REF!</f>
        <v>#REF!</v>
      </c>
      <c r="AH224" s="247"/>
    </row>
    <row r="225" spans="1:37" ht="19.5" hidden="1" customHeight="1" thickBot="1" x14ac:dyDescent="0.35">
      <c r="A225" s="226" t="s">
        <v>74</v>
      </c>
      <c r="B225" s="380"/>
      <c r="C225" s="242" t="e">
        <f>#REF!+#REF!+#REF!+#REF!+#REF!+#REF!+#REF!+#REF!+#REF!+#REF!+#REF!+#REF!+#REF!</f>
        <v>#REF!</v>
      </c>
      <c r="D225" s="242" t="e">
        <f>#REF!+#REF!+#REF!+#REF!+#REF!+#REF!+#REF!+#REF!+#REF!+#REF!+#REF!+#REF!+#REF!</f>
        <v>#REF!</v>
      </c>
      <c r="E225" s="242" t="e">
        <f>#REF!+#REF!+#REF!+#REF!+#REF!+#REF!+#REF!+#REF!+#REF!+#REF!+#REF!+#REF!+#REF!</f>
        <v>#REF!</v>
      </c>
      <c r="F225" s="242" t="e">
        <f>#REF!+#REF!+#REF!+#REF!+#REF!+#REF!+#REF!+#REF!+#REF!+#REF!+#REF!+#REF!+#REF!</f>
        <v>#REF!</v>
      </c>
      <c r="G225" s="521" t="e">
        <f>#REF!+#REF!+#REF!+#REF!+#REF!+#REF!+#REF!+#REF!+#REF!+#REF!+#REF!+#REF!+#REF!</f>
        <v>#REF!</v>
      </c>
      <c r="H225" s="242" t="e">
        <f>#REF!+#REF!+#REF!+#REF!+#REF!+#REF!+#REF!+#REF!+#REF!+#REF!+#REF!+#REF!+#REF!</f>
        <v>#REF!</v>
      </c>
      <c r="I225" s="242" t="e">
        <f>#REF!+#REF!+#REF!+#REF!+#REF!+#REF!+#REF!+#REF!+#REF!+#REF!+#REF!+#REF!+#REF!</f>
        <v>#REF!</v>
      </c>
      <c r="J225" s="242" t="e">
        <f>#REF!+#REF!+#REF!+#REF!+#REF!+#REF!+#REF!+#REF!+#REF!+#REF!+#REF!+#REF!+#REF!</f>
        <v>#REF!</v>
      </c>
      <c r="K225" s="242" t="e">
        <f>#REF!+#REF!+#REF!+#REF!+#REF!+#REF!+#REF!+#REF!+#REF!+#REF!+#REF!+#REF!+#REF!</f>
        <v>#REF!</v>
      </c>
      <c r="L225" s="242" t="e">
        <f>#REF!+#REF!+#REF!+#REF!+#REF!+#REF!+#REF!+#REF!+#REF!+#REF!+#REF!+#REF!+#REF!</f>
        <v>#REF!</v>
      </c>
      <c r="M225" s="242" t="e">
        <f>#REF!+#REF!+#REF!+#REF!+#REF!+#REF!+#REF!+#REF!+#REF!+#REF!+#REF!+#REF!+#REF!</f>
        <v>#REF!</v>
      </c>
      <c r="N225" s="242" t="e">
        <f>#REF!+#REF!+#REF!+#REF!+#REF!+#REF!+#REF!+#REF!+#REF!+#REF!+#REF!+#REF!+#REF!</f>
        <v>#REF!</v>
      </c>
      <c r="O225" s="242"/>
      <c r="P225" s="242"/>
      <c r="Q225" s="242"/>
      <c r="R225" s="242" t="e">
        <f>#REF!+#REF!+#REF!+#REF!+#REF!+#REF!+#REF!+#REF!+#REF!+#REF!+#REF!+#REF!+#REF!</f>
        <v>#REF!</v>
      </c>
      <c r="S225" s="242"/>
      <c r="T225" s="242" t="e">
        <f>#REF!+#REF!+#REF!+#REF!+#REF!+#REF!+#REF!+#REF!+#REF!+#REF!+#REF!+#REF!+#REF!</f>
        <v>#REF!</v>
      </c>
      <c r="U225" s="242"/>
      <c r="V225" s="242" t="e">
        <f>#REF!+#REF!+#REF!+#REF!+#REF!+#REF!+#REF!+#REF!+#REF!+#REF!+#REF!+#REF!+#REF!</f>
        <v>#REF!</v>
      </c>
      <c r="W225" s="242" t="e">
        <f>#REF!+#REF!+#REF!+#REF!+#REF!+#REF!+#REF!+#REF!+#REF!+#REF!+#REF!+#REF!+#REF!</f>
        <v>#REF!</v>
      </c>
      <c r="X225" s="242" t="e">
        <f>#REF!+#REF!+#REF!+#REF!+#REF!+#REF!+#REF!+#REF!+#REF!+#REF!+#REF!+#REF!+#REF!</f>
        <v>#REF!</v>
      </c>
      <c r="Y225" s="242" t="e">
        <f>#REF!+#REF!+#REF!+#REF!+#REF!+#REF!+#REF!+#REF!+#REF!+#REF!+#REF!+#REF!+#REF!</f>
        <v>#REF!</v>
      </c>
      <c r="Z225" s="242"/>
      <c r="AA225" s="242"/>
      <c r="AB225" s="243" t="e">
        <f>#REF!+#REF!+#REF!+#REF!+#REF!+#REF!+#REF!+#REF!+#REF!+#REF!+#REF!+#REF!+#REF!</f>
        <v>#REF!</v>
      </c>
      <c r="AC225" s="312" t="e">
        <f>#REF!+#REF!+#REF!+#REF!+#REF!+#REF!+#REF!+#REF!+#REF!+#REF!+#REF!+#REF!+#REF!</f>
        <v>#REF!</v>
      </c>
      <c r="AD225" s="242"/>
      <c r="AE225" s="242" t="e">
        <f>#REF!+#REF!+#REF!+#REF!+#REF!+#REF!+#REF!+#REF!+#REF!+#REF!+#REF!+#REF!+#REF!</f>
        <v>#REF!</v>
      </c>
      <c r="AF225" s="242" t="e">
        <f>#REF!+#REF!+#REF!+#REF!+#REF!+#REF!+#REF!+#REF!+#REF!+#REF!+#REF!+#REF!+#REF!</f>
        <v>#REF!</v>
      </c>
      <c r="AG225" s="244" t="e">
        <f>#REF!+#REF!+#REF!+#REF!+#REF!+#REF!+#REF!+#REF!+#REF!+#REF!+#REF!+#REF!+#REF!</f>
        <v>#REF!</v>
      </c>
      <c r="AH225" s="232"/>
    </row>
    <row r="226" spans="1:37" s="285" customFormat="1" ht="21" hidden="1" thickBot="1" x14ac:dyDescent="0.35">
      <c r="A226" s="279" t="s">
        <v>75</v>
      </c>
      <c r="B226" s="391"/>
      <c r="C226" s="280" t="e">
        <f>#REF!+#REF!+#REF!+#REF!+#REF!+#REF!+#REF!+#REF!+#REF!+#REF!+#REF!+#REF!+#REF!</f>
        <v>#REF!</v>
      </c>
      <c r="D226" s="280" t="e">
        <f>#REF!+#REF!+#REF!+#REF!+#REF!+#REF!+#REF!+#REF!+#REF!+#REF!+#REF!+#REF!+#REF!</f>
        <v>#REF!</v>
      </c>
      <c r="E226" s="280" t="e">
        <f>#REF!+#REF!+#REF!+#REF!+#REF!+#REF!+#REF!+#REF!+#REF!+#REF!+#REF!+#REF!+#REF!</f>
        <v>#REF!</v>
      </c>
      <c r="F226" s="280" t="e">
        <f>#REF!+#REF!+#REF!+#REF!+#REF!+#REF!+#REF!+#REF!+#REF!+#REF!+#REF!+#REF!+#REF!</f>
        <v>#REF!</v>
      </c>
      <c r="G226" s="527" t="e">
        <f>#REF!+#REF!+#REF!+#REF!+#REF!+#REF!+#REF!+#REF!+#REF!+#REF!+#REF!+#REF!+#REF!</f>
        <v>#REF!</v>
      </c>
      <c r="H226" s="280" t="e">
        <f>#REF!+#REF!+#REF!+#REF!+#REF!+#REF!+#REF!+#REF!+#REF!+#REF!+#REF!+#REF!+#REF!</f>
        <v>#REF!</v>
      </c>
      <c r="I226" s="280" t="e">
        <f>#REF!+#REF!+#REF!+#REF!+#REF!+#REF!+#REF!+#REF!+#REF!+#REF!+#REF!+#REF!+#REF!</f>
        <v>#REF!</v>
      </c>
      <c r="J226" s="280" t="e">
        <f>#REF!+#REF!+#REF!+#REF!+#REF!+#REF!+#REF!+#REF!+#REF!+#REF!+#REF!+#REF!+#REF!</f>
        <v>#REF!</v>
      </c>
      <c r="K226" s="280" t="e">
        <f>#REF!+#REF!+#REF!+#REF!+#REF!+#REF!+#REF!+#REF!+#REF!+#REF!+#REF!+#REF!+#REF!</f>
        <v>#REF!</v>
      </c>
      <c r="L226" s="280" t="e">
        <f>#REF!+#REF!+#REF!+#REF!+#REF!+#REF!+#REF!+#REF!+#REF!+#REF!+#REF!+#REF!+#REF!</f>
        <v>#REF!</v>
      </c>
      <c r="M226" s="280" t="e">
        <f>#REF!+#REF!+#REF!+#REF!+#REF!+#REF!+#REF!+#REF!+#REF!+#REF!+#REF!+#REF!+#REF!</f>
        <v>#REF!</v>
      </c>
      <c r="N226" s="280" t="e">
        <f>#REF!+#REF!+#REF!+#REF!+#REF!+#REF!+#REF!+#REF!+#REF!+#REF!+#REF!+#REF!+#REF!</f>
        <v>#REF!</v>
      </c>
      <c r="O226" s="280"/>
      <c r="P226" s="280"/>
      <c r="Q226" s="280"/>
      <c r="R226" s="280" t="e">
        <f>#REF!+#REF!+#REF!+#REF!+#REF!+#REF!+#REF!+#REF!+#REF!+#REF!+#REF!+#REF!+#REF!</f>
        <v>#REF!</v>
      </c>
      <c r="S226" s="280"/>
      <c r="T226" s="280" t="e">
        <f>#REF!+#REF!+#REF!+#REF!+#REF!+#REF!+#REF!+#REF!+#REF!+#REF!+#REF!+#REF!+#REF!</f>
        <v>#REF!</v>
      </c>
      <c r="U226" s="280"/>
      <c r="V226" s="280" t="e">
        <f>#REF!+#REF!+#REF!+#REF!+#REF!+#REF!+#REF!+#REF!+#REF!+#REF!+#REF!+#REF!+#REF!</f>
        <v>#REF!</v>
      </c>
      <c r="W226" s="280" t="e">
        <f>#REF!+#REF!+#REF!+#REF!+#REF!+#REF!+#REF!+#REF!+#REF!+#REF!+#REF!+#REF!+#REF!</f>
        <v>#REF!</v>
      </c>
      <c r="X226" s="280" t="e">
        <f>#REF!+#REF!+#REF!+#REF!+#REF!+#REF!+#REF!+#REF!+#REF!+#REF!+#REF!+#REF!+#REF!</f>
        <v>#REF!</v>
      </c>
      <c r="Y226" s="280" t="e">
        <f>#REF!+#REF!+#REF!+#REF!+#REF!+#REF!+#REF!+#REF!+#REF!+#REF!+#REF!+#REF!+#REF!</f>
        <v>#REF!</v>
      </c>
      <c r="Z226" s="280"/>
      <c r="AA226" s="280"/>
      <c r="AB226" s="281" t="e">
        <f>#REF!+#REF!+#REF!+#REF!+#REF!+#REF!+#REF!+#REF!+#REF!+#REF!+#REF!+#REF!+#REF!</f>
        <v>#REF!</v>
      </c>
      <c r="AC226" s="318" t="e">
        <f>#REF!+#REF!+#REF!+#REF!+#REF!+#REF!+#REF!+#REF!+#REF!+#REF!+#REF!+#REF!+#REF!</f>
        <v>#REF!</v>
      </c>
      <c r="AD226" s="280"/>
      <c r="AE226" s="280" t="e">
        <f>#REF!+#REF!+#REF!+#REF!+#REF!+#REF!+#REF!+#REF!+#REF!+#REF!+#REF!+#REF!+#REF!</f>
        <v>#REF!</v>
      </c>
      <c r="AF226" s="280" t="e">
        <f>#REF!+#REF!+#REF!+#REF!+#REF!+#REF!+#REF!+#REF!+#REF!+#REF!+#REF!+#REF!+#REF!</f>
        <v>#REF!</v>
      </c>
      <c r="AG226" s="282" t="e">
        <f>#REF!+#REF!+#REF!+#REF!+#REF!+#REF!+#REF!+#REF!+#REF!+#REF!+#REF!+#REF!+#REF!</f>
        <v>#REF!</v>
      </c>
      <c r="AH226" s="283"/>
      <c r="AI226" s="284"/>
      <c r="AJ226" s="284"/>
      <c r="AK226" s="284"/>
    </row>
    <row r="227" spans="1:37" hidden="1" x14ac:dyDescent="0.3">
      <c r="A227" s="259" t="s">
        <v>76</v>
      </c>
      <c r="B227" s="387"/>
      <c r="C227" s="260" t="e">
        <f>#REF!+#REF!+#REF!+#REF!+#REF!+#REF!+#REF!+#REF!+#REF!+#REF!+#REF!+#REF!+#REF!</f>
        <v>#REF!</v>
      </c>
      <c r="D227" s="260" t="e">
        <f>#REF!+#REF!+#REF!+#REF!+#REF!+#REF!+#REF!+#REF!+#REF!+#REF!+#REF!+#REF!+#REF!</f>
        <v>#REF!</v>
      </c>
      <c r="E227" s="260" t="e">
        <f>#REF!+#REF!+#REF!+#REF!+#REF!+#REF!+#REF!+#REF!+#REF!+#REF!+#REF!+#REF!+#REF!</f>
        <v>#REF!</v>
      </c>
      <c r="F227" s="260" t="e">
        <f>#REF!+#REF!+#REF!+#REF!+#REF!+#REF!+#REF!+#REF!+#REF!+#REF!+#REF!+#REF!+#REF!</f>
        <v>#REF!</v>
      </c>
      <c r="G227" s="524" t="e">
        <f>#REF!+#REF!+#REF!+#REF!+#REF!+#REF!+#REF!+#REF!+#REF!+#REF!+#REF!+#REF!+#REF!</f>
        <v>#REF!</v>
      </c>
      <c r="H227" s="260" t="e">
        <f>#REF!+#REF!+#REF!+#REF!+#REF!+#REF!+#REF!+#REF!+#REF!+#REF!+#REF!+#REF!+#REF!</f>
        <v>#REF!</v>
      </c>
      <c r="I227" s="260" t="e">
        <f>#REF!+#REF!+#REF!+#REF!+#REF!+#REF!+#REF!+#REF!+#REF!+#REF!+#REF!+#REF!+#REF!</f>
        <v>#REF!</v>
      </c>
      <c r="J227" s="260" t="e">
        <f>#REF!+#REF!+#REF!+#REF!+#REF!+#REF!+#REF!+#REF!+#REF!+#REF!+#REF!+#REF!+#REF!</f>
        <v>#REF!</v>
      </c>
      <c r="K227" s="260" t="e">
        <f>#REF!+#REF!+#REF!+#REF!+#REF!+#REF!+#REF!+#REF!+#REF!+#REF!+#REF!+#REF!+#REF!</f>
        <v>#REF!</v>
      </c>
      <c r="L227" s="260" t="e">
        <f>#REF!+#REF!+#REF!+#REF!+#REF!+#REF!+#REF!+#REF!+#REF!+#REF!+#REF!+#REF!+#REF!</f>
        <v>#REF!</v>
      </c>
      <c r="M227" s="260" t="e">
        <f>#REF!+#REF!+#REF!+#REF!+#REF!+#REF!+#REF!+#REF!+#REF!+#REF!+#REF!+#REF!+#REF!</f>
        <v>#REF!</v>
      </c>
      <c r="N227" s="260" t="e">
        <f>#REF!+#REF!+#REF!+#REF!+#REF!+#REF!+#REF!+#REF!+#REF!+#REF!+#REF!+#REF!+#REF!</f>
        <v>#REF!</v>
      </c>
      <c r="O227" s="260"/>
      <c r="P227" s="260"/>
      <c r="Q227" s="260"/>
      <c r="R227" s="260" t="e">
        <f>#REF!+#REF!+#REF!+#REF!+#REF!+#REF!+#REF!+#REF!+#REF!+#REF!+#REF!+#REF!+#REF!</f>
        <v>#REF!</v>
      </c>
      <c r="S227" s="260"/>
      <c r="T227" s="260" t="e">
        <f>#REF!+#REF!+#REF!+#REF!+#REF!+#REF!+#REF!+#REF!+#REF!+#REF!+#REF!+#REF!+#REF!</f>
        <v>#REF!</v>
      </c>
      <c r="U227" s="260"/>
      <c r="V227" s="260" t="e">
        <f>#REF!+#REF!+#REF!+#REF!+#REF!+#REF!+#REF!+#REF!+#REF!+#REF!+#REF!+#REF!+#REF!</f>
        <v>#REF!</v>
      </c>
      <c r="W227" s="260" t="e">
        <f>#REF!+#REF!+#REF!+#REF!+#REF!+#REF!+#REF!+#REF!+#REF!+#REF!+#REF!+#REF!+#REF!</f>
        <v>#REF!</v>
      </c>
      <c r="X227" s="260" t="e">
        <f>#REF!+#REF!+#REF!+#REF!+#REF!+#REF!+#REF!+#REF!+#REF!+#REF!+#REF!+#REF!+#REF!</f>
        <v>#REF!</v>
      </c>
      <c r="Y227" s="260" t="e">
        <f>#REF!+#REF!+#REF!+#REF!+#REF!+#REF!+#REF!+#REF!+#REF!+#REF!+#REF!+#REF!+#REF!</f>
        <v>#REF!</v>
      </c>
      <c r="Z227" s="260"/>
      <c r="AA227" s="260"/>
      <c r="AB227" s="261" t="e">
        <f>#REF!+#REF!+#REF!+#REF!+#REF!+#REF!+#REF!+#REF!+#REF!+#REF!+#REF!+#REF!+#REF!</f>
        <v>#REF!</v>
      </c>
      <c r="AC227" s="315" t="e">
        <f>#REF!+#REF!+#REF!+#REF!+#REF!+#REF!+#REF!+#REF!+#REF!+#REF!+#REF!+#REF!+#REF!</f>
        <v>#REF!</v>
      </c>
      <c r="AD227" s="260"/>
      <c r="AE227" s="260" t="e">
        <f>#REF!+#REF!+#REF!+#REF!+#REF!+#REF!+#REF!+#REF!+#REF!+#REF!+#REF!+#REF!+#REF!</f>
        <v>#REF!</v>
      </c>
      <c r="AF227" s="260" t="e">
        <f>#REF!+#REF!+#REF!+#REF!+#REF!+#REF!+#REF!+#REF!+#REF!+#REF!+#REF!+#REF!+#REF!</f>
        <v>#REF!</v>
      </c>
      <c r="AG227" s="263" t="e">
        <f>#REF!+#REF!+#REF!+#REF!+#REF!+#REF!+#REF!+#REF!+#REF!+#REF!+#REF!+#REF!+#REF!</f>
        <v>#REF!</v>
      </c>
      <c r="AH227" s="232"/>
    </row>
    <row r="228" spans="1:37" hidden="1" x14ac:dyDescent="0.3">
      <c r="A228" s="226" t="s">
        <v>84</v>
      </c>
      <c r="B228" s="380"/>
      <c r="C228" s="242" t="e">
        <f>#REF!+#REF!+#REF!+#REF!+#REF!+#REF!+#REF!+#REF!+#REF!+#REF!+#REF!+#REF!+#REF!</f>
        <v>#REF!</v>
      </c>
      <c r="D228" s="242" t="e">
        <f>#REF!+#REF!+#REF!+#REF!+#REF!+#REF!+#REF!+#REF!+#REF!+#REF!+#REF!+#REF!+#REF!</f>
        <v>#REF!</v>
      </c>
      <c r="E228" s="242" t="e">
        <f>#REF!+#REF!+#REF!+#REF!+#REF!+#REF!+#REF!+#REF!+#REF!+#REF!+#REF!+#REF!+#REF!</f>
        <v>#REF!</v>
      </c>
      <c r="F228" s="242" t="e">
        <f>#REF!+#REF!+#REF!+#REF!+#REF!+#REF!+#REF!+#REF!+#REF!+#REF!+#REF!+#REF!+#REF!</f>
        <v>#REF!</v>
      </c>
      <c r="G228" s="521" t="e">
        <f>#REF!+#REF!+#REF!+#REF!+#REF!+#REF!+#REF!+#REF!+#REF!+#REF!+#REF!+#REF!+#REF!</f>
        <v>#REF!</v>
      </c>
      <c r="H228" s="242" t="e">
        <f>#REF!+#REF!+#REF!+#REF!+#REF!+#REF!+#REF!+#REF!+#REF!+#REF!+#REF!+#REF!+#REF!</f>
        <v>#REF!</v>
      </c>
      <c r="I228" s="242" t="e">
        <f>#REF!+#REF!+#REF!+#REF!+#REF!+#REF!+#REF!+#REF!+#REF!+#REF!+#REF!+#REF!+#REF!</f>
        <v>#REF!</v>
      </c>
      <c r="J228" s="242" t="e">
        <f>#REF!+#REF!+#REF!+#REF!+#REF!+#REF!+#REF!+#REF!+#REF!+#REF!+#REF!+#REF!+#REF!</f>
        <v>#REF!</v>
      </c>
      <c r="K228" s="242" t="e">
        <f>#REF!+#REF!+#REF!+#REF!+#REF!+#REF!+#REF!+#REF!+#REF!+#REF!+#REF!+#REF!+#REF!</f>
        <v>#REF!</v>
      </c>
      <c r="L228" s="242" t="e">
        <f>#REF!+#REF!+#REF!+#REF!+#REF!+#REF!+#REF!+#REF!+#REF!+#REF!+#REF!+#REF!+#REF!</f>
        <v>#REF!</v>
      </c>
      <c r="M228" s="242" t="e">
        <f>#REF!+#REF!+#REF!+#REF!+#REF!+#REF!+#REF!+#REF!+#REF!+#REF!+#REF!+#REF!+#REF!</f>
        <v>#REF!</v>
      </c>
      <c r="N228" s="242" t="e">
        <f>#REF!+#REF!+#REF!+#REF!+#REF!+#REF!+#REF!+#REF!+#REF!+#REF!+#REF!+#REF!+#REF!</f>
        <v>#REF!</v>
      </c>
      <c r="O228" s="242"/>
      <c r="P228" s="242"/>
      <c r="Q228" s="242"/>
      <c r="R228" s="242" t="e">
        <f>#REF!+#REF!+#REF!+#REF!+#REF!+#REF!+#REF!+#REF!+#REF!+#REF!+#REF!+#REF!+#REF!</f>
        <v>#REF!</v>
      </c>
      <c r="S228" s="242"/>
      <c r="T228" s="242" t="e">
        <f>#REF!+#REF!+#REF!+#REF!+#REF!+#REF!+#REF!+#REF!+#REF!+#REF!+#REF!+#REF!+#REF!</f>
        <v>#REF!</v>
      </c>
      <c r="U228" s="242"/>
      <c r="V228" s="242" t="e">
        <f>#REF!+#REF!+#REF!+#REF!+#REF!+#REF!+#REF!+#REF!+#REF!+#REF!+#REF!+#REF!+#REF!</f>
        <v>#REF!</v>
      </c>
      <c r="W228" s="242" t="e">
        <f>#REF!+#REF!+#REF!+#REF!+#REF!+#REF!+#REF!+#REF!+#REF!+#REF!+#REF!+#REF!+#REF!</f>
        <v>#REF!</v>
      </c>
      <c r="X228" s="242" t="e">
        <f>#REF!+#REF!+#REF!+#REF!+#REF!+#REF!+#REF!+#REF!+#REF!+#REF!+#REF!+#REF!+#REF!</f>
        <v>#REF!</v>
      </c>
      <c r="Y228" s="242" t="e">
        <f>#REF!+#REF!+#REF!+#REF!+#REF!+#REF!+#REF!+#REF!+#REF!+#REF!+#REF!+#REF!+#REF!</f>
        <v>#REF!</v>
      </c>
      <c r="Z228" s="242"/>
      <c r="AA228" s="242"/>
      <c r="AB228" s="243" t="e">
        <f>#REF!+#REF!+#REF!+#REF!+#REF!+#REF!+#REF!+#REF!+#REF!+#REF!+#REF!+#REF!+#REF!</f>
        <v>#REF!</v>
      </c>
      <c r="AC228" s="312" t="e">
        <f>#REF!+#REF!+#REF!+#REF!+#REF!+#REF!+#REF!+#REF!+#REF!+#REF!+#REF!+#REF!+#REF!</f>
        <v>#REF!</v>
      </c>
      <c r="AD228" s="242"/>
      <c r="AE228" s="242" t="e">
        <f>#REF!+#REF!+#REF!+#REF!+#REF!+#REF!+#REF!+#REF!+#REF!+#REF!+#REF!+#REF!+#REF!</f>
        <v>#REF!</v>
      </c>
      <c r="AF228" s="242" t="e">
        <f>#REF!+#REF!+#REF!+#REF!+#REF!+#REF!+#REF!+#REF!+#REF!+#REF!+#REF!+#REF!+#REF!</f>
        <v>#REF!</v>
      </c>
      <c r="AG228" s="244" t="e">
        <f>#REF!+#REF!+#REF!+#REF!+#REF!+#REF!+#REF!+#REF!+#REF!+#REF!+#REF!+#REF!+#REF!</f>
        <v>#REF!</v>
      </c>
      <c r="AH228" s="232"/>
    </row>
    <row r="229" spans="1:37" hidden="1" x14ac:dyDescent="0.3">
      <c r="A229" s="259" t="s">
        <v>85</v>
      </c>
      <c r="B229" s="387"/>
      <c r="C229" s="260" t="e">
        <f>#REF!+#REF!+#REF!+#REF!+#REF!+#REF!+#REF!+#REF!+#REF!+#REF!+#REF!+#REF!+#REF!</f>
        <v>#REF!</v>
      </c>
      <c r="D229" s="260" t="e">
        <f>#REF!+#REF!+#REF!+#REF!+#REF!+#REF!+#REF!+#REF!+#REF!+#REF!+#REF!+#REF!+#REF!</f>
        <v>#REF!</v>
      </c>
      <c r="E229" s="260" t="e">
        <f>#REF!+#REF!+#REF!+#REF!+#REF!+#REF!+#REF!+#REF!+#REF!+#REF!+#REF!+#REF!+#REF!</f>
        <v>#REF!</v>
      </c>
      <c r="F229" s="260" t="e">
        <f>#REF!+#REF!+#REF!+#REF!+#REF!+#REF!+#REF!+#REF!+#REF!+#REF!+#REF!+#REF!+#REF!</f>
        <v>#REF!</v>
      </c>
      <c r="G229" s="524" t="e">
        <f>#REF!+#REF!+#REF!+#REF!+#REF!+#REF!+#REF!+#REF!+#REF!+#REF!+#REF!+#REF!+#REF!</f>
        <v>#REF!</v>
      </c>
      <c r="H229" s="260" t="e">
        <f>#REF!+#REF!+#REF!+#REF!+#REF!+#REF!+#REF!+#REF!+#REF!+#REF!+#REF!+#REF!+#REF!</f>
        <v>#REF!</v>
      </c>
      <c r="I229" s="260" t="e">
        <f>#REF!+#REF!+#REF!+#REF!+#REF!+#REF!+#REF!+#REF!+#REF!+#REF!+#REF!+#REF!+#REF!</f>
        <v>#REF!</v>
      </c>
      <c r="J229" s="260" t="e">
        <f>#REF!+#REF!+#REF!+#REF!+#REF!+#REF!+#REF!+#REF!+#REF!+#REF!+#REF!+#REF!+#REF!</f>
        <v>#REF!</v>
      </c>
      <c r="K229" s="260" t="e">
        <f>#REF!+#REF!+#REF!+#REF!+#REF!+#REF!+#REF!+#REF!+#REF!+#REF!+#REF!+#REF!+#REF!</f>
        <v>#REF!</v>
      </c>
      <c r="L229" s="260" t="e">
        <f>#REF!+#REF!+#REF!+#REF!+#REF!+#REF!+#REF!+#REF!+#REF!+#REF!+#REF!+#REF!+#REF!</f>
        <v>#REF!</v>
      </c>
      <c r="M229" s="260" t="e">
        <f>#REF!+#REF!+#REF!+#REF!+#REF!+#REF!+#REF!+#REF!+#REF!+#REF!+#REF!+#REF!+#REF!</f>
        <v>#REF!</v>
      </c>
      <c r="N229" s="260" t="e">
        <f>#REF!+#REF!+#REF!+#REF!+#REF!+#REF!+#REF!+#REF!+#REF!+#REF!+#REF!+#REF!+#REF!</f>
        <v>#REF!</v>
      </c>
      <c r="O229" s="260"/>
      <c r="P229" s="260"/>
      <c r="Q229" s="260"/>
      <c r="R229" s="260" t="e">
        <f>#REF!+#REF!+#REF!+#REF!+#REF!+#REF!+#REF!+#REF!+#REF!+#REF!+#REF!+#REF!+#REF!</f>
        <v>#REF!</v>
      </c>
      <c r="S229" s="260"/>
      <c r="T229" s="260" t="e">
        <f>#REF!+#REF!+#REF!+#REF!+#REF!+#REF!+#REF!+#REF!+#REF!+#REF!+#REF!+#REF!+#REF!</f>
        <v>#REF!</v>
      </c>
      <c r="U229" s="260"/>
      <c r="V229" s="260" t="e">
        <f>#REF!+#REF!+#REF!+#REF!+#REF!+#REF!+#REF!+#REF!+#REF!+#REF!+#REF!+#REF!+#REF!</f>
        <v>#REF!</v>
      </c>
      <c r="W229" s="260" t="e">
        <f>#REF!+#REF!+#REF!+#REF!+#REF!+#REF!+#REF!+#REF!+#REF!+#REF!+#REF!+#REF!+#REF!</f>
        <v>#REF!</v>
      </c>
      <c r="X229" s="260" t="e">
        <f>#REF!+#REF!+#REF!+#REF!+#REF!+#REF!+#REF!+#REF!+#REF!+#REF!+#REF!+#REF!+#REF!</f>
        <v>#REF!</v>
      </c>
      <c r="Y229" s="260" t="e">
        <f>#REF!+#REF!+#REF!+#REF!+#REF!+#REF!+#REF!+#REF!+#REF!+#REF!+#REF!+#REF!+#REF!</f>
        <v>#REF!</v>
      </c>
      <c r="Z229" s="260"/>
      <c r="AA229" s="260"/>
      <c r="AB229" s="261" t="e">
        <f>#REF!+#REF!+#REF!+#REF!+#REF!+#REF!+#REF!+#REF!+#REF!+#REF!+#REF!+#REF!+#REF!</f>
        <v>#REF!</v>
      </c>
      <c r="AC229" s="315" t="e">
        <f>#REF!+#REF!+#REF!+#REF!+#REF!+#REF!+#REF!+#REF!+#REF!+#REF!+#REF!+#REF!+#REF!</f>
        <v>#REF!</v>
      </c>
      <c r="AD229" s="260"/>
      <c r="AE229" s="260" t="e">
        <f>#REF!+#REF!+#REF!+#REF!+#REF!+#REF!+#REF!+#REF!+#REF!+#REF!+#REF!+#REF!+#REF!</f>
        <v>#REF!</v>
      </c>
      <c r="AF229" s="260" t="e">
        <f>#REF!+#REF!+#REF!+#REF!+#REF!+#REF!+#REF!+#REF!+#REF!+#REF!+#REF!+#REF!+#REF!</f>
        <v>#REF!</v>
      </c>
      <c r="AG229" s="263" t="e">
        <f>#REF!+#REF!+#REF!+#REF!+#REF!+#REF!+#REF!+#REF!+#REF!+#REF!+#REF!+#REF!+#REF!</f>
        <v>#REF!</v>
      </c>
      <c r="AH229" s="232"/>
    </row>
    <row r="230" spans="1:37" hidden="1" x14ac:dyDescent="0.3">
      <c r="A230" s="221" t="s">
        <v>86</v>
      </c>
      <c r="B230" s="378"/>
      <c r="C230" s="222" t="e">
        <f>#REF!+#REF!+#REF!+#REF!+#REF!+#REF!+#REF!+#REF!+#REF!+#REF!+#REF!+#REF!+#REF!</f>
        <v>#REF!</v>
      </c>
      <c r="D230" s="222" t="e">
        <f>#REF!+#REF!+#REF!+#REF!+#REF!+#REF!+#REF!+#REF!+#REF!+#REF!+#REF!+#REF!+#REF!</f>
        <v>#REF!</v>
      </c>
      <c r="E230" s="222" t="e">
        <f>#REF!+#REF!+#REF!+#REF!+#REF!+#REF!+#REF!+#REF!+#REF!+#REF!+#REF!+#REF!+#REF!</f>
        <v>#REF!</v>
      </c>
      <c r="F230" s="222" t="e">
        <f>#REF!+#REF!+#REF!+#REF!+#REF!+#REF!+#REF!+#REF!+#REF!+#REF!+#REF!+#REF!+#REF!</f>
        <v>#REF!</v>
      </c>
      <c r="G230" s="517" t="e">
        <f>#REF!+#REF!+#REF!+#REF!+#REF!+#REF!+#REF!+#REF!+#REF!+#REF!+#REF!+#REF!+#REF!</f>
        <v>#REF!</v>
      </c>
      <c r="H230" s="222" t="e">
        <f>#REF!+#REF!+#REF!+#REF!+#REF!+#REF!+#REF!+#REF!+#REF!+#REF!+#REF!+#REF!+#REF!</f>
        <v>#REF!</v>
      </c>
      <c r="I230" s="222" t="e">
        <f>#REF!+#REF!+#REF!+#REF!+#REF!+#REF!+#REF!+#REF!+#REF!+#REF!+#REF!+#REF!+#REF!</f>
        <v>#REF!</v>
      </c>
      <c r="J230" s="222" t="e">
        <f>#REF!+#REF!+#REF!+#REF!+#REF!+#REF!+#REF!+#REF!+#REF!+#REF!+#REF!+#REF!+#REF!</f>
        <v>#REF!</v>
      </c>
      <c r="K230" s="222" t="e">
        <f>#REF!+#REF!+#REF!+#REF!+#REF!+#REF!+#REF!+#REF!+#REF!+#REF!+#REF!+#REF!+#REF!</f>
        <v>#REF!</v>
      </c>
      <c r="L230" s="222" t="e">
        <f>#REF!+#REF!+#REF!+#REF!+#REF!+#REF!+#REF!+#REF!+#REF!+#REF!+#REF!+#REF!+#REF!</f>
        <v>#REF!</v>
      </c>
      <c r="M230" s="222" t="e">
        <f>#REF!+#REF!+#REF!+#REF!+#REF!+#REF!+#REF!+#REF!+#REF!+#REF!+#REF!+#REF!+#REF!</f>
        <v>#REF!</v>
      </c>
      <c r="N230" s="222" t="e">
        <f>#REF!+#REF!+#REF!+#REF!+#REF!+#REF!+#REF!+#REF!+#REF!+#REF!+#REF!+#REF!+#REF!</f>
        <v>#REF!</v>
      </c>
      <c r="O230" s="222"/>
      <c r="P230" s="222"/>
      <c r="Q230" s="222"/>
      <c r="R230" s="222" t="e">
        <f>#REF!+#REF!+#REF!+#REF!+#REF!+#REF!+#REF!+#REF!+#REF!+#REF!+#REF!+#REF!+#REF!</f>
        <v>#REF!</v>
      </c>
      <c r="S230" s="222"/>
      <c r="T230" s="222" t="e">
        <f>#REF!+#REF!+#REF!+#REF!+#REF!+#REF!+#REF!+#REF!+#REF!+#REF!+#REF!+#REF!+#REF!</f>
        <v>#REF!</v>
      </c>
      <c r="U230" s="222"/>
      <c r="V230" s="222" t="e">
        <f>#REF!+#REF!+#REF!+#REF!+#REF!+#REF!+#REF!+#REF!+#REF!+#REF!+#REF!+#REF!+#REF!</f>
        <v>#REF!</v>
      </c>
      <c r="W230" s="222" t="e">
        <f>#REF!+#REF!+#REF!+#REF!+#REF!+#REF!+#REF!+#REF!+#REF!+#REF!+#REF!+#REF!+#REF!</f>
        <v>#REF!</v>
      </c>
      <c r="X230" s="222" t="e">
        <f>#REF!+#REF!+#REF!+#REF!+#REF!+#REF!+#REF!+#REF!+#REF!+#REF!+#REF!+#REF!+#REF!</f>
        <v>#REF!</v>
      </c>
      <c r="Y230" s="222" t="e">
        <f>#REF!+#REF!+#REF!+#REF!+#REF!+#REF!+#REF!+#REF!+#REF!+#REF!+#REF!+#REF!+#REF!</f>
        <v>#REF!</v>
      </c>
      <c r="Z230" s="222"/>
      <c r="AA230" s="222"/>
      <c r="AB230" s="223" t="e">
        <f>#REF!+#REF!+#REF!+#REF!+#REF!+#REF!+#REF!+#REF!+#REF!+#REF!+#REF!+#REF!+#REF!</f>
        <v>#REF!</v>
      </c>
      <c r="AC230" s="308" t="e">
        <f>#REF!+#REF!+#REF!+#REF!+#REF!+#REF!+#REF!+#REF!+#REF!+#REF!+#REF!+#REF!+#REF!</f>
        <v>#REF!</v>
      </c>
      <c r="AD230" s="222"/>
      <c r="AE230" s="222" t="e">
        <f>#REF!+#REF!+#REF!+#REF!+#REF!+#REF!+#REF!+#REF!+#REF!+#REF!+#REF!+#REF!+#REF!</f>
        <v>#REF!</v>
      </c>
      <c r="AF230" s="222" t="e">
        <f>#REF!+#REF!+#REF!+#REF!+#REF!+#REF!+#REF!+#REF!+#REF!+#REF!+#REF!+#REF!+#REF!</f>
        <v>#REF!</v>
      </c>
      <c r="AG230" s="241" t="e">
        <f>#REF!+#REF!+#REF!+#REF!+#REF!+#REF!+#REF!+#REF!+#REF!+#REF!+#REF!+#REF!+#REF!</f>
        <v>#REF!</v>
      </c>
      <c r="AH230" s="232"/>
    </row>
    <row r="231" spans="1:37" hidden="1" x14ac:dyDescent="0.3">
      <c r="A231" s="221" t="s">
        <v>87</v>
      </c>
      <c r="B231" s="378"/>
      <c r="C231" s="222" t="e">
        <f>#REF!+#REF!+#REF!+#REF!+#REF!+#REF!+#REF!+#REF!+#REF!+#REF!+#REF!+#REF!+#REF!</f>
        <v>#REF!</v>
      </c>
      <c r="D231" s="222" t="e">
        <f>#REF!+#REF!+#REF!+#REF!+#REF!+#REF!+#REF!+#REF!+#REF!+#REF!+#REF!+#REF!+#REF!</f>
        <v>#REF!</v>
      </c>
      <c r="E231" s="222" t="e">
        <f>#REF!+#REF!+#REF!+#REF!+#REF!+#REF!+#REF!+#REF!+#REF!+#REF!+#REF!+#REF!+#REF!</f>
        <v>#REF!</v>
      </c>
      <c r="F231" s="222" t="e">
        <f>#REF!+#REF!+#REF!+#REF!+#REF!+#REF!+#REF!+#REF!+#REF!+#REF!+#REF!+#REF!+#REF!</f>
        <v>#REF!</v>
      </c>
      <c r="G231" s="517" t="e">
        <f>#REF!+#REF!+#REF!+#REF!+#REF!+#REF!+#REF!+#REF!+#REF!+#REF!+#REF!+#REF!+#REF!</f>
        <v>#REF!</v>
      </c>
      <c r="H231" s="222" t="e">
        <f>#REF!+#REF!+#REF!+#REF!+#REF!+#REF!+#REF!+#REF!+#REF!+#REF!+#REF!+#REF!+#REF!</f>
        <v>#REF!</v>
      </c>
      <c r="I231" s="222" t="e">
        <f>#REF!+#REF!+#REF!+#REF!+#REF!+#REF!+#REF!+#REF!+#REF!+#REF!+#REF!+#REF!+#REF!</f>
        <v>#REF!</v>
      </c>
      <c r="J231" s="222" t="e">
        <f>#REF!+#REF!+#REF!+#REF!+#REF!+#REF!+#REF!+#REF!+#REF!+#REF!+#REF!+#REF!+#REF!</f>
        <v>#REF!</v>
      </c>
      <c r="K231" s="222" t="e">
        <f>#REF!+#REF!+#REF!+#REF!+#REF!+#REF!+#REF!+#REF!+#REF!+#REF!+#REF!+#REF!+#REF!</f>
        <v>#REF!</v>
      </c>
      <c r="L231" s="222" t="e">
        <f>#REF!+#REF!+#REF!+#REF!+#REF!+#REF!+#REF!+#REF!+#REF!+#REF!+#REF!+#REF!+#REF!</f>
        <v>#REF!</v>
      </c>
      <c r="M231" s="222" t="e">
        <f>#REF!+#REF!+#REF!+#REF!+#REF!+#REF!+#REF!+#REF!+#REF!+#REF!+#REF!+#REF!+#REF!</f>
        <v>#REF!</v>
      </c>
      <c r="N231" s="222" t="e">
        <f>#REF!+#REF!+#REF!+#REF!+#REF!+#REF!+#REF!+#REF!+#REF!+#REF!+#REF!+#REF!+#REF!</f>
        <v>#REF!</v>
      </c>
      <c r="O231" s="222"/>
      <c r="P231" s="222"/>
      <c r="Q231" s="222"/>
      <c r="R231" s="222" t="e">
        <f>#REF!+#REF!+#REF!+#REF!+#REF!+#REF!+#REF!+#REF!+#REF!+#REF!+#REF!+#REF!+#REF!</f>
        <v>#REF!</v>
      </c>
      <c r="S231" s="222"/>
      <c r="T231" s="222" t="e">
        <f>#REF!+#REF!+#REF!+#REF!+#REF!+#REF!+#REF!+#REF!+#REF!+#REF!+#REF!+#REF!+#REF!</f>
        <v>#REF!</v>
      </c>
      <c r="U231" s="222"/>
      <c r="V231" s="222" t="e">
        <f>#REF!+#REF!+#REF!+#REF!+#REF!+#REF!+#REF!+#REF!+#REF!+#REF!+#REF!+#REF!+#REF!</f>
        <v>#REF!</v>
      </c>
      <c r="W231" s="222" t="e">
        <f>#REF!+#REF!+#REF!+#REF!+#REF!+#REF!+#REF!+#REF!+#REF!+#REF!+#REF!+#REF!+#REF!</f>
        <v>#REF!</v>
      </c>
      <c r="X231" s="222" t="e">
        <f>#REF!+#REF!+#REF!+#REF!+#REF!+#REF!+#REF!+#REF!+#REF!+#REF!+#REF!+#REF!+#REF!</f>
        <v>#REF!</v>
      </c>
      <c r="Y231" s="222" t="e">
        <f>#REF!+#REF!+#REF!+#REF!+#REF!+#REF!+#REF!+#REF!+#REF!+#REF!+#REF!+#REF!+#REF!</f>
        <v>#REF!</v>
      </c>
      <c r="Z231" s="222"/>
      <c r="AA231" s="222"/>
      <c r="AB231" s="223" t="e">
        <f>#REF!+#REF!+#REF!+#REF!+#REF!+#REF!+#REF!+#REF!+#REF!+#REF!+#REF!+#REF!+#REF!</f>
        <v>#REF!</v>
      </c>
      <c r="AC231" s="308" t="e">
        <f>#REF!+#REF!+#REF!+#REF!+#REF!+#REF!+#REF!+#REF!+#REF!+#REF!+#REF!+#REF!+#REF!</f>
        <v>#REF!</v>
      </c>
      <c r="AD231" s="222"/>
      <c r="AE231" s="222" t="e">
        <f>#REF!+#REF!+#REF!+#REF!+#REF!+#REF!+#REF!+#REF!+#REF!+#REF!+#REF!+#REF!+#REF!</f>
        <v>#REF!</v>
      </c>
      <c r="AF231" s="222" t="e">
        <f>#REF!+#REF!+#REF!+#REF!+#REF!+#REF!+#REF!+#REF!+#REF!+#REF!+#REF!+#REF!+#REF!</f>
        <v>#REF!</v>
      </c>
      <c r="AG231" s="241" t="e">
        <f>#REF!+#REF!+#REF!+#REF!+#REF!+#REF!+#REF!+#REF!+#REF!+#REF!+#REF!+#REF!+#REF!</f>
        <v>#REF!</v>
      </c>
      <c r="AH231" s="232" t="s">
        <v>94</v>
      </c>
    </row>
    <row r="232" spans="1:37" hidden="1" x14ac:dyDescent="0.3">
      <c r="A232" s="221" t="s">
        <v>88</v>
      </c>
      <c r="B232" s="378"/>
      <c r="C232" s="222" t="e">
        <f>#REF!+#REF!+#REF!+#REF!+#REF!+#REF!+#REF!+#REF!+#REF!+#REF!+#REF!+#REF!+#REF!</f>
        <v>#REF!</v>
      </c>
      <c r="D232" s="222" t="e">
        <f>#REF!+#REF!+#REF!+#REF!+#REF!+#REF!+#REF!+#REF!+#REF!+#REF!+#REF!+#REF!+#REF!</f>
        <v>#REF!</v>
      </c>
      <c r="E232" s="222" t="e">
        <f>#REF!+#REF!+#REF!+#REF!+#REF!+#REF!+#REF!+#REF!+#REF!+#REF!+#REF!+#REF!+#REF!</f>
        <v>#REF!</v>
      </c>
      <c r="F232" s="222" t="e">
        <f>#REF!+#REF!+#REF!+#REF!+#REF!+#REF!+#REF!+#REF!+#REF!+#REF!+#REF!+#REF!+#REF!</f>
        <v>#REF!</v>
      </c>
      <c r="G232" s="517" t="e">
        <f>#REF!+#REF!+#REF!+#REF!+#REF!+#REF!+#REF!+#REF!+#REF!+#REF!+#REF!+#REF!+#REF!</f>
        <v>#REF!</v>
      </c>
      <c r="H232" s="222" t="e">
        <f>#REF!+#REF!+#REF!+#REF!+#REF!+#REF!+#REF!+#REF!+#REF!+#REF!+#REF!+#REF!+#REF!</f>
        <v>#REF!</v>
      </c>
      <c r="I232" s="222" t="e">
        <f>#REF!+#REF!+#REF!+#REF!+#REF!+#REF!+#REF!+#REF!+#REF!+#REF!+#REF!+#REF!+#REF!</f>
        <v>#REF!</v>
      </c>
      <c r="J232" s="222" t="e">
        <f>#REF!+#REF!+#REF!+#REF!+#REF!+#REF!+#REF!+#REF!+#REF!+#REF!+#REF!+#REF!+#REF!</f>
        <v>#REF!</v>
      </c>
      <c r="K232" s="222" t="e">
        <f>#REF!+#REF!+#REF!+#REF!+#REF!+#REF!+#REF!+#REF!+#REF!+#REF!+#REF!+#REF!+#REF!</f>
        <v>#REF!</v>
      </c>
      <c r="L232" s="222" t="e">
        <f>#REF!+#REF!+#REF!+#REF!+#REF!+#REF!+#REF!+#REF!+#REF!+#REF!+#REF!+#REF!+#REF!</f>
        <v>#REF!</v>
      </c>
      <c r="M232" s="222" t="e">
        <f>#REF!+#REF!+#REF!+#REF!+#REF!+#REF!+#REF!+#REF!+#REF!+#REF!+#REF!+#REF!+#REF!</f>
        <v>#REF!</v>
      </c>
      <c r="N232" s="222" t="e">
        <f>#REF!+#REF!+#REF!+#REF!+#REF!+#REF!+#REF!+#REF!+#REF!+#REF!+#REF!+#REF!+#REF!</f>
        <v>#REF!</v>
      </c>
      <c r="O232" s="222"/>
      <c r="P232" s="222"/>
      <c r="Q232" s="222"/>
      <c r="R232" s="222" t="e">
        <f>#REF!+#REF!+#REF!+#REF!+#REF!+#REF!+#REF!+#REF!+#REF!+#REF!+#REF!+#REF!+#REF!</f>
        <v>#REF!</v>
      </c>
      <c r="S232" s="222"/>
      <c r="T232" s="222" t="e">
        <f>#REF!+#REF!+#REF!+#REF!+#REF!+#REF!+#REF!+#REF!+#REF!+#REF!+#REF!+#REF!+#REF!</f>
        <v>#REF!</v>
      </c>
      <c r="U232" s="222"/>
      <c r="V232" s="222" t="e">
        <f>#REF!+#REF!+#REF!+#REF!+#REF!+#REF!+#REF!+#REF!+#REF!+#REF!+#REF!+#REF!+#REF!</f>
        <v>#REF!</v>
      </c>
      <c r="W232" s="222" t="e">
        <f>#REF!+#REF!+#REF!+#REF!+#REF!+#REF!+#REF!+#REF!+#REF!+#REF!+#REF!+#REF!+#REF!</f>
        <v>#REF!</v>
      </c>
      <c r="X232" s="222" t="e">
        <f>#REF!+#REF!+#REF!+#REF!+#REF!+#REF!+#REF!+#REF!+#REF!+#REF!+#REF!+#REF!+#REF!</f>
        <v>#REF!</v>
      </c>
      <c r="Y232" s="222" t="e">
        <f>#REF!+#REF!+#REF!+#REF!+#REF!+#REF!+#REF!+#REF!+#REF!+#REF!+#REF!+#REF!+#REF!</f>
        <v>#REF!</v>
      </c>
      <c r="Z232" s="222"/>
      <c r="AA232" s="222"/>
      <c r="AB232" s="223" t="e">
        <f>#REF!+#REF!+#REF!+#REF!+#REF!+#REF!+#REF!+#REF!+#REF!+#REF!+#REF!+#REF!+#REF!</f>
        <v>#REF!</v>
      </c>
      <c r="AC232" s="308" t="e">
        <f>#REF!+#REF!+#REF!+#REF!+#REF!+#REF!+#REF!+#REF!+#REF!+#REF!+#REF!+#REF!+#REF!</f>
        <v>#REF!</v>
      </c>
      <c r="AD232" s="222"/>
      <c r="AE232" s="222" t="e">
        <f>#REF!+#REF!+#REF!+#REF!+#REF!+#REF!+#REF!+#REF!+#REF!+#REF!+#REF!+#REF!+#REF!</f>
        <v>#REF!</v>
      </c>
      <c r="AF232" s="222" t="e">
        <f>#REF!+#REF!+#REF!+#REF!+#REF!+#REF!+#REF!+#REF!+#REF!+#REF!+#REF!+#REF!+#REF!</f>
        <v>#REF!</v>
      </c>
      <c r="AG232" s="241" t="e">
        <f>#REF!+#REF!+#REF!+#REF!+#REF!+#REF!+#REF!+#REF!+#REF!+#REF!+#REF!+#REF!+#REF!</f>
        <v>#REF!</v>
      </c>
      <c r="AH232" s="232"/>
    </row>
    <row r="233" spans="1:37" ht="21" hidden="1" thickBot="1" x14ac:dyDescent="0.35">
      <c r="A233" s="265" t="s">
        <v>89</v>
      </c>
      <c r="B233" s="388"/>
      <c r="C233" s="227" t="e">
        <f>#REF!+#REF!+#REF!+#REF!+#REF!+#REF!+#REF!+#REF!+#REF!+#REF!+#REF!+#REF!+#REF!</f>
        <v>#REF!</v>
      </c>
      <c r="D233" s="227" t="e">
        <f>#REF!+#REF!+#REF!+#REF!+#REF!+#REF!+#REF!+#REF!+#REF!+#REF!+#REF!+#REF!+#REF!</f>
        <v>#REF!</v>
      </c>
      <c r="E233" s="227" t="e">
        <f>#REF!+#REF!+#REF!+#REF!+#REF!+#REF!+#REF!+#REF!+#REF!+#REF!+#REF!+#REF!+#REF!</f>
        <v>#REF!</v>
      </c>
      <c r="F233" s="227" t="e">
        <f>#REF!+#REF!+#REF!+#REF!+#REF!+#REF!+#REF!+#REF!+#REF!+#REF!+#REF!+#REF!+#REF!</f>
        <v>#REF!</v>
      </c>
      <c r="G233" s="518" t="e">
        <f>#REF!+#REF!+#REF!+#REF!+#REF!+#REF!+#REF!+#REF!+#REF!+#REF!+#REF!+#REF!+#REF!</f>
        <v>#REF!</v>
      </c>
      <c r="H233" s="227" t="e">
        <f>#REF!+#REF!+#REF!+#REF!+#REF!+#REF!+#REF!+#REF!+#REF!+#REF!+#REF!+#REF!+#REF!</f>
        <v>#REF!</v>
      </c>
      <c r="I233" s="227" t="e">
        <f>#REF!+#REF!+#REF!+#REF!+#REF!+#REF!+#REF!+#REF!+#REF!+#REF!+#REF!+#REF!+#REF!</f>
        <v>#REF!</v>
      </c>
      <c r="J233" s="227" t="e">
        <f>#REF!+#REF!+#REF!+#REF!+#REF!+#REF!+#REF!+#REF!+#REF!+#REF!+#REF!+#REF!+#REF!</f>
        <v>#REF!</v>
      </c>
      <c r="K233" s="227" t="e">
        <f>#REF!+#REF!+#REF!+#REF!+#REF!+#REF!+#REF!+#REF!+#REF!+#REF!+#REF!+#REF!+#REF!</f>
        <v>#REF!</v>
      </c>
      <c r="L233" s="227" t="e">
        <f>#REF!+#REF!+#REF!+#REF!+#REF!+#REF!+#REF!+#REF!+#REF!+#REF!+#REF!+#REF!+#REF!</f>
        <v>#REF!</v>
      </c>
      <c r="M233" s="227" t="e">
        <f>#REF!+#REF!+#REF!+#REF!+#REF!+#REF!+#REF!+#REF!+#REF!+#REF!+#REF!+#REF!+#REF!</f>
        <v>#REF!</v>
      </c>
      <c r="N233" s="227" t="e">
        <f>#REF!+#REF!+#REF!+#REF!+#REF!+#REF!+#REF!+#REF!+#REF!+#REF!+#REF!+#REF!+#REF!</f>
        <v>#REF!</v>
      </c>
      <c r="O233" s="227"/>
      <c r="P233" s="227"/>
      <c r="Q233" s="227"/>
      <c r="R233" s="227" t="e">
        <f>#REF!+#REF!+#REF!+#REF!+#REF!+#REF!+#REF!+#REF!+#REF!+#REF!+#REF!+#REF!+#REF!</f>
        <v>#REF!</v>
      </c>
      <c r="S233" s="227"/>
      <c r="T233" s="227" t="e">
        <f>#REF!+#REF!+#REF!+#REF!+#REF!+#REF!+#REF!+#REF!+#REF!+#REF!+#REF!+#REF!+#REF!</f>
        <v>#REF!</v>
      </c>
      <c r="U233" s="227"/>
      <c r="V233" s="227" t="e">
        <f>#REF!+#REF!+#REF!+#REF!+#REF!+#REF!+#REF!+#REF!+#REF!+#REF!+#REF!+#REF!+#REF!</f>
        <v>#REF!</v>
      </c>
      <c r="W233" s="227" t="e">
        <f>#REF!+#REF!+#REF!+#REF!+#REF!+#REF!+#REF!+#REF!+#REF!+#REF!+#REF!+#REF!+#REF!</f>
        <v>#REF!</v>
      </c>
      <c r="X233" s="227" t="e">
        <f>#REF!+#REF!+#REF!+#REF!+#REF!+#REF!+#REF!+#REF!+#REF!+#REF!+#REF!+#REF!+#REF!</f>
        <v>#REF!</v>
      </c>
      <c r="Y233" s="227" t="e">
        <f>#REF!+#REF!+#REF!+#REF!+#REF!+#REF!+#REF!+#REF!+#REF!+#REF!+#REF!+#REF!+#REF!</f>
        <v>#REF!</v>
      </c>
      <c r="Z233" s="227"/>
      <c r="AA233" s="227"/>
      <c r="AB233" s="228" t="e">
        <f>#REF!+#REF!+#REF!+#REF!+#REF!+#REF!+#REF!+#REF!+#REF!+#REF!+#REF!+#REF!+#REF!</f>
        <v>#REF!</v>
      </c>
      <c r="AC233" s="309" t="e">
        <f>#REF!+#REF!+#REF!+#REF!+#REF!+#REF!+#REF!+#REF!+#REF!+#REF!+#REF!+#REF!+#REF!</f>
        <v>#REF!</v>
      </c>
      <c r="AD233" s="227"/>
      <c r="AE233" s="227" t="e">
        <f>#REF!+#REF!+#REF!+#REF!+#REF!+#REF!+#REF!+#REF!+#REF!+#REF!+#REF!+#REF!+#REF!</f>
        <v>#REF!</v>
      </c>
      <c r="AF233" s="227" t="e">
        <f>#REF!+#REF!+#REF!+#REF!+#REF!+#REF!+#REF!+#REF!+#REF!+#REF!+#REF!+#REF!+#REF!</f>
        <v>#REF!</v>
      </c>
      <c r="AG233" s="266" t="e">
        <f>#REF!+#REF!+#REF!+#REF!+#REF!+#REF!+#REF!+#REF!+#REF!+#REF!+#REF!+#REF!+#REF!</f>
        <v>#REF!</v>
      </c>
      <c r="AH233" s="232"/>
    </row>
    <row r="234" spans="1:37" hidden="1" x14ac:dyDescent="0.3">
      <c r="A234" s="259" t="s">
        <v>90</v>
      </c>
      <c r="B234" s="387"/>
      <c r="C234" s="260" t="e">
        <f>#REF!+#REF!+#REF!+#REF!+#REF!+#REF!+#REF!+#REF!+#REF!+#REF!+#REF!+#REF!+#REF!</f>
        <v>#REF!</v>
      </c>
      <c r="D234" s="260" t="e">
        <f>#REF!+#REF!+#REF!+#REF!+#REF!+#REF!+#REF!+#REF!+#REF!+#REF!+#REF!+#REF!+#REF!</f>
        <v>#REF!</v>
      </c>
      <c r="E234" s="260" t="e">
        <f>#REF!+#REF!+#REF!+#REF!+#REF!+#REF!+#REF!+#REF!+#REF!+#REF!+#REF!+#REF!+#REF!</f>
        <v>#REF!</v>
      </c>
      <c r="F234" s="260" t="e">
        <f>#REF!+#REF!+#REF!+#REF!+#REF!+#REF!+#REF!+#REF!+#REF!+#REF!+#REF!+#REF!+#REF!</f>
        <v>#REF!</v>
      </c>
      <c r="G234" s="524" t="e">
        <f>#REF!+#REF!+#REF!+#REF!+#REF!+#REF!+#REF!+#REF!+#REF!+#REF!+#REF!+#REF!+#REF!</f>
        <v>#REF!</v>
      </c>
      <c r="H234" s="260" t="e">
        <f>#REF!+#REF!+#REF!+#REF!+#REF!+#REF!+#REF!+#REF!+#REF!+#REF!+#REF!+#REF!+#REF!</f>
        <v>#REF!</v>
      </c>
      <c r="I234" s="260" t="e">
        <f>#REF!+#REF!+#REF!+#REF!+#REF!+#REF!+#REF!+#REF!+#REF!+#REF!+#REF!+#REF!+#REF!</f>
        <v>#REF!</v>
      </c>
      <c r="J234" s="260" t="e">
        <f>#REF!+#REF!+#REF!+#REF!+#REF!+#REF!+#REF!+#REF!+#REF!+#REF!+#REF!+#REF!+#REF!</f>
        <v>#REF!</v>
      </c>
      <c r="K234" s="260" t="e">
        <f>#REF!+#REF!+#REF!+#REF!+#REF!+#REF!+#REF!+#REF!+#REF!+#REF!+#REF!+#REF!+#REF!</f>
        <v>#REF!</v>
      </c>
      <c r="L234" s="260" t="e">
        <f>#REF!+#REF!+#REF!+#REF!+#REF!+#REF!+#REF!+#REF!+#REF!+#REF!+#REF!+#REF!+#REF!</f>
        <v>#REF!</v>
      </c>
      <c r="M234" s="260" t="e">
        <f>#REF!+#REF!+#REF!+#REF!+#REF!+#REF!+#REF!+#REF!+#REF!+#REF!+#REF!+#REF!+#REF!</f>
        <v>#REF!</v>
      </c>
      <c r="N234" s="260" t="e">
        <f>#REF!+#REF!+#REF!+#REF!+#REF!+#REF!+#REF!+#REF!+#REF!+#REF!+#REF!+#REF!+#REF!</f>
        <v>#REF!</v>
      </c>
      <c r="O234" s="260"/>
      <c r="P234" s="260"/>
      <c r="Q234" s="260"/>
      <c r="R234" s="260" t="e">
        <f>#REF!+#REF!+#REF!+#REF!+#REF!+#REF!+#REF!+#REF!+#REF!+#REF!+#REF!+#REF!+#REF!</f>
        <v>#REF!</v>
      </c>
      <c r="S234" s="260"/>
      <c r="T234" s="260" t="e">
        <f>#REF!+#REF!+#REF!+#REF!+#REF!+#REF!+#REF!+#REF!+#REF!+#REF!+#REF!+#REF!+#REF!</f>
        <v>#REF!</v>
      </c>
      <c r="U234" s="260"/>
      <c r="V234" s="260" t="e">
        <f>#REF!+#REF!+#REF!+#REF!+#REF!+#REF!+#REF!+#REF!+#REF!+#REF!+#REF!+#REF!+#REF!</f>
        <v>#REF!</v>
      </c>
      <c r="W234" s="260" t="e">
        <f>#REF!+#REF!+#REF!+#REF!+#REF!+#REF!+#REF!+#REF!+#REF!+#REF!+#REF!+#REF!+#REF!</f>
        <v>#REF!</v>
      </c>
      <c r="X234" s="260" t="e">
        <f>#REF!+#REF!+#REF!+#REF!+#REF!+#REF!+#REF!+#REF!+#REF!+#REF!+#REF!+#REF!+#REF!</f>
        <v>#REF!</v>
      </c>
      <c r="Y234" s="260" t="e">
        <f>#REF!+#REF!+#REF!+#REF!+#REF!+#REF!+#REF!+#REF!+#REF!+#REF!+#REF!+#REF!+#REF!</f>
        <v>#REF!</v>
      </c>
      <c r="Z234" s="260"/>
      <c r="AA234" s="260"/>
      <c r="AB234" s="261" t="e">
        <f>#REF!+#REF!+#REF!+#REF!+#REF!+#REF!+#REF!+#REF!+#REF!+#REF!+#REF!+#REF!+#REF!</f>
        <v>#REF!</v>
      </c>
      <c r="AC234" s="315" t="e">
        <f>#REF!+#REF!+#REF!+#REF!+#REF!+#REF!+#REF!+#REF!+#REF!+#REF!+#REF!+#REF!+#REF!</f>
        <v>#REF!</v>
      </c>
      <c r="AD234" s="260"/>
      <c r="AE234" s="260" t="e">
        <f>#REF!+#REF!+#REF!+#REF!+#REF!+#REF!+#REF!+#REF!+#REF!+#REF!+#REF!+#REF!+#REF!</f>
        <v>#REF!</v>
      </c>
      <c r="AF234" s="260" t="e">
        <f>#REF!+#REF!+#REF!+#REF!+#REF!+#REF!+#REF!+#REF!+#REF!+#REF!+#REF!+#REF!+#REF!</f>
        <v>#REF!</v>
      </c>
      <c r="AG234" s="263" t="e">
        <f>#REF!+#REF!+#REF!+#REF!+#REF!+#REF!+#REF!+#REF!+#REF!+#REF!+#REF!+#REF!+#REF!</f>
        <v>#REF!</v>
      </c>
      <c r="AH234" s="232"/>
    </row>
    <row r="235" spans="1:37" hidden="1" x14ac:dyDescent="0.3">
      <c r="A235" s="221" t="s">
        <v>91</v>
      </c>
      <c r="B235" s="378"/>
      <c r="C235" s="222" t="e">
        <f>#REF!+#REF!+#REF!+#REF!+#REF!+#REF!+#REF!+#REF!+#REF!+#REF!+#REF!+#REF!+#REF!</f>
        <v>#REF!</v>
      </c>
      <c r="D235" s="222" t="e">
        <f>#REF!+#REF!+#REF!+#REF!+#REF!+#REF!+#REF!+#REF!+#REF!+#REF!+#REF!+#REF!+#REF!</f>
        <v>#REF!</v>
      </c>
      <c r="E235" s="222" t="e">
        <f>#REF!+#REF!+#REF!+#REF!+#REF!+#REF!+#REF!+#REF!+#REF!+#REF!+#REF!+#REF!+#REF!</f>
        <v>#REF!</v>
      </c>
      <c r="F235" s="222" t="e">
        <f>#REF!+#REF!+#REF!+#REF!+#REF!+#REF!+#REF!+#REF!+#REF!+#REF!+#REF!+#REF!+#REF!</f>
        <v>#REF!</v>
      </c>
      <c r="G235" s="517" t="e">
        <f>#REF!+#REF!+#REF!+#REF!+#REF!+#REF!+#REF!+#REF!+#REF!+#REF!+#REF!+#REF!+#REF!</f>
        <v>#REF!</v>
      </c>
      <c r="H235" s="222" t="e">
        <f>#REF!+#REF!+#REF!+#REF!+#REF!+#REF!+#REF!+#REF!+#REF!+#REF!+#REF!+#REF!+#REF!</f>
        <v>#REF!</v>
      </c>
      <c r="I235" s="222" t="e">
        <f>#REF!+#REF!+#REF!+#REF!+#REF!+#REF!+#REF!+#REF!+#REF!+#REF!+#REF!+#REF!+#REF!</f>
        <v>#REF!</v>
      </c>
      <c r="J235" s="222" t="e">
        <f>#REF!+#REF!+#REF!+#REF!+#REF!+#REF!+#REF!+#REF!+#REF!+#REF!+#REF!+#REF!+#REF!</f>
        <v>#REF!</v>
      </c>
      <c r="K235" s="222" t="e">
        <f>#REF!+#REF!+#REF!+#REF!+#REF!+#REF!+#REF!+#REF!+#REF!+#REF!+#REF!+#REF!+#REF!</f>
        <v>#REF!</v>
      </c>
      <c r="L235" s="222" t="e">
        <f>#REF!+#REF!+#REF!+#REF!+#REF!+#REF!+#REF!+#REF!+#REF!+#REF!+#REF!+#REF!+#REF!</f>
        <v>#REF!</v>
      </c>
      <c r="M235" s="222" t="e">
        <f>#REF!+#REF!+#REF!+#REF!+#REF!+#REF!+#REF!+#REF!+#REF!+#REF!+#REF!+#REF!+#REF!</f>
        <v>#REF!</v>
      </c>
      <c r="N235" s="222" t="e">
        <f>#REF!+#REF!+#REF!+#REF!+#REF!+#REF!+#REF!+#REF!+#REF!+#REF!+#REF!+#REF!+#REF!</f>
        <v>#REF!</v>
      </c>
      <c r="O235" s="222"/>
      <c r="P235" s="222"/>
      <c r="Q235" s="222"/>
      <c r="R235" s="222" t="e">
        <f>#REF!+#REF!+#REF!+#REF!+#REF!+#REF!+#REF!+#REF!+#REF!+#REF!+#REF!+#REF!+#REF!</f>
        <v>#REF!</v>
      </c>
      <c r="S235" s="222"/>
      <c r="T235" s="222" t="e">
        <f>#REF!+#REF!+#REF!+#REF!+#REF!+#REF!+#REF!+#REF!+#REF!+#REF!+#REF!+#REF!+#REF!</f>
        <v>#REF!</v>
      </c>
      <c r="U235" s="222"/>
      <c r="V235" s="222" t="e">
        <f>#REF!+#REF!+#REF!+#REF!+#REF!+#REF!+#REF!+#REF!+#REF!+#REF!+#REF!+#REF!+#REF!</f>
        <v>#REF!</v>
      </c>
      <c r="W235" s="222" t="e">
        <f>#REF!+#REF!+#REF!+#REF!+#REF!+#REF!+#REF!+#REF!+#REF!+#REF!+#REF!+#REF!+#REF!</f>
        <v>#REF!</v>
      </c>
      <c r="X235" s="222" t="e">
        <f>#REF!+#REF!+#REF!+#REF!+#REF!+#REF!+#REF!+#REF!+#REF!+#REF!+#REF!+#REF!+#REF!</f>
        <v>#REF!</v>
      </c>
      <c r="Y235" s="222" t="e">
        <f>#REF!+#REF!+#REF!+#REF!+#REF!+#REF!+#REF!+#REF!+#REF!+#REF!+#REF!+#REF!+#REF!</f>
        <v>#REF!</v>
      </c>
      <c r="Z235" s="222"/>
      <c r="AA235" s="222"/>
      <c r="AB235" s="223" t="e">
        <f>#REF!+#REF!+#REF!+#REF!+#REF!+#REF!+#REF!+#REF!+#REF!+#REF!+#REF!+#REF!+#REF!</f>
        <v>#REF!</v>
      </c>
      <c r="AC235" s="308" t="e">
        <f>#REF!+#REF!+#REF!+#REF!+#REF!+#REF!+#REF!+#REF!+#REF!+#REF!+#REF!+#REF!+#REF!</f>
        <v>#REF!</v>
      </c>
      <c r="AD235" s="222"/>
      <c r="AE235" s="222" t="e">
        <f>#REF!+#REF!+#REF!+#REF!+#REF!+#REF!+#REF!+#REF!+#REF!+#REF!+#REF!+#REF!+#REF!</f>
        <v>#REF!</v>
      </c>
      <c r="AF235" s="222" t="e">
        <f>#REF!+#REF!+#REF!+#REF!+#REF!+#REF!+#REF!+#REF!+#REF!+#REF!+#REF!+#REF!+#REF!</f>
        <v>#REF!</v>
      </c>
      <c r="AG235" s="241" t="e">
        <f>#REF!+#REF!+#REF!+#REF!+#REF!+#REF!+#REF!+#REF!+#REF!+#REF!+#REF!+#REF!+#REF!</f>
        <v>#REF!</v>
      </c>
      <c r="AH235" s="232"/>
    </row>
    <row r="236" spans="1:37" ht="21" hidden="1" thickBot="1" x14ac:dyDescent="0.35">
      <c r="A236" s="265" t="s">
        <v>92</v>
      </c>
      <c r="B236" s="388"/>
      <c r="C236" s="227" t="e">
        <f>#REF!+#REF!+#REF!+#REF!+#REF!+#REF!+#REF!+#REF!+#REF!+#REF!+#REF!+#REF!+#REF!</f>
        <v>#REF!</v>
      </c>
      <c r="D236" s="227" t="e">
        <f>#REF!+#REF!+#REF!+#REF!+#REF!+#REF!+#REF!+#REF!+#REF!+#REF!+#REF!+#REF!+#REF!</f>
        <v>#REF!</v>
      </c>
      <c r="E236" s="227" t="e">
        <f>#REF!+#REF!+#REF!+#REF!+#REF!+#REF!+#REF!+#REF!+#REF!+#REF!+#REF!+#REF!+#REF!</f>
        <v>#REF!</v>
      </c>
      <c r="F236" s="227" t="e">
        <f>#REF!+#REF!+#REF!+#REF!+#REF!+#REF!+#REF!+#REF!+#REF!+#REF!+#REF!+#REF!+#REF!</f>
        <v>#REF!</v>
      </c>
      <c r="G236" s="518" t="e">
        <f>#REF!+#REF!+#REF!+#REF!+#REF!+#REF!+#REF!+#REF!+#REF!+#REF!+#REF!+#REF!+#REF!</f>
        <v>#REF!</v>
      </c>
      <c r="H236" s="227" t="e">
        <f>#REF!+#REF!+#REF!+#REF!+#REF!+#REF!+#REF!+#REF!+#REF!+#REF!+#REF!+#REF!+#REF!</f>
        <v>#REF!</v>
      </c>
      <c r="I236" s="227" t="e">
        <f>#REF!+#REF!+#REF!+#REF!+#REF!+#REF!+#REF!+#REF!+#REF!+#REF!+#REF!+#REF!+#REF!</f>
        <v>#REF!</v>
      </c>
      <c r="J236" s="227" t="e">
        <f>#REF!+#REF!+#REF!+#REF!+#REF!+#REF!+#REF!+#REF!+#REF!+#REF!+#REF!+#REF!+#REF!</f>
        <v>#REF!</v>
      </c>
      <c r="K236" s="227" t="e">
        <f>#REF!+#REF!+#REF!+#REF!+#REF!+#REF!+#REF!+#REF!+#REF!+#REF!+#REF!+#REF!+#REF!</f>
        <v>#REF!</v>
      </c>
      <c r="L236" s="227" t="e">
        <f>#REF!+#REF!+#REF!+#REF!+#REF!+#REF!+#REF!+#REF!+#REF!+#REF!+#REF!+#REF!+#REF!</f>
        <v>#REF!</v>
      </c>
      <c r="M236" s="227" t="e">
        <f>#REF!+#REF!+#REF!+#REF!+#REF!+#REF!+#REF!+#REF!+#REF!+#REF!+#REF!+#REF!+#REF!</f>
        <v>#REF!</v>
      </c>
      <c r="N236" s="227" t="e">
        <f>#REF!+#REF!+#REF!+#REF!+#REF!+#REF!+#REF!+#REF!+#REF!+#REF!+#REF!+#REF!+#REF!</f>
        <v>#REF!</v>
      </c>
      <c r="O236" s="227"/>
      <c r="P236" s="227"/>
      <c r="Q236" s="227"/>
      <c r="R236" s="227" t="e">
        <f>#REF!+#REF!+#REF!+#REF!+#REF!+#REF!+#REF!+#REF!+#REF!+#REF!+#REF!+#REF!+#REF!</f>
        <v>#REF!</v>
      </c>
      <c r="S236" s="227"/>
      <c r="T236" s="227" t="e">
        <f>#REF!+#REF!+#REF!+#REF!+#REF!+#REF!+#REF!+#REF!+#REF!+#REF!+#REF!+#REF!+#REF!</f>
        <v>#REF!</v>
      </c>
      <c r="U236" s="227"/>
      <c r="V236" s="227" t="e">
        <f>#REF!+#REF!+#REF!+#REF!+#REF!+#REF!+#REF!+#REF!+#REF!+#REF!+#REF!+#REF!+#REF!</f>
        <v>#REF!</v>
      </c>
      <c r="W236" s="227" t="e">
        <f>#REF!+#REF!+#REF!+#REF!+#REF!+#REF!+#REF!+#REF!+#REF!+#REF!+#REF!+#REF!+#REF!</f>
        <v>#REF!</v>
      </c>
      <c r="X236" s="227" t="e">
        <f>#REF!+#REF!+#REF!+#REF!+#REF!+#REF!+#REF!+#REF!+#REF!+#REF!+#REF!+#REF!+#REF!</f>
        <v>#REF!</v>
      </c>
      <c r="Y236" s="227" t="e">
        <f>#REF!+#REF!+#REF!+#REF!+#REF!+#REF!+#REF!+#REF!+#REF!+#REF!+#REF!+#REF!+#REF!</f>
        <v>#REF!</v>
      </c>
      <c r="Z236" s="227"/>
      <c r="AA236" s="227"/>
      <c r="AB236" s="228" t="e">
        <f>#REF!+#REF!+#REF!+#REF!+#REF!+#REF!+#REF!+#REF!+#REF!+#REF!+#REF!+#REF!+#REF!</f>
        <v>#REF!</v>
      </c>
      <c r="AC236" s="309" t="e">
        <f>#REF!+#REF!+#REF!+#REF!+#REF!+#REF!+#REF!+#REF!+#REF!+#REF!+#REF!+#REF!+#REF!</f>
        <v>#REF!</v>
      </c>
      <c r="AD236" s="227"/>
      <c r="AE236" s="227" t="e">
        <f>#REF!+#REF!+#REF!+#REF!+#REF!+#REF!+#REF!+#REF!+#REF!+#REF!+#REF!+#REF!+#REF!</f>
        <v>#REF!</v>
      </c>
      <c r="AF236" s="227" t="e">
        <f>#REF!+#REF!+#REF!+#REF!+#REF!+#REF!+#REF!+#REF!+#REF!+#REF!+#REF!+#REF!+#REF!</f>
        <v>#REF!</v>
      </c>
      <c r="AG236" s="266" t="e">
        <f>#REF!+#REF!+#REF!+#REF!+#REF!+#REF!+#REF!+#REF!+#REF!+#REF!+#REF!+#REF!+#REF!</f>
        <v>#REF!</v>
      </c>
      <c r="AH236" s="232"/>
    </row>
    <row r="237" spans="1:37" hidden="1" x14ac:dyDescent="0.3">
      <c r="A237" s="286"/>
      <c r="B237" s="392"/>
      <c r="C237" s="232"/>
      <c r="D237" s="232"/>
      <c r="E237" s="232"/>
      <c r="F237" s="232"/>
      <c r="G237" s="528"/>
      <c r="H237" s="232"/>
      <c r="I237" s="232"/>
      <c r="J237" s="232"/>
      <c r="K237" s="232"/>
      <c r="L237" s="232"/>
      <c r="M237" s="232"/>
      <c r="N237" s="232"/>
      <c r="O237" s="232"/>
      <c r="P237" s="232"/>
      <c r="Q237" s="232"/>
      <c r="R237" s="232"/>
      <c r="S237" s="232"/>
      <c r="T237" s="232"/>
      <c r="U237" s="232"/>
      <c r="V237" s="232"/>
      <c r="W237" s="232"/>
      <c r="X237" s="232"/>
      <c r="Y237" s="232"/>
      <c r="Z237" s="232"/>
      <c r="AA237" s="232"/>
      <c r="AB237" s="287"/>
      <c r="AC237" s="319"/>
      <c r="AD237" s="232"/>
      <c r="AE237" s="232"/>
      <c r="AF237" s="232"/>
      <c r="AG237" s="232"/>
      <c r="AH237" s="232"/>
    </row>
    <row r="238" spans="1:37" hidden="1" x14ac:dyDescent="0.3">
      <c r="A238" s="286"/>
      <c r="B238" s="392"/>
      <c r="C238" s="232"/>
      <c r="D238" s="232"/>
      <c r="E238" s="247"/>
      <c r="F238" s="247"/>
      <c r="G238" s="529"/>
      <c r="H238" s="247"/>
      <c r="I238" s="247"/>
      <c r="J238" s="247"/>
      <c r="K238" s="247"/>
      <c r="L238" s="247"/>
      <c r="M238" s="247"/>
      <c r="N238" s="247"/>
      <c r="O238" s="247"/>
      <c r="P238" s="247"/>
      <c r="Q238" s="247"/>
      <c r="R238" s="247"/>
      <c r="S238" s="247"/>
      <c r="T238" s="247"/>
      <c r="U238" s="247"/>
      <c r="V238" s="247"/>
      <c r="W238" s="247"/>
      <c r="X238" s="247"/>
      <c r="Y238" s="247"/>
      <c r="Z238" s="247"/>
      <c r="AA238" s="247"/>
      <c r="AB238" s="271"/>
      <c r="AC238" s="320"/>
      <c r="AD238" s="247"/>
      <c r="AE238" s="247"/>
      <c r="AF238" s="232"/>
      <c r="AG238" s="232"/>
      <c r="AH238" s="247"/>
    </row>
    <row r="239" spans="1:37" hidden="1" x14ac:dyDescent="0.3">
      <c r="A239" s="289"/>
      <c r="B239" s="393"/>
      <c r="C239" s="232"/>
      <c r="D239" s="232"/>
      <c r="E239" s="247"/>
      <c r="F239" s="247"/>
      <c r="G239" s="529"/>
      <c r="H239" s="247"/>
      <c r="I239" s="247"/>
      <c r="J239" s="247"/>
      <c r="K239" s="232"/>
      <c r="L239" s="247"/>
      <c r="M239" s="247"/>
      <c r="N239" s="247"/>
      <c r="O239" s="247"/>
      <c r="P239" s="247"/>
      <c r="Q239" s="247"/>
      <c r="R239" s="247"/>
      <c r="S239" s="247"/>
      <c r="T239" s="247"/>
      <c r="U239" s="247"/>
      <c r="V239" s="232"/>
      <c r="W239" s="247"/>
      <c r="X239" s="247"/>
      <c r="Y239" s="247"/>
      <c r="Z239" s="247"/>
      <c r="AA239" s="247"/>
      <c r="AB239" s="287"/>
      <c r="AC239" s="319"/>
      <c r="AD239" s="247"/>
      <c r="AE239" s="247"/>
      <c r="AF239" s="232" t="s">
        <v>8</v>
      </c>
      <c r="AG239" s="290"/>
      <c r="AH239" s="247"/>
    </row>
    <row r="240" spans="1:37" hidden="1" x14ac:dyDescent="0.3">
      <c r="A240" s="286"/>
      <c r="B240" s="392"/>
      <c r="C240" s="247"/>
      <c r="D240" s="247"/>
      <c r="E240" s="232"/>
      <c r="F240" s="232"/>
      <c r="G240" s="528"/>
      <c r="H240" s="232"/>
      <c r="I240" s="232"/>
      <c r="J240" s="232"/>
      <c r="K240" s="232"/>
      <c r="L240" s="232"/>
      <c r="M240" s="232"/>
      <c r="N240" s="232"/>
      <c r="O240" s="232"/>
      <c r="P240" s="232"/>
      <c r="Q240" s="232"/>
      <c r="R240" s="232"/>
      <c r="S240" s="232"/>
      <c r="T240" s="232"/>
      <c r="U240" s="232"/>
      <c r="V240" s="232"/>
      <c r="W240" s="232"/>
      <c r="X240" s="232"/>
      <c r="Y240" s="232"/>
      <c r="Z240" s="232"/>
      <c r="AA240" s="232"/>
      <c r="AB240" s="287"/>
      <c r="AC240" s="319"/>
      <c r="AD240" s="232"/>
      <c r="AE240" s="232"/>
      <c r="AF240" s="232"/>
      <c r="AG240" s="232"/>
      <c r="AH240" s="247"/>
    </row>
    <row r="241" spans="1:37" ht="21.2" customHeight="1" x14ac:dyDescent="0.3">
      <c r="A241" s="286"/>
      <c r="B241" s="392"/>
      <c r="C241" s="247"/>
      <c r="D241" s="291"/>
      <c r="E241" s="232"/>
      <c r="F241" s="232"/>
      <c r="G241" s="528"/>
      <c r="H241" s="232"/>
      <c r="I241" s="232"/>
      <c r="J241" s="283" t="s">
        <v>251</v>
      </c>
      <c r="K241" s="232"/>
      <c r="L241" s="232"/>
      <c r="M241" s="247"/>
      <c r="N241" s="288"/>
      <c r="O241" s="288"/>
      <c r="P241" s="288"/>
      <c r="Q241" s="288"/>
      <c r="R241" s="232"/>
      <c r="S241" s="232"/>
      <c r="T241" s="232"/>
      <c r="U241" s="232"/>
      <c r="V241" s="232"/>
      <c r="W241" s="232"/>
      <c r="X241" s="232"/>
      <c r="Y241" s="287"/>
      <c r="Z241" s="232"/>
      <c r="AA241" s="232"/>
      <c r="AB241" s="287"/>
      <c r="AC241" s="319"/>
      <c r="AD241" s="232"/>
      <c r="AE241" s="232"/>
      <c r="AF241" s="232"/>
      <c r="AG241" s="232"/>
      <c r="AH241" s="247"/>
    </row>
    <row r="242" spans="1:37" x14ac:dyDescent="0.3">
      <c r="E242" s="208"/>
      <c r="F242" s="208"/>
      <c r="G242" s="530"/>
      <c r="H242" s="208"/>
      <c r="I242" s="208"/>
      <c r="J242" s="208"/>
      <c r="V242" s="267"/>
      <c r="Y242" s="209"/>
      <c r="AB242" s="292" t="s">
        <v>95</v>
      </c>
      <c r="AC242" s="319"/>
    </row>
    <row r="243" spans="1:37" ht="57.2" customHeight="1" x14ac:dyDescent="0.3">
      <c r="A243" s="293" t="s">
        <v>96</v>
      </c>
      <c r="B243" s="394" t="s">
        <v>96</v>
      </c>
      <c r="C243" s="1835" t="s">
        <v>97</v>
      </c>
      <c r="D243" s="1836"/>
      <c r="E243" s="293">
        <v>2110</v>
      </c>
      <c r="F243" s="293">
        <v>2120</v>
      </c>
      <c r="G243" s="531">
        <v>2210</v>
      </c>
      <c r="H243" s="293">
        <v>2220</v>
      </c>
      <c r="I243" s="293">
        <v>2230</v>
      </c>
      <c r="J243" s="293">
        <v>2240</v>
      </c>
      <c r="K243" s="293">
        <v>2250</v>
      </c>
      <c r="L243" s="293">
        <v>2271</v>
      </c>
      <c r="M243" s="293">
        <v>2272</v>
      </c>
      <c r="N243" s="293">
        <v>2273</v>
      </c>
      <c r="O243" s="293">
        <v>2274</v>
      </c>
      <c r="P243" s="293">
        <v>2720</v>
      </c>
      <c r="Q243" s="293">
        <v>2730</v>
      </c>
      <c r="R243" s="293">
        <v>2610</v>
      </c>
      <c r="S243" s="293">
        <v>2800</v>
      </c>
      <c r="T243" s="293" t="s">
        <v>98</v>
      </c>
      <c r="U243" s="293" t="s">
        <v>396</v>
      </c>
      <c r="V243" s="293" t="s">
        <v>238</v>
      </c>
      <c r="W243" s="293" t="s">
        <v>99</v>
      </c>
      <c r="X243" s="293" t="s">
        <v>100</v>
      </c>
      <c r="Y243" s="293" t="s">
        <v>517</v>
      </c>
      <c r="Z243" s="293" t="s">
        <v>237</v>
      </c>
      <c r="AA243" s="293" t="s">
        <v>225</v>
      </c>
      <c r="AB243" s="294" t="s">
        <v>102</v>
      </c>
      <c r="AC243" s="321" t="s">
        <v>103</v>
      </c>
      <c r="AD243" s="295" t="s">
        <v>63</v>
      </c>
    </row>
    <row r="244" spans="1:37" ht="102.6" customHeight="1" x14ac:dyDescent="0.3">
      <c r="A244" s="40">
        <v>70101</v>
      </c>
      <c r="B244" s="395">
        <v>611010</v>
      </c>
      <c r="C244" s="1831" t="s">
        <v>505</v>
      </c>
      <c r="D244" s="1832"/>
      <c r="E244" s="143"/>
      <c r="F244" s="143"/>
      <c r="G244" s="948"/>
      <c r="H244" s="948"/>
      <c r="I244" s="949"/>
      <c r="J244" s="948"/>
      <c r="K244" s="949"/>
      <c r="L244" s="532"/>
      <c r="M244" s="532"/>
      <c r="N244" s="532"/>
      <c r="O244" s="949"/>
      <c r="P244" s="949"/>
      <c r="Q244" s="949"/>
      <c r="R244" s="949"/>
      <c r="S244" s="949"/>
      <c r="T244" s="532"/>
      <c r="U244" s="948"/>
      <c r="V244" s="949"/>
      <c r="W244" s="293"/>
      <c r="X244" s="805"/>
      <c r="Y244" s="805"/>
      <c r="Z244" s="293"/>
      <c r="AA244" s="293"/>
      <c r="AB244" s="349">
        <f>SUM(E244:AA244)</f>
        <v>0</v>
      </c>
      <c r="AC244" s="401">
        <f t="shared" ref="AC244" si="0">AB244</f>
        <v>0</v>
      </c>
      <c r="AD244" s="295"/>
    </row>
    <row r="245" spans="1:37" ht="57.2" customHeight="1" x14ac:dyDescent="0.3">
      <c r="A245" s="40">
        <v>70101</v>
      </c>
      <c r="B245" s="395">
        <v>611010</v>
      </c>
      <c r="C245" s="1831" t="s">
        <v>527</v>
      </c>
      <c r="D245" s="1832"/>
      <c r="E245" s="143"/>
      <c r="F245" s="143"/>
      <c r="G245" s="532"/>
      <c r="H245" s="143"/>
      <c r="I245" s="348"/>
      <c r="J245" s="532"/>
      <c r="K245" s="348"/>
      <c r="L245" s="143"/>
      <c r="M245" s="143"/>
      <c r="N245" s="143"/>
      <c r="O245" s="348"/>
      <c r="P245" s="348"/>
      <c r="Q245" s="348"/>
      <c r="R245" s="348"/>
      <c r="S245" s="348"/>
      <c r="T245" s="143"/>
      <c r="U245" s="948"/>
      <c r="V245" s="348"/>
      <c r="W245" s="293"/>
      <c r="X245" s="40"/>
      <c r="Y245" s="40"/>
      <c r="Z245" s="293"/>
      <c r="AA245" s="293"/>
      <c r="AB245" s="349">
        <f t="shared" ref="AB245:AB273" si="1">SUM(E245:AA245)</f>
        <v>0</v>
      </c>
      <c r="AC245" s="401">
        <f>AB245</f>
        <v>0</v>
      </c>
      <c r="AD245" s="295"/>
    </row>
    <row r="246" spans="1:37" ht="57.2" customHeight="1" x14ac:dyDescent="0.3">
      <c r="A246" s="40">
        <v>70101</v>
      </c>
      <c r="B246" s="395">
        <v>611010</v>
      </c>
      <c r="C246" s="1831" t="s">
        <v>514</v>
      </c>
      <c r="D246" s="1832"/>
      <c r="E246" s="143"/>
      <c r="F246" s="143"/>
      <c r="G246" s="532"/>
      <c r="H246" s="143"/>
      <c r="I246" s="348"/>
      <c r="J246" s="532"/>
      <c r="K246" s="348"/>
      <c r="L246" s="143"/>
      <c r="M246" s="143"/>
      <c r="N246" s="143"/>
      <c r="O246" s="348"/>
      <c r="P246" s="348"/>
      <c r="Q246" s="348"/>
      <c r="R246" s="348"/>
      <c r="S246" s="348"/>
      <c r="T246" s="143"/>
      <c r="U246" s="948"/>
      <c r="V246" s="348"/>
      <c r="W246" s="293"/>
      <c r="X246" s="40"/>
      <c r="Y246" s="40"/>
      <c r="Z246" s="293"/>
      <c r="AA246" s="293"/>
      <c r="AB246" s="143">
        <f t="shared" si="1"/>
        <v>0</v>
      </c>
      <c r="AC246" s="401">
        <f>AB246</f>
        <v>0</v>
      </c>
      <c r="AD246" s="295"/>
    </row>
    <row r="247" spans="1:37" ht="43.5" customHeight="1" x14ac:dyDescent="0.3">
      <c r="A247" s="40">
        <v>70201</v>
      </c>
      <c r="B247" s="395">
        <v>611020</v>
      </c>
      <c r="C247" s="1831" t="s">
        <v>530</v>
      </c>
      <c r="D247" s="1832"/>
      <c r="E247" s="143"/>
      <c r="F247" s="143"/>
      <c r="G247" s="532"/>
      <c r="H247" s="143"/>
      <c r="I247" s="348"/>
      <c r="J247" s="532"/>
      <c r="K247" s="348"/>
      <c r="L247" s="143"/>
      <c r="M247" s="143"/>
      <c r="N247" s="143"/>
      <c r="O247" s="348"/>
      <c r="P247" s="348"/>
      <c r="Q247" s="348"/>
      <c r="R247" s="348"/>
      <c r="S247" s="348"/>
      <c r="T247" s="143"/>
      <c r="U247" s="948"/>
      <c r="V247" s="348"/>
      <c r="W247" s="293"/>
      <c r="X247" s="40"/>
      <c r="Y247" s="40">
        <v>-2266.7269999999999</v>
      </c>
      <c r="Z247" s="293"/>
      <c r="AA247" s="293"/>
      <c r="AB247" s="349">
        <f t="shared" si="1"/>
        <v>-2266.7269999999999</v>
      </c>
      <c r="AC247" s="401">
        <f>AB247</f>
        <v>-2266.7269999999999</v>
      </c>
      <c r="AD247" s="295"/>
    </row>
    <row r="248" spans="1:37" ht="56.25" customHeight="1" x14ac:dyDescent="0.3">
      <c r="A248" s="40">
        <v>70201</v>
      </c>
      <c r="B248" s="395">
        <v>611020</v>
      </c>
      <c r="C248" s="1831" t="s">
        <v>533</v>
      </c>
      <c r="D248" s="1832"/>
      <c r="E248" s="532"/>
      <c r="F248" s="532"/>
      <c r="G248" s="948"/>
      <c r="H248" s="532"/>
      <c r="I248" s="949"/>
      <c r="J248" s="532"/>
      <c r="K248" s="949"/>
      <c r="L248" s="532"/>
      <c r="M248" s="532"/>
      <c r="N248" s="532"/>
      <c r="O248" s="949"/>
      <c r="P248" s="949"/>
      <c r="Q248" s="949"/>
      <c r="R248" s="348"/>
      <c r="S248" s="949"/>
      <c r="T248" s="532"/>
      <c r="U248" s="948"/>
      <c r="V248" s="348"/>
      <c r="W248" s="293"/>
      <c r="X248" s="40"/>
      <c r="Y248" s="40"/>
      <c r="Z248" s="293"/>
      <c r="AA248" s="293"/>
      <c r="AB248" s="349">
        <f t="shared" si="1"/>
        <v>0</v>
      </c>
      <c r="AC248" s="401">
        <f t="shared" ref="AC248:AC249" si="2">AB248</f>
        <v>0</v>
      </c>
      <c r="AD248" s="295"/>
    </row>
    <row r="249" spans="1:37" ht="57.2" customHeight="1" x14ac:dyDescent="0.3">
      <c r="A249" s="40">
        <v>70201</v>
      </c>
      <c r="B249" s="395">
        <v>611020</v>
      </c>
      <c r="C249" s="1831" t="s">
        <v>534</v>
      </c>
      <c r="D249" s="1833"/>
      <c r="E249" s="532"/>
      <c r="F249" s="532"/>
      <c r="G249" s="532"/>
      <c r="H249" s="143"/>
      <c r="I249" s="348"/>
      <c r="J249" s="532"/>
      <c r="K249" s="348"/>
      <c r="L249" s="143"/>
      <c r="M249" s="143"/>
      <c r="N249" s="143"/>
      <c r="O249" s="348"/>
      <c r="P249" s="348"/>
      <c r="Q249" s="348"/>
      <c r="R249" s="348"/>
      <c r="S249" s="348"/>
      <c r="T249" s="143"/>
      <c r="U249" s="948"/>
      <c r="V249" s="348"/>
      <c r="W249" s="293"/>
      <c r="X249" s="40"/>
      <c r="Y249" s="40"/>
      <c r="Z249" s="293"/>
      <c r="AA249" s="293"/>
      <c r="AB249" s="349">
        <f t="shared" si="1"/>
        <v>0</v>
      </c>
      <c r="AC249" s="401">
        <f t="shared" si="2"/>
        <v>0</v>
      </c>
      <c r="AD249" s="295"/>
    </row>
    <row r="250" spans="1:37" ht="57.2" customHeight="1" x14ac:dyDescent="0.3">
      <c r="A250" s="40">
        <v>70201</v>
      </c>
      <c r="B250" s="395">
        <v>611020</v>
      </c>
      <c r="C250" s="1831" t="s">
        <v>515</v>
      </c>
      <c r="D250" s="1832"/>
      <c r="E250" s="143"/>
      <c r="F250" s="143"/>
      <c r="G250" s="532"/>
      <c r="H250" s="143"/>
      <c r="I250" s="143"/>
      <c r="J250" s="532"/>
      <c r="K250" s="348"/>
      <c r="L250" s="143"/>
      <c r="M250" s="143"/>
      <c r="N250" s="143"/>
      <c r="O250" s="348"/>
      <c r="P250" s="348"/>
      <c r="Q250" s="348"/>
      <c r="R250" s="348"/>
      <c r="S250" s="348"/>
      <c r="T250" s="143"/>
      <c r="U250" s="948"/>
      <c r="V250" s="348"/>
      <c r="W250" s="293"/>
      <c r="X250" s="40"/>
      <c r="Y250" s="40"/>
      <c r="Z250" s="293"/>
      <c r="AA250" s="293"/>
      <c r="AB250" s="349">
        <f t="shared" si="1"/>
        <v>0</v>
      </c>
      <c r="AC250" s="401">
        <f>AB250</f>
        <v>0</v>
      </c>
      <c r="AD250" s="295"/>
    </row>
    <row r="251" spans="1:37" ht="65.25" customHeight="1" x14ac:dyDescent="0.3">
      <c r="A251" s="40">
        <v>70201</v>
      </c>
      <c r="B251" s="395">
        <v>611020</v>
      </c>
      <c r="C251" s="1831" t="s">
        <v>527</v>
      </c>
      <c r="D251" s="1832"/>
      <c r="E251" s="143"/>
      <c r="F251" s="143"/>
      <c r="G251" s="532"/>
      <c r="H251" s="143"/>
      <c r="I251" s="143"/>
      <c r="J251" s="532"/>
      <c r="K251" s="348"/>
      <c r="L251" s="143"/>
      <c r="M251" s="143"/>
      <c r="N251" s="143"/>
      <c r="O251" s="348"/>
      <c r="P251" s="348"/>
      <c r="Q251" s="348"/>
      <c r="R251" s="348"/>
      <c r="S251" s="348"/>
      <c r="T251" s="143"/>
      <c r="U251" s="948"/>
      <c r="V251" s="348"/>
      <c r="W251" s="293"/>
      <c r="X251" s="40"/>
      <c r="Y251" s="40"/>
      <c r="Z251" s="293"/>
      <c r="AA251" s="293"/>
      <c r="AB251" s="349">
        <f>SUM(E251:AA251)</f>
        <v>0</v>
      </c>
      <c r="AC251" s="839">
        <f>U251+Y251</f>
        <v>0</v>
      </c>
      <c r="AD251" s="295"/>
    </row>
    <row r="252" spans="1:37" s="1006" customFormat="1" ht="65.25" customHeight="1" x14ac:dyDescent="0.3">
      <c r="A252" s="1000">
        <v>70201</v>
      </c>
      <c r="B252" s="1001">
        <v>611020</v>
      </c>
      <c r="C252" s="1884" t="s">
        <v>564</v>
      </c>
      <c r="D252" s="1885"/>
      <c r="E252" s="1002"/>
      <c r="F252" s="1002"/>
      <c r="G252" s="1003">
        <f>4268.733+5698.988</f>
        <v>9967.7209999999995</v>
      </c>
      <c r="H252" s="1002"/>
      <c r="I252" s="1002"/>
      <c r="J252" s="1002"/>
      <c r="K252" s="1003"/>
      <c r="L252" s="1002"/>
      <c r="M252" s="1002"/>
      <c r="N252" s="1002"/>
      <c r="O252" s="1003"/>
      <c r="P252" s="1003"/>
      <c r="Q252" s="1003"/>
      <c r="R252" s="1003"/>
      <c r="S252" s="1003"/>
      <c r="T252" s="1002"/>
      <c r="U252" s="835">
        <v>1293.489</v>
      </c>
      <c r="V252" s="1003"/>
      <c r="W252" s="1004"/>
      <c r="X252" s="1000"/>
      <c r="Y252" s="1000"/>
      <c r="Z252" s="1004"/>
      <c r="AA252" s="1004"/>
      <c r="AB252" s="349">
        <f>SUM(E252:AA252)</f>
        <v>11261.21</v>
      </c>
      <c r="AC252" s="839">
        <f>U252+Y252</f>
        <v>1293.489</v>
      </c>
      <c r="AD252" s="1005"/>
      <c r="AI252" s="1007"/>
      <c r="AJ252" s="1007"/>
      <c r="AK252" s="1007"/>
    </row>
    <row r="253" spans="1:37" s="1006" customFormat="1" ht="65.25" customHeight="1" x14ac:dyDescent="0.3">
      <c r="A253" s="1000">
        <v>70201</v>
      </c>
      <c r="B253" s="1001">
        <v>611020</v>
      </c>
      <c r="C253" s="1882" t="s">
        <v>565</v>
      </c>
      <c r="D253" s="1883"/>
      <c r="E253" s="1002"/>
      <c r="F253" s="1002"/>
      <c r="G253" s="1003">
        <f>1829.457+2442.423</f>
        <v>4271.88</v>
      </c>
      <c r="H253" s="1002"/>
      <c r="I253" s="1002"/>
      <c r="J253" s="1002"/>
      <c r="K253" s="1003"/>
      <c r="L253" s="1002"/>
      <c r="M253" s="1002"/>
      <c r="N253" s="1002"/>
      <c r="O253" s="1003"/>
      <c r="P253" s="1003"/>
      <c r="Q253" s="1003"/>
      <c r="R253" s="1003"/>
      <c r="S253" s="1003"/>
      <c r="T253" s="1002"/>
      <c r="U253" s="835">
        <v>554.35199999999998</v>
      </c>
      <c r="V253" s="1003"/>
      <c r="W253" s="1004"/>
      <c r="X253" s="1000"/>
      <c r="Y253" s="1000"/>
      <c r="Z253" s="1004"/>
      <c r="AA253" s="1004"/>
      <c r="AB253" s="349">
        <f>SUM(E253:AA253)</f>
        <v>4826.232</v>
      </c>
      <c r="AC253" s="839">
        <f>U253+Y253</f>
        <v>554.35199999999998</v>
      </c>
      <c r="AD253" s="1005"/>
      <c r="AI253" s="1007"/>
      <c r="AJ253" s="1007"/>
      <c r="AK253" s="1007"/>
    </row>
    <row r="254" spans="1:37" ht="58.7" customHeight="1" x14ac:dyDescent="0.3">
      <c r="A254" s="296" t="s">
        <v>65</v>
      </c>
      <c r="B254" s="396" t="s">
        <v>312</v>
      </c>
      <c r="C254" s="1829" t="s">
        <v>494</v>
      </c>
      <c r="D254" s="1830"/>
      <c r="E254" s="297"/>
      <c r="F254" s="297"/>
      <c r="G254" s="533"/>
      <c r="H254" s="297"/>
      <c r="I254" s="297"/>
      <c r="J254" s="532"/>
      <c r="K254" s="297"/>
      <c r="L254" s="297"/>
      <c r="M254" s="297"/>
      <c r="N254" s="297"/>
      <c r="O254" s="297"/>
      <c r="P254" s="293"/>
      <c r="Q254" s="293"/>
      <c r="R254" s="297"/>
      <c r="S254" s="297"/>
      <c r="T254" s="297"/>
      <c r="U254" s="948"/>
      <c r="V254" s="297"/>
      <c r="W254" s="297"/>
      <c r="X254" s="40"/>
      <c r="Y254" s="40"/>
      <c r="Z254" s="297"/>
      <c r="AA254" s="297"/>
      <c r="AB254" s="349">
        <f t="shared" si="1"/>
        <v>0</v>
      </c>
      <c r="AC254" s="401"/>
      <c r="AD254" s="300"/>
    </row>
    <row r="255" spans="1:37" ht="42" customHeight="1" x14ac:dyDescent="0.3">
      <c r="A255" s="296" t="s">
        <v>66</v>
      </c>
      <c r="B255" s="396" t="s">
        <v>314</v>
      </c>
      <c r="C255" s="1829" t="s">
        <v>504</v>
      </c>
      <c r="D255" s="1830"/>
      <c r="E255" s="297"/>
      <c r="F255" s="297"/>
      <c r="G255" s="533"/>
      <c r="H255" s="297"/>
      <c r="I255" s="297"/>
      <c r="J255" s="532"/>
      <c r="K255" s="297"/>
      <c r="L255" s="297"/>
      <c r="M255" s="297"/>
      <c r="N255" s="297"/>
      <c r="O255" s="297"/>
      <c r="P255" s="293"/>
      <c r="Q255" s="293"/>
      <c r="R255" s="374"/>
      <c r="S255" s="297"/>
      <c r="T255" s="297"/>
      <c r="U255" s="948"/>
      <c r="V255" s="297"/>
      <c r="W255" s="297"/>
      <c r="X255" s="40"/>
      <c r="Y255" s="40"/>
      <c r="Z255" s="297"/>
      <c r="AA255" s="297"/>
      <c r="AB255" s="349">
        <f t="shared" si="1"/>
        <v>0</v>
      </c>
      <c r="AC255" s="401"/>
      <c r="AD255" s="300"/>
    </row>
    <row r="256" spans="1:37" ht="72.75" customHeight="1" x14ac:dyDescent="0.3">
      <c r="A256" s="296" t="s">
        <v>67</v>
      </c>
      <c r="B256" s="396" t="s">
        <v>313</v>
      </c>
      <c r="C256" s="1829" t="s">
        <v>505</v>
      </c>
      <c r="D256" s="1830"/>
      <c r="E256" s="297"/>
      <c r="F256" s="297"/>
      <c r="G256" s="950"/>
      <c r="H256" s="533"/>
      <c r="I256" s="533"/>
      <c r="J256" s="950"/>
      <c r="K256" s="533"/>
      <c r="L256" s="533"/>
      <c r="M256" s="533"/>
      <c r="N256" s="533"/>
      <c r="O256" s="533"/>
      <c r="P256" s="531"/>
      <c r="Q256" s="531"/>
      <c r="R256" s="533"/>
      <c r="S256" s="533"/>
      <c r="T256" s="533"/>
      <c r="U256" s="297"/>
      <c r="V256" s="297"/>
      <c r="W256" s="297"/>
      <c r="X256" s="297"/>
      <c r="Y256" s="297"/>
      <c r="Z256" s="297"/>
      <c r="AA256" s="297"/>
      <c r="AB256" s="349">
        <f t="shared" si="1"/>
        <v>0</v>
      </c>
      <c r="AC256" s="401">
        <f t="shared" ref="AC256" si="3">AB256</f>
        <v>0</v>
      </c>
      <c r="AD256" s="300"/>
    </row>
    <row r="257" spans="1:30" ht="45" hidden="1" customHeight="1" x14ac:dyDescent="0.3">
      <c r="A257" s="296" t="s">
        <v>72</v>
      </c>
      <c r="B257" s="396" t="s">
        <v>111</v>
      </c>
      <c r="C257" s="1829"/>
      <c r="D257" s="1830"/>
      <c r="E257" s="297"/>
      <c r="F257" s="297"/>
      <c r="G257" s="533"/>
      <c r="H257" s="533"/>
      <c r="I257" s="533"/>
      <c r="J257" s="533"/>
      <c r="K257" s="533"/>
      <c r="L257" s="533"/>
      <c r="M257" s="533"/>
      <c r="N257" s="533"/>
      <c r="O257" s="533"/>
      <c r="P257" s="533"/>
      <c r="Q257" s="533"/>
      <c r="R257" s="533"/>
      <c r="S257" s="533"/>
      <c r="T257" s="533"/>
      <c r="U257" s="297"/>
      <c r="V257" s="297"/>
      <c r="W257" s="297"/>
      <c r="X257" s="297"/>
      <c r="Y257" s="297"/>
      <c r="Z257" s="297"/>
      <c r="AA257" s="297"/>
      <c r="AB257" s="349">
        <f t="shared" si="1"/>
        <v>0</v>
      </c>
      <c r="AC257" s="401"/>
      <c r="AD257" s="300"/>
    </row>
    <row r="258" spans="1:30" ht="58.7" hidden="1" customHeight="1" x14ac:dyDescent="0.3">
      <c r="A258" s="296" t="s">
        <v>67</v>
      </c>
      <c r="B258" s="396" t="s">
        <v>107</v>
      </c>
      <c r="C258" s="1829"/>
      <c r="D258" s="1830"/>
      <c r="E258" s="297"/>
      <c r="F258" s="297"/>
      <c r="G258" s="533"/>
      <c r="H258" s="533"/>
      <c r="I258" s="533"/>
      <c r="J258" s="533"/>
      <c r="K258" s="533"/>
      <c r="L258" s="533"/>
      <c r="M258" s="533"/>
      <c r="N258" s="533"/>
      <c r="O258" s="533"/>
      <c r="P258" s="533"/>
      <c r="Q258" s="533"/>
      <c r="R258" s="533"/>
      <c r="S258" s="533"/>
      <c r="T258" s="533"/>
      <c r="U258" s="297"/>
      <c r="V258" s="297"/>
      <c r="W258" s="297"/>
      <c r="X258" s="297"/>
      <c r="Y258" s="297"/>
      <c r="Z258" s="297"/>
      <c r="AA258" s="297"/>
      <c r="AB258" s="349">
        <f t="shared" si="1"/>
        <v>0</v>
      </c>
      <c r="AC258" s="401"/>
      <c r="AD258" s="300"/>
    </row>
    <row r="259" spans="1:30" ht="59.25" customHeight="1" x14ac:dyDescent="0.3">
      <c r="A259" s="296" t="s">
        <v>68</v>
      </c>
      <c r="B259" s="396" t="s">
        <v>315</v>
      </c>
      <c r="C259" s="1829" t="s">
        <v>495</v>
      </c>
      <c r="D259" s="1830"/>
      <c r="E259" s="297"/>
      <c r="F259" s="297"/>
      <c r="G259" s="533"/>
      <c r="H259" s="533"/>
      <c r="I259" s="533"/>
      <c r="J259" s="533"/>
      <c r="K259" s="533"/>
      <c r="L259" s="533"/>
      <c r="M259" s="533"/>
      <c r="N259" s="533"/>
      <c r="O259" s="533"/>
      <c r="P259" s="533"/>
      <c r="Q259" s="533"/>
      <c r="R259" s="533"/>
      <c r="S259" s="533"/>
      <c r="T259" s="533"/>
      <c r="U259" s="297"/>
      <c r="V259" s="297"/>
      <c r="W259" s="297"/>
      <c r="X259" s="297"/>
      <c r="Y259" s="297"/>
      <c r="Z259" s="297"/>
      <c r="AA259" s="297"/>
      <c r="AB259" s="349">
        <f t="shared" si="1"/>
        <v>0</v>
      </c>
      <c r="AC259" s="401"/>
      <c r="AD259" s="300"/>
    </row>
    <row r="260" spans="1:30" ht="45" customHeight="1" x14ac:dyDescent="0.3">
      <c r="A260" s="296" t="s">
        <v>317</v>
      </c>
      <c r="B260" s="396" t="s">
        <v>316</v>
      </c>
      <c r="C260" s="1829" t="s">
        <v>499</v>
      </c>
      <c r="D260" s="1830"/>
      <c r="E260" s="297"/>
      <c r="F260" s="297"/>
      <c r="G260" s="533"/>
      <c r="H260" s="533"/>
      <c r="I260" s="533"/>
      <c r="J260" s="533"/>
      <c r="K260" s="533"/>
      <c r="L260" s="533"/>
      <c r="M260" s="533"/>
      <c r="N260" s="533"/>
      <c r="O260" s="533"/>
      <c r="P260" s="533"/>
      <c r="Q260" s="533"/>
      <c r="R260" s="533"/>
      <c r="S260" s="533"/>
      <c r="T260" s="950"/>
      <c r="U260" s="297"/>
      <c r="V260" s="297"/>
      <c r="W260" s="297"/>
      <c r="X260" s="297"/>
      <c r="Y260" s="297"/>
      <c r="Z260" s="297"/>
      <c r="AA260" s="297"/>
      <c r="AB260" s="349">
        <f t="shared" si="1"/>
        <v>0</v>
      </c>
      <c r="AC260" s="401">
        <f>AB260</f>
        <v>0</v>
      </c>
      <c r="AD260" s="300"/>
    </row>
    <row r="261" spans="1:30" ht="45" customHeight="1" x14ac:dyDescent="0.3">
      <c r="A261" s="296" t="s">
        <v>73</v>
      </c>
      <c r="B261" s="396" t="s">
        <v>408</v>
      </c>
      <c r="C261" s="1829" t="s">
        <v>239</v>
      </c>
      <c r="D261" s="1830"/>
      <c r="E261" s="297"/>
      <c r="F261" s="297"/>
      <c r="G261" s="533"/>
      <c r="H261" s="297"/>
      <c r="I261" s="297"/>
      <c r="J261" s="297"/>
      <c r="K261" s="297"/>
      <c r="L261" s="297"/>
      <c r="M261" s="297"/>
      <c r="N261" s="297"/>
      <c r="O261" s="297"/>
      <c r="P261" s="297"/>
      <c r="Q261" s="297"/>
      <c r="R261" s="297"/>
      <c r="S261" s="297"/>
      <c r="T261" s="297"/>
      <c r="U261" s="297"/>
      <c r="V261" s="297"/>
      <c r="W261" s="297"/>
      <c r="X261" s="297"/>
      <c r="Y261" s="297"/>
      <c r="Z261" s="297"/>
      <c r="AA261" s="297"/>
      <c r="AB261" s="349">
        <f t="shared" si="1"/>
        <v>0</v>
      </c>
      <c r="AC261" s="401">
        <f>Y261</f>
        <v>0</v>
      </c>
      <c r="AD261" s="300"/>
    </row>
    <row r="262" spans="1:30" ht="45" customHeight="1" x14ac:dyDescent="0.3">
      <c r="A262" s="296" t="s">
        <v>319</v>
      </c>
      <c r="B262" s="396" t="s">
        <v>318</v>
      </c>
      <c r="C262" s="1829" t="s">
        <v>321</v>
      </c>
      <c r="D262" s="1830"/>
      <c r="E262" s="297"/>
      <c r="F262" s="297"/>
      <c r="G262" s="533"/>
      <c r="H262" s="297"/>
      <c r="I262" s="297"/>
      <c r="J262" s="297"/>
      <c r="K262" s="297"/>
      <c r="L262" s="297"/>
      <c r="M262" s="297"/>
      <c r="N262" s="297"/>
      <c r="O262" s="297"/>
      <c r="P262" s="297"/>
      <c r="Q262" s="297"/>
      <c r="R262" s="297"/>
      <c r="S262" s="297"/>
      <c r="T262" s="297"/>
      <c r="U262" s="297"/>
      <c r="V262" s="297"/>
      <c r="W262" s="297"/>
      <c r="X262" s="297"/>
      <c r="Y262" s="297"/>
      <c r="Z262" s="297"/>
      <c r="AA262" s="297"/>
      <c r="AB262" s="349">
        <f t="shared" si="1"/>
        <v>0</v>
      </c>
      <c r="AC262" s="401">
        <f>AB262</f>
        <v>0</v>
      </c>
      <c r="AD262" s="300"/>
    </row>
    <row r="263" spans="1:30" ht="45" customHeight="1" x14ac:dyDescent="0.3">
      <c r="A263" s="296" t="s">
        <v>319</v>
      </c>
      <c r="B263" s="396" t="s">
        <v>318</v>
      </c>
      <c r="C263" s="1829" t="s">
        <v>518</v>
      </c>
      <c r="D263" s="1830"/>
      <c r="E263" s="297"/>
      <c r="F263" s="297"/>
      <c r="G263" s="533"/>
      <c r="H263" s="297"/>
      <c r="I263" s="297"/>
      <c r="J263" s="297"/>
      <c r="K263" s="297"/>
      <c r="L263" s="297"/>
      <c r="M263" s="297"/>
      <c r="N263" s="297"/>
      <c r="O263" s="297"/>
      <c r="P263" s="297"/>
      <c r="Q263" s="297"/>
      <c r="R263" s="297"/>
      <c r="S263" s="297"/>
      <c r="T263" s="297"/>
      <c r="U263" s="297"/>
      <c r="V263" s="297"/>
      <c r="W263" s="297"/>
      <c r="X263" s="297"/>
      <c r="Y263" s="297"/>
      <c r="Z263" s="297">
        <f>-1211.341+1630.864</f>
        <v>419.52300000000002</v>
      </c>
      <c r="AA263" s="297"/>
      <c r="AB263" s="143">
        <f t="shared" si="1"/>
        <v>419.52300000000002</v>
      </c>
      <c r="AC263" s="839">
        <f>AB263</f>
        <v>419.52300000000002</v>
      </c>
      <c r="AD263" s="300"/>
    </row>
    <row r="264" spans="1:30" ht="45" hidden="1" customHeight="1" x14ac:dyDescent="0.3">
      <c r="A264" s="296"/>
      <c r="B264" s="396"/>
      <c r="C264" s="1829"/>
      <c r="D264" s="1830"/>
      <c r="E264" s="297"/>
      <c r="F264" s="297"/>
      <c r="G264" s="533"/>
      <c r="H264" s="297"/>
      <c r="I264" s="297"/>
      <c r="J264" s="297"/>
      <c r="K264" s="297"/>
      <c r="L264" s="297"/>
      <c r="M264" s="297"/>
      <c r="N264" s="297"/>
      <c r="O264" s="297"/>
      <c r="P264" s="297"/>
      <c r="Q264" s="297"/>
      <c r="R264" s="297"/>
      <c r="S264" s="297"/>
      <c r="T264" s="297"/>
      <c r="U264" s="297"/>
      <c r="V264" s="297"/>
      <c r="W264" s="297"/>
      <c r="X264" s="297"/>
      <c r="Y264" s="297"/>
      <c r="Z264" s="297"/>
      <c r="AA264" s="297"/>
      <c r="AB264" s="349">
        <f t="shared" si="1"/>
        <v>0</v>
      </c>
      <c r="AC264" s="401">
        <f>Y264+W264</f>
        <v>0</v>
      </c>
      <c r="AD264" s="300"/>
    </row>
    <row r="265" spans="1:30" ht="114.75" hidden="1" customHeight="1" x14ac:dyDescent="0.3">
      <c r="A265" s="296"/>
      <c r="B265" s="396"/>
      <c r="C265" s="1829"/>
      <c r="D265" s="1830"/>
      <c r="E265" s="297"/>
      <c r="F265" s="297"/>
      <c r="G265" s="533"/>
      <c r="H265" s="297"/>
      <c r="I265" s="297"/>
      <c r="J265" s="297"/>
      <c r="K265" s="297"/>
      <c r="L265" s="297"/>
      <c r="M265" s="297"/>
      <c r="N265" s="297"/>
      <c r="O265" s="297"/>
      <c r="P265" s="297"/>
      <c r="Q265" s="297"/>
      <c r="R265" s="297"/>
      <c r="S265" s="297"/>
      <c r="T265" s="297"/>
      <c r="U265" s="297"/>
      <c r="V265" s="297"/>
      <c r="W265" s="297"/>
      <c r="X265" s="297"/>
      <c r="Y265" s="297"/>
      <c r="Z265" s="297"/>
      <c r="AA265" s="297"/>
      <c r="AB265" s="349">
        <f t="shared" si="1"/>
        <v>0</v>
      </c>
      <c r="AC265" s="401">
        <f>Y265+W265</f>
        <v>0</v>
      </c>
      <c r="AD265" s="300"/>
    </row>
    <row r="266" spans="1:30" ht="38.25" hidden="1" customHeight="1" x14ac:dyDescent="0.3">
      <c r="A266" s="296"/>
      <c r="B266" s="396"/>
      <c r="C266" s="1829"/>
      <c r="D266" s="1830"/>
      <c r="E266" s="328"/>
      <c r="F266" s="328"/>
      <c r="G266" s="534"/>
      <c r="H266" s="328"/>
      <c r="I266" s="328"/>
      <c r="J266" s="297"/>
      <c r="K266" s="297"/>
      <c r="L266" s="297"/>
      <c r="M266" s="297"/>
      <c r="N266" s="297"/>
      <c r="O266" s="297"/>
      <c r="P266" s="297"/>
      <c r="Q266" s="297"/>
      <c r="R266" s="297"/>
      <c r="S266" s="297"/>
      <c r="T266" s="297"/>
      <c r="U266" s="297"/>
      <c r="V266" s="297"/>
      <c r="W266" s="297"/>
      <c r="X266" s="297"/>
      <c r="Y266" s="806"/>
      <c r="Z266" s="297"/>
      <c r="AA266" s="297"/>
      <c r="AB266" s="349">
        <f t="shared" si="1"/>
        <v>0</v>
      </c>
      <c r="AC266" s="401">
        <f>AB266</f>
        <v>0</v>
      </c>
      <c r="AD266" s="300"/>
    </row>
    <row r="267" spans="1:30" ht="46.5" hidden="1" customHeight="1" x14ac:dyDescent="0.3">
      <c r="A267" s="296"/>
      <c r="B267" s="396"/>
      <c r="C267" s="1829"/>
      <c r="D267" s="1830"/>
      <c r="E267" s="329"/>
      <c r="F267" s="329"/>
      <c r="G267" s="535"/>
      <c r="H267" s="329"/>
      <c r="I267" s="329"/>
      <c r="J267" s="297"/>
      <c r="K267" s="297"/>
      <c r="L267" s="297"/>
      <c r="M267" s="297"/>
      <c r="N267" s="297"/>
      <c r="O267" s="297"/>
      <c r="P267" s="297"/>
      <c r="Q267" s="297"/>
      <c r="R267" s="297"/>
      <c r="S267" s="297"/>
      <c r="T267" s="297"/>
      <c r="U267" s="297"/>
      <c r="V267" s="297"/>
      <c r="W267" s="297"/>
      <c r="X267" s="297"/>
      <c r="Y267" s="297"/>
      <c r="Z267" s="297"/>
      <c r="AA267" s="297"/>
      <c r="AB267" s="349">
        <f t="shared" si="1"/>
        <v>0</v>
      </c>
      <c r="AC267" s="401">
        <f>AB267</f>
        <v>0</v>
      </c>
      <c r="AD267" s="300"/>
    </row>
    <row r="268" spans="1:30" ht="36" hidden="1" customHeight="1" x14ac:dyDescent="0.3">
      <c r="A268" s="296"/>
      <c r="B268" s="396"/>
      <c r="C268" s="1829"/>
      <c r="D268" s="1830"/>
      <c r="E268" s="328"/>
      <c r="F268" s="328"/>
      <c r="G268" s="534"/>
      <c r="H268" s="328"/>
      <c r="I268" s="328"/>
      <c r="J268" s="297"/>
      <c r="K268" s="297"/>
      <c r="L268" s="297"/>
      <c r="M268" s="297"/>
      <c r="N268" s="297"/>
      <c r="O268" s="297"/>
      <c r="P268" s="297"/>
      <c r="Q268" s="297"/>
      <c r="R268" s="297"/>
      <c r="S268" s="297"/>
      <c r="T268" s="297"/>
      <c r="U268" s="297"/>
      <c r="V268" s="297"/>
      <c r="W268" s="297"/>
      <c r="X268" s="297"/>
      <c r="Y268" s="297"/>
      <c r="Z268" s="297"/>
      <c r="AA268" s="297"/>
      <c r="AB268" s="349">
        <f t="shared" si="1"/>
        <v>0</v>
      </c>
      <c r="AC268" s="401">
        <f>AB268</f>
        <v>0</v>
      </c>
      <c r="AD268" s="300"/>
    </row>
    <row r="269" spans="1:30" ht="53.45" hidden="1" customHeight="1" x14ac:dyDescent="0.3">
      <c r="A269" s="296"/>
      <c r="B269" s="396"/>
      <c r="C269" s="1829"/>
      <c r="D269" s="1830"/>
      <c r="E269" s="297"/>
      <c r="F269" s="297"/>
      <c r="G269" s="533"/>
      <c r="H269" s="297"/>
      <c r="I269" s="297"/>
      <c r="J269" s="297"/>
      <c r="K269" s="297"/>
      <c r="L269" s="297"/>
      <c r="M269" s="297"/>
      <c r="N269" s="297"/>
      <c r="O269" s="297"/>
      <c r="P269" s="297"/>
      <c r="Q269" s="297"/>
      <c r="R269" s="297"/>
      <c r="S269" s="297"/>
      <c r="T269" s="297"/>
      <c r="U269" s="297"/>
      <c r="V269" s="297"/>
      <c r="W269" s="297"/>
      <c r="X269" s="297"/>
      <c r="Y269" s="297"/>
      <c r="Z269" s="297"/>
      <c r="AA269" s="297"/>
      <c r="AB269" s="349">
        <f t="shared" si="1"/>
        <v>0</v>
      </c>
      <c r="AC269" s="401">
        <f>AB269</f>
        <v>0</v>
      </c>
      <c r="AD269" s="300"/>
    </row>
    <row r="270" spans="1:30" ht="48.75" hidden="1" customHeight="1" x14ac:dyDescent="0.3">
      <c r="A270" s="296"/>
      <c r="B270" s="396"/>
      <c r="C270" s="1829"/>
      <c r="D270" s="1830"/>
      <c r="E270" s="297"/>
      <c r="F270" s="297"/>
      <c r="G270" s="533"/>
      <c r="H270" s="297"/>
      <c r="I270" s="297"/>
      <c r="J270" s="297"/>
      <c r="K270" s="297"/>
      <c r="L270" s="297"/>
      <c r="M270" s="297"/>
      <c r="N270" s="297"/>
      <c r="O270" s="297"/>
      <c r="P270" s="297"/>
      <c r="Q270" s="297"/>
      <c r="R270" s="297"/>
      <c r="S270" s="297"/>
      <c r="T270" s="297"/>
      <c r="U270" s="297"/>
      <c r="V270" s="297"/>
      <c r="W270" s="297"/>
      <c r="X270" s="297"/>
      <c r="Y270" s="297"/>
      <c r="Z270" s="297"/>
      <c r="AA270" s="297"/>
      <c r="AB270" s="349">
        <f t="shared" si="1"/>
        <v>0</v>
      </c>
      <c r="AC270" s="401"/>
      <c r="AD270" s="300"/>
    </row>
    <row r="271" spans="1:30" ht="64.5" hidden="1" customHeight="1" x14ac:dyDescent="0.3">
      <c r="A271" s="296"/>
      <c r="B271" s="396"/>
      <c r="C271" s="1829"/>
      <c r="D271" s="1833"/>
      <c r="E271" s="297"/>
      <c r="F271" s="297"/>
      <c r="G271" s="533"/>
      <c r="H271" s="297"/>
      <c r="I271" s="297"/>
      <c r="J271" s="297"/>
      <c r="K271" s="297"/>
      <c r="L271" s="297"/>
      <c r="M271" s="297"/>
      <c r="N271" s="297"/>
      <c r="O271" s="297"/>
      <c r="P271" s="297"/>
      <c r="Q271" s="297"/>
      <c r="R271" s="297"/>
      <c r="S271" s="297"/>
      <c r="T271" s="297"/>
      <c r="U271" s="297"/>
      <c r="V271" s="297"/>
      <c r="W271" s="297"/>
      <c r="X271" s="297"/>
      <c r="Y271" s="297"/>
      <c r="Z271" s="297"/>
      <c r="AA271" s="297"/>
      <c r="AB271" s="349">
        <f t="shared" si="1"/>
        <v>0</v>
      </c>
      <c r="AC271" s="297">
        <f>Z271+AA271</f>
        <v>0</v>
      </c>
      <c r="AD271" s="300"/>
    </row>
    <row r="272" spans="1:30" ht="42" customHeight="1" x14ac:dyDescent="0.3">
      <c r="A272" s="296" t="s">
        <v>112</v>
      </c>
      <c r="B272" s="396" t="s">
        <v>320</v>
      </c>
      <c r="C272" s="1829" t="s">
        <v>497</v>
      </c>
      <c r="D272" s="1830"/>
      <c r="E272" s="297"/>
      <c r="F272" s="297"/>
      <c r="G272" s="533">
        <v>125</v>
      </c>
      <c r="H272" s="297"/>
      <c r="I272" s="297"/>
      <c r="J272" s="297"/>
      <c r="K272" s="297"/>
      <c r="L272" s="297"/>
      <c r="M272" s="297"/>
      <c r="N272" s="297"/>
      <c r="O272" s="297"/>
      <c r="P272" s="297"/>
      <c r="Q272" s="297"/>
      <c r="R272" s="297"/>
      <c r="S272" s="297"/>
      <c r="T272" s="297"/>
      <c r="U272" s="297">
        <v>4675</v>
      </c>
      <c r="V272" s="297"/>
      <c r="W272" s="297"/>
      <c r="X272" s="297"/>
      <c r="Y272" s="9"/>
      <c r="Z272" s="297"/>
      <c r="AA272" s="297"/>
      <c r="AB272" s="349">
        <f t="shared" si="1"/>
        <v>4800</v>
      </c>
      <c r="AC272" s="401">
        <f>I272+P272+Q272</f>
        <v>0</v>
      </c>
      <c r="AD272" s="300"/>
    </row>
    <row r="273" spans="1:37" ht="25.5" customHeight="1" x14ac:dyDescent="0.3">
      <c r="A273" s="296"/>
      <c r="B273" s="396"/>
      <c r="C273" s="1829"/>
      <c r="D273" s="1830"/>
      <c r="E273" s="297"/>
      <c r="F273" s="297"/>
      <c r="G273" s="533"/>
      <c r="H273" s="297"/>
      <c r="I273" s="297"/>
      <c r="J273" s="297"/>
      <c r="K273" s="297"/>
      <c r="L273" s="297"/>
      <c r="M273" s="297"/>
      <c r="N273" s="297"/>
      <c r="O273" s="297"/>
      <c r="P273" s="297"/>
      <c r="Q273" s="297"/>
      <c r="R273" s="297"/>
      <c r="S273" s="297"/>
      <c r="T273" s="297"/>
      <c r="U273" s="297"/>
      <c r="V273" s="297"/>
      <c r="W273" s="297"/>
      <c r="X273" s="298"/>
      <c r="Y273" s="297"/>
      <c r="Z273" s="297"/>
      <c r="AA273" s="297"/>
      <c r="AB273" s="349">
        <f t="shared" si="1"/>
        <v>0</v>
      </c>
      <c r="AC273" s="401"/>
      <c r="AD273" s="300"/>
    </row>
    <row r="274" spans="1:37" ht="30.2" customHeight="1" x14ac:dyDescent="0.3">
      <c r="A274" s="296"/>
      <c r="B274" s="397"/>
      <c r="C274" s="1834"/>
      <c r="D274" s="1834"/>
      <c r="E274" s="301">
        <f t="shared" ref="E274:AC274" si="4">SUM(E244:E273)</f>
        <v>0</v>
      </c>
      <c r="F274" s="301">
        <f t="shared" si="4"/>
        <v>0</v>
      </c>
      <c r="G274" s="536">
        <f t="shared" si="4"/>
        <v>14364.601000000001</v>
      </c>
      <c r="H274" s="301">
        <f t="shared" si="4"/>
        <v>0</v>
      </c>
      <c r="I274" s="301">
        <f t="shared" si="4"/>
        <v>0</v>
      </c>
      <c r="J274" s="301">
        <f t="shared" si="4"/>
        <v>0</v>
      </c>
      <c r="K274" s="301">
        <f t="shared" si="4"/>
        <v>0</v>
      </c>
      <c r="L274" s="301">
        <f t="shared" si="4"/>
        <v>0</v>
      </c>
      <c r="M274" s="301">
        <f t="shared" si="4"/>
        <v>0</v>
      </c>
      <c r="N274" s="301">
        <f t="shared" si="4"/>
        <v>0</v>
      </c>
      <c r="O274" s="301">
        <f t="shared" si="4"/>
        <v>0</v>
      </c>
      <c r="P274" s="301">
        <f t="shared" si="4"/>
        <v>0</v>
      </c>
      <c r="Q274" s="301">
        <f t="shared" si="4"/>
        <v>0</v>
      </c>
      <c r="R274" s="301">
        <f t="shared" si="4"/>
        <v>0</v>
      </c>
      <c r="S274" s="301">
        <f t="shared" si="4"/>
        <v>0</v>
      </c>
      <c r="T274" s="301">
        <f t="shared" si="4"/>
        <v>0</v>
      </c>
      <c r="U274" s="301">
        <f t="shared" si="4"/>
        <v>6522.8410000000003</v>
      </c>
      <c r="V274" s="301">
        <f t="shared" si="4"/>
        <v>0</v>
      </c>
      <c r="W274" s="301">
        <f t="shared" si="4"/>
        <v>0</v>
      </c>
      <c r="X274" s="301">
        <f t="shared" si="4"/>
        <v>0</v>
      </c>
      <c r="Y274" s="301">
        <f t="shared" si="4"/>
        <v>-2266.7269999999999</v>
      </c>
      <c r="Z274" s="301">
        <f t="shared" si="4"/>
        <v>419.52300000000002</v>
      </c>
      <c r="AA274" s="301">
        <f t="shared" si="4"/>
        <v>0</v>
      </c>
      <c r="AB274" s="955">
        <f t="shared" si="4"/>
        <v>19040.238000000001</v>
      </c>
      <c r="AC274" s="956">
        <f t="shared" si="4"/>
        <v>0.63700000000000001</v>
      </c>
      <c r="AD274" s="301">
        <f>SUM(AD254:AD273)</f>
        <v>0</v>
      </c>
      <c r="AF274" s="958">
        <f>AC275-AC274</f>
        <v>3480.9450000000002</v>
      </c>
    </row>
    <row r="275" spans="1:37" x14ac:dyDescent="0.3">
      <c r="L275" s="302"/>
      <c r="M275" s="302"/>
      <c r="N275" s="302"/>
      <c r="O275" s="302"/>
      <c r="P275" s="302"/>
      <c r="Q275" s="302"/>
      <c r="R275" s="302"/>
      <c r="S275" s="302"/>
      <c r="T275" s="302"/>
      <c r="U275" s="302"/>
      <c r="V275" s="208"/>
      <c r="W275" s="302"/>
      <c r="X275" s="302"/>
      <c r="Y275" s="807"/>
      <c r="Z275" s="807"/>
      <c r="AA275" s="807"/>
      <c r="AB275" s="957">
        <f>'12.06.2018'!E166</f>
        <v>4115.3360000000002</v>
      </c>
      <c r="AC275" s="957">
        <f>'12.06.2018'!F166</f>
        <v>3481.5819999999999</v>
      </c>
      <c r="AD275" s="208" t="e">
        <f>AD274-#REF!</f>
        <v>#REF!</v>
      </c>
      <c r="AE275" s="208"/>
    </row>
    <row r="276" spans="1:37" s="285" customFormat="1" x14ac:dyDescent="0.3">
      <c r="B276" s="398"/>
      <c r="D276" s="304"/>
      <c r="E276" s="208"/>
      <c r="F276" s="208"/>
      <c r="G276" s="530"/>
      <c r="H276" s="208"/>
      <c r="I276" s="208"/>
      <c r="J276" s="207"/>
      <c r="K276" s="207"/>
      <c r="L276" s="207"/>
      <c r="M276" s="207"/>
      <c r="N276" s="207"/>
      <c r="O276" s="207"/>
      <c r="P276" s="207"/>
      <c r="Q276" s="207"/>
      <c r="R276" s="207"/>
      <c r="S276" s="207"/>
      <c r="T276" s="207"/>
      <c r="U276" s="207"/>
      <c r="V276" s="207"/>
      <c r="W276" s="207"/>
      <c r="X276" s="207"/>
      <c r="Y276" s="207"/>
      <c r="Z276" s="207"/>
      <c r="AA276" s="207"/>
      <c r="AB276" s="292"/>
      <c r="AC276" s="827"/>
      <c r="AI276" s="284"/>
      <c r="AJ276" s="284"/>
      <c r="AK276" s="284"/>
    </row>
    <row r="277" spans="1:37" hidden="1" x14ac:dyDescent="0.3">
      <c r="D277" s="207" t="s">
        <v>114</v>
      </c>
      <c r="W277" s="207" t="s">
        <v>115</v>
      </c>
    </row>
    <row r="278" spans="1:37" hidden="1" x14ac:dyDescent="0.3"/>
    <row r="279" spans="1:37" hidden="1" x14ac:dyDescent="0.3">
      <c r="D279" s="207" t="s">
        <v>116</v>
      </c>
    </row>
    <row r="280" spans="1:37" hidden="1" x14ac:dyDescent="0.3">
      <c r="D280" s="207" t="s">
        <v>117</v>
      </c>
    </row>
    <row r="281" spans="1:37" hidden="1" x14ac:dyDescent="0.3">
      <c r="D281" s="207" t="s">
        <v>118</v>
      </c>
      <c r="W281" s="207" t="s">
        <v>119</v>
      </c>
    </row>
    <row r="282" spans="1:37" hidden="1" x14ac:dyDescent="0.3"/>
    <row r="283" spans="1:37" x14ac:dyDescent="0.3">
      <c r="B283" s="399">
        <v>611010</v>
      </c>
      <c r="C283" s="299"/>
      <c r="D283" s="299"/>
      <c r="E283" s="300">
        <f>E244</f>
        <v>0</v>
      </c>
      <c r="F283" s="300">
        <f>F244</f>
        <v>0</v>
      </c>
      <c r="G283" s="537">
        <f t="shared" ref="G283:X283" si="5">G244+G246+G247</f>
        <v>0</v>
      </c>
      <c r="H283" s="537">
        <f t="shared" si="5"/>
        <v>0</v>
      </c>
      <c r="I283" s="537">
        <f t="shared" si="5"/>
        <v>0</v>
      </c>
      <c r="J283" s="537">
        <f t="shared" si="5"/>
        <v>0</v>
      </c>
      <c r="K283" s="537">
        <f t="shared" si="5"/>
        <v>0</v>
      </c>
      <c r="L283" s="537">
        <f t="shared" si="5"/>
        <v>0</v>
      </c>
      <c r="M283" s="537">
        <f t="shared" si="5"/>
        <v>0</v>
      </c>
      <c r="N283" s="537">
        <f t="shared" si="5"/>
        <v>0</v>
      </c>
      <c r="O283" s="537">
        <f t="shared" si="5"/>
        <v>0</v>
      </c>
      <c r="P283" s="537">
        <f t="shared" si="5"/>
        <v>0</v>
      </c>
      <c r="Q283" s="537">
        <f t="shared" si="5"/>
        <v>0</v>
      </c>
      <c r="R283" s="537">
        <f t="shared" si="5"/>
        <v>0</v>
      </c>
      <c r="S283" s="537">
        <f t="shared" si="5"/>
        <v>0</v>
      </c>
      <c r="T283" s="300">
        <f t="shared" si="5"/>
        <v>0</v>
      </c>
      <c r="U283" s="300">
        <f t="shared" si="5"/>
        <v>0</v>
      </c>
      <c r="V283" s="300">
        <f t="shared" si="5"/>
        <v>0</v>
      </c>
      <c r="W283" s="300">
        <f t="shared" si="5"/>
        <v>0</v>
      </c>
      <c r="X283" s="300">
        <f t="shared" si="5"/>
        <v>0</v>
      </c>
      <c r="Y283" s="300">
        <f>Y244+Y246</f>
        <v>0</v>
      </c>
      <c r="Z283" s="300">
        <f>Z244+Z246</f>
        <v>0</v>
      </c>
      <c r="AA283" s="300">
        <f>AA244+AA246</f>
        <v>0</v>
      </c>
      <c r="AB283" s="300">
        <f>AB244+AB246</f>
        <v>0</v>
      </c>
      <c r="AC283" s="222">
        <f>AC244+AC246+AC245</f>
        <v>0</v>
      </c>
      <c r="AD283" s="299"/>
    </row>
    <row r="284" spans="1:37" x14ac:dyDescent="0.3">
      <c r="B284" s="399">
        <v>611020</v>
      </c>
      <c r="C284" s="299"/>
      <c r="D284" s="299"/>
      <c r="E284" s="300">
        <f>E248+E249</f>
        <v>0</v>
      </c>
      <c r="F284" s="300">
        <f>F248+F249</f>
        <v>0</v>
      </c>
      <c r="G284" s="537">
        <f t="shared" ref="G284:X284" si="6">G248+G249+G250+G251</f>
        <v>0</v>
      </c>
      <c r="H284" s="537">
        <f t="shared" si="6"/>
        <v>0</v>
      </c>
      <c r="I284" s="537">
        <f t="shared" si="6"/>
        <v>0</v>
      </c>
      <c r="J284" s="537">
        <f t="shared" si="6"/>
        <v>0</v>
      </c>
      <c r="K284" s="537">
        <f t="shared" si="6"/>
        <v>0</v>
      </c>
      <c r="L284" s="537">
        <f t="shared" si="6"/>
        <v>0</v>
      </c>
      <c r="M284" s="537">
        <f t="shared" si="6"/>
        <v>0</v>
      </c>
      <c r="N284" s="537">
        <f t="shared" si="6"/>
        <v>0</v>
      </c>
      <c r="O284" s="537">
        <f t="shared" si="6"/>
        <v>0</v>
      </c>
      <c r="P284" s="537">
        <f t="shared" si="6"/>
        <v>0</v>
      </c>
      <c r="Q284" s="537">
        <f t="shared" si="6"/>
        <v>0</v>
      </c>
      <c r="R284" s="537">
        <f t="shared" si="6"/>
        <v>0</v>
      </c>
      <c r="S284" s="537">
        <f t="shared" si="6"/>
        <v>0</v>
      </c>
      <c r="T284" s="300">
        <f t="shared" si="6"/>
        <v>0</v>
      </c>
      <c r="U284" s="300">
        <f t="shared" si="6"/>
        <v>0</v>
      </c>
      <c r="V284" s="300">
        <f t="shared" si="6"/>
        <v>0</v>
      </c>
      <c r="W284" s="300">
        <f t="shared" si="6"/>
        <v>0</v>
      </c>
      <c r="X284" s="300">
        <f t="shared" si="6"/>
        <v>0</v>
      </c>
      <c r="Y284" s="300">
        <f>Y247+Y249+Y250+Y251+Y248</f>
        <v>-2266.7269999999999</v>
      </c>
      <c r="Z284" s="300">
        <f>Z247+Z249+Z250+Z251+Z248</f>
        <v>0</v>
      </c>
      <c r="AA284" s="300">
        <f>AA247+AA249+AA250+AA251+AA248</f>
        <v>0</v>
      </c>
      <c r="AB284" s="300">
        <f>AB247+AB249+AB250+AB251+AB248</f>
        <v>-2266.7269999999999</v>
      </c>
      <c r="AC284" s="222">
        <f>AC247+AC249+AC250+AC251+AC248</f>
        <v>-2266.7269999999999</v>
      </c>
      <c r="AD284" s="299"/>
    </row>
    <row r="285" spans="1:37" x14ac:dyDescent="0.3">
      <c r="B285" s="399">
        <v>611030</v>
      </c>
      <c r="C285" s="299"/>
      <c r="D285" s="299"/>
      <c r="E285" s="300">
        <f t="shared" ref="E285" si="7">E259</f>
        <v>0</v>
      </c>
      <c r="F285" s="300">
        <f>F259</f>
        <v>0</v>
      </c>
      <c r="G285" s="537">
        <f>G254</f>
        <v>0</v>
      </c>
      <c r="H285" s="537">
        <f t="shared" ref="H285:AC287" si="8">H254</f>
        <v>0</v>
      </c>
      <c r="I285" s="537">
        <f t="shared" si="8"/>
        <v>0</v>
      </c>
      <c r="J285" s="537">
        <f t="shared" si="8"/>
        <v>0</v>
      </c>
      <c r="K285" s="537">
        <f t="shared" si="8"/>
        <v>0</v>
      </c>
      <c r="L285" s="537">
        <f t="shared" si="8"/>
        <v>0</v>
      </c>
      <c r="M285" s="537">
        <f t="shared" si="8"/>
        <v>0</v>
      </c>
      <c r="N285" s="537">
        <f t="shared" si="8"/>
        <v>0</v>
      </c>
      <c r="O285" s="537">
        <f t="shared" si="8"/>
        <v>0</v>
      </c>
      <c r="P285" s="537">
        <f t="shared" si="8"/>
        <v>0</v>
      </c>
      <c r="Q285" s="537">
        <f t="shared" si="8"/>
        <v>0</v>
      </c>
      <c r="R285" s="537">
        <f t="shared" si="8"/>
        <v>0</v>
      </c>
      <c r="S285" s="537">
        <f t="shared" si="8"/>
        <v>0</v>
      </c>
      <c r="T285" s="300">
        <f t="shared" si="8"/>
        <v>0</v>
      </c>
      <c r="U285" s="300">
        <f t="shared" si="8"/>
        <v>0</v>
      </c>
      <c r="V285" s="300">
        <f t="shared" si="8"/>
        <v>0</v>
      </c>
      <c r="W285" s="300">
        <f t="shared" si="8"/>
        <v>0</v>
      </c>
      <c r="X285" s="300">
        <f t="shared" si="8"/>
        <v>0</v>
      </c>
      <c r="Y285" s="300">
        <f t="shared" si="8"/>
        <v>0</v>
      </c>
      <c r="Z285" s="300">
        <f t="shared" si="8"/>
        <v>0</v>
      </c>
      <c r="AA285" s="300">
        <f t="shared" si="8"/>
        <v>0</v>
      </c>
      <c r="AB285" s="537">
        <f t="shared" si="8"/>
        <v>0</v>
      </c>
      <c r="AC285" s="517">
        <f t="shared" si="8"/>
        <v>0</v>
      </c>
      <c r="AD285" s="299"/>
    </row>
    <row r="286" spans="1:37" x14ac:dyDescent="0.3">
      <c r="B286" s="399">
        <v>611070</v>
      </c>
      <c r="C286" s="299"/>
      <c r="D286" s="299"/>
      <c r="E286" s="300">
        <f>E255</f>
        <v>0</v>
      </c>
      <c r="F286" s="300">
        <f>F255</f>
        <v>0</v>
      </c>
      <c r="G286" s="537">
        <f>G255</f>
        <v>0</v>
      </c>
      <c r="H286" s="537">
        <f t="shared" si="8"/>
        <v>0</v>
      </c>
      <c r="I286" s="537">
        <f t="shared" si="8"/>
        <v>0</v>
      </c>
      <c r="J286" s="537">
        <f t="shared" si="8"/>
        <v>0</v>
      </c>
      <c r="K286" s="537">
        <f t="shared" si="8"/>
        <v>0</v>
      </c>
      <c r="L286" s="537">
        <f t="shared" si="8"/>
        <v>0</v>
      </c>
      <c r="M286" s="537">
        <f t="shared" si="8"/>
        <v>0</v>
      </c>
      <c r="N286" s="537">
        <f t="shared" si="8"/>
        <v>0</v>
      </c>
      <c r="O286" s="537">
        <f t="shared" si="8"/>
        <v>0</v>
      </c>
      <c r="P286" s="537">
        <f t="shared" si="8"/>
        <v>0</v>
      </c>
      <c r="Q286" s="537">
        <f t="shared" si="8"/>
        <v>0</v>
      </c>
      <c r="R286" s="537">
        <f t="shared" si="8"/>
        <v>0</v>
      </c>
      <c r="S286" s="537">
        <f t="shared" si="8"/>
        <v>0</v>
      </c>
      <c r="T286" s="300">
        <f t="shared" si="8"/>
        <v>0</v>
      </c>
      <c r="U286" s="300">
        <f t="shared" si="8"/>
        <v>0</v>
      </c>
      <c r="V286" s="300">
        <f t="shared" si="8"/>
        <v>0</v>
      </c>
      <c r="W286" s="300">
        <f t="shared" si="8"/>
        <v>0</v>
      </c>
      <c r="X286" s="300">
        <f t="shared" si="8"/>
        <v>0</v>
      </c>
      <c r="Y286" s="300">
        <f t="shared" si="8"/>
        <v>0</v>
      </c>
      <c r="Z286" s="300">
        <f t="shared" si="8"/>
        <v>0</v>
      </c>
      <c r="AA286" s="300">
        <f t="shared" si="8"/>
        <v>0</v>
      </c>
      <c r="AB286" s="537">
        <f t="shared" si="8"/>
        <v>0</v>
      </c>
      <c r="AC286" s="517">
        <f t="shared" si="8"/>
        <v>0</v>
      </c>
      <c r="AD286" s="299"/>
    </row>
    <row r="287" spans="1:37" x14ac:dyDescent="0.3">
      <c r="B287" s="399">
        <v>611090</v>
      </c>
      <c r="C287" s="299"/>
      <c r="D287" s="299"/>
      <c r="E287" s="300">
        <f>E256</f>
        <v>0</v>
      </c>
      <c r="F287" s="300">
        <f>F256</f>
        <v>0</v>
      </c>
      <c r="G287" s="537">
        <f>G256</f>
        <v>0</v>
      </c>
      <c r="H287" s="537">
        <f t="shared" si="8"/>
        <v>0</v>
      </c>
      <c r="I287" s="537">
        <f t="shared" si="8"/>
        <v>0</v>
      </c>
      <c r="J287" s="537">
        <f t="shared" si="8"/>
        <v>0</v>
      </c>
      <c r="K287" s="537">
        <f t="shared" si="8"/>
        <v>0</v>
      </c>
      <c r="L287" s="537">
        <f t="shared" si="8"/>
        <v>0</v>
      </c>
      <c r="M287" s="537">
        <f t="shared" si="8"/>
        <v>0</v>
      </c>
      <c r="N287" s="537">
        <f t="shared" si="8"/>
        <v>0</v>
      </c>
      <c r="O287" s="537">
        <f t="shared" si="8"/>
        <v>0</v>
      </c>
      <c r="P287" s="537">
        <f t="shared" si="8"/>
        <v>0</v>
      </c>
      <c r="Q287" s="537">
        <f t="shared" si="8"/>
        <v>0</v>
      </c>
      <c r="R287" s="537">
        <f t="shared" si="8"/>
        <v>0</v>
      </c>
      <c r="S287" s="537">
        <f t="shared" si="8"/>
        <v>0</v>
      </c>
      <c r="T287" s="300">
        <f t="shared" si="8"/>
        <v>0</v>
      </c>
      <c r="U287" s="300">
        <f t="shared" si="8"/>
        <v>0</v>
      </c>
      <c r="V287" s="300">
        <f t="shared" si="8"/>
        <v>0</v>
      </c>
      <c r="W287" s="300">
        <f t="shared" si="8"/>
        <v>0</v>
      </c>
      <c r="X287" s="300">
        <f t="shared" si="8"/>
        <v>0</v>
      </c>
      <c r="Y287" s="300">
        <f t="shared" si="8"/>
        <v>0</v>
      </c>
      <c r="Z287" s="300">
        <f t="shared" si="8"/>
        <v>0</v>
      </c>
      <c r="AA287" s="300">
        <f t="shared" si="8"/>
        <v>0</v>
      </c>
      <c r="AB287" s="537">
        <f t="shared" si="8"/>
        <v>0</v>
      </c>
      <c r="AC287" s="517">
        <f t="shared" si="8"/>
        <v>0</v>
      </c>
      <c r="AD287" s="300">
        <f t="shared" ref="AD287" si="9">AD256</f>
        <v>0</v>
      </c>
    </row>
    <row r="288" spans="1:37" x14ac:dyDescent="0.3">
      <c r="B288" s="399">
        <v>611150</v>
      </c>
      <c r="C288" s="299"/>
      <c r="D288" s="299"/>
      <c r="E288" s="300">
        <f t="shared" ref="E288:AD290" si="10">E259</f>
        <v>0</v>
      </c>
      <c r="F288" s="300">
        <f t="shared" si="10"/>
        <v>0</v>
      </c>
      <c r="G288" s="537">
        <f t="shared" si="10"/>
        <v>0</v>
      </c>
      <c r="H288" s="537">
        <f t="shared" si="10"/>
        <v>0</v>
      </c>
      <c r="I288" s="537">
        <f t="shared" si="10"/>
        <v>0</v>
      </c>
      <c r="J288" s="537">
        <f t="shared" si="10"/>
        <v>0</v>
      </c>
      <c r="K288" s="537">
        <f t="shared" si="10"/>
        <v>0</v>
      </c>
      <c r="L288" s="537">
        <f t="shared" si="10"/>
        <v>0</v>
      </c>
      <c r="M288" s="537">
        <f t="shared" si="10"/>
        <v>0</v>
      </c>
      <c r="N288" s="537">
        <f t="shared" si="10"/>
        <v>0</v>
      </c>
      <c r="O288" s="537">
        <f t="shared" si="10"/>
        <v>0</v>
      </c>
      <c r="P288" s="537">
        <f t="shared" si="10"/>
        <v>0</v>
      </c>
      <c r="Q288" s="537">
        <f t="shared" si="10"/>
        <v>0</v>
      </c>
      <c r="R288" s="537">
        <f t="shared" si="10"/>
        <v>0</v>
      </c>
      <c r="S288" s="537">
        <f t="shared" si="10"/>
        <v>0</v>
      </c>
      <c r="T288" s="300">
        <f t="shared" si="10"/>
        <v>0</v>
      </c>
      <c r="U288" s="300">
        <f t="shared" si="10"/>
        <v>0</v>
      </c>
      <c r="V288" s="300">
        <f t="shared" si="10"/>
        <v>0</v>
      </c>
      <c r="W288" s="300">
        <f t="shared" si="10"/>
        <v>0</v>
      </c>
      <c r="X288" s="300">
        <f t="shared" si="10"/>
        <v>0</v>
      </c>
      <c r="Y288" s="300">
        <f t="shared" si="10"/>
        <v>0</v>
      </c>
      <c r="Z288" s="300">
        <f t="shared" si="10"/>
        <v>0</v>
      </c>
      <c r="AA288" s="300">
        <f t="shared" si="10"/>
        <v>0</v>
      </c>
      <c r="AB288" s="537">
        <f t="shared" si="10"/>
        <v>0</v>
      </c>
      <c r="AC288" s="517">
        <f t="shared" si="10"/>
        <v>0</v>
      </c>
      <c r="AD288" s="537">
        <f t="shared" si="10"/>
        <v>0</v>
      </c>
    </row>
    <row r="289" spans="1:37" x14ac:dyDescent="0.3">
      <c r="B289" s="399">
        <v>611161</v>
      </c>
      <c r="C289" s="299"/>
      <c r="D289" s="299"/>
      <c r="E289" s="300">
        <f t="shared" si="10"/>
        <v>0</v>
      </c>
      <c r="F289" s="300">
        <f t="shared" si="10"/>
        <v>0</v>
      </c>
      <c r="G289" s="537">
        <f t="shared" si="10"/>
        <v>0</v>
      </c>
      <c r="H289" s="537">
        <f t="shared" si="10"/>
        <v>0</v>
      </c>
      <c r="I289" s="537">
        <f t="shared" si="10"/>
        <v>0</v>
      </c>
      <c r="J289" s="537">
        <f t="shared" si="10"/>
        <v>0</v>
      </c>
      <c r="K289" s="537">
        <f t="shared" si="10"/>
        <v>0</v>
      </c>
      <c r="L289" s="537">
        <f t="shared" si="10"/>
        <v>0</v>
      </c>
      <c r="M289" s="537">
        <f t="shared" si="10"/>
        <v>0</v>
      </c>
      <c r="N289" s="537">
        <f t="shared" si="10"/>
        <v>0</v>
      </c>
      <c r="O289" s="537">
        <f t="shared" si="10"/>
        <v>0</v>
      </c>
      <c r="P289" s="537">
        <f t="shared" si="10"/>
        <v>0</v>
      </c>
      <c r="Q289" s="537">
        <f t="shared" si="10"/>
        <v>0</v>
      </c>
      <c r="R289" s="537">
        <f t="shared" si="10"/>
        <v>0</v>
      </c>
      <c r="S289" s="537">
        <f t="shared" si="10"/>
        <v>0</v>
      </c>
      <c r="T289" s="300">
        <f t="shared" si="10"/>
        <v>0</v>
      </c>
      <c r="U289" s="300">
        <f t="shared" si="10"/>
        <v>0</v>
      </c>
      <c r="V289" s="300">
        <f t="shared" si="10"/>
        <v>0</v>
      </c>
      <c r="W289" s="300">
        <f t="shared" si="10"/>
        <v>0</v>
      </c>
      <c r="X289" s="300">
        <f t="shared" si="10"/>
        <v>0</v>
      </c>
      <c r="Y289" s="300">
        <f t="shared" si="10"/>
        <v>0</v>
      </c>
      <c r="Z289" s="300">
        <f t="shared" si="10"/>
        <v>0</v>
      </c>
      <c r="AA289" s="300">
        <f t="shared" si="10"/>
        <v>0</v>
      </c>
      <c r="AB289" s="537">
        <f t="shared" si="10"/>
        <v>0</v>
      </c>
      <c r="AC289" s="517">
        <f t="shared" si="10"/>
        <v>0</v>
      </c>
      <c r="AD289" s="299"/>
    </row>
    <row r="290" spans="1:37" x14ac:dyDescent="0.3">
      <c r="B290" s="399">
        <v>613242</v>
      </c>
      <c r="C290" s="299"/>
      <c r="D290" s="299"/>
      <c r="E290" s="300">
        <f>E256</f>
        <v>0</v>
      </c>
      <c r="F290" s="300">
        <f>F256</f>
        <v>0</v>
      </c>
      <c r="G290" s="537">
        <f>G261</f>
        <v>0</v>
      </c>
      <c r="H290" s="537">
        <f t="shared" si="10"/>
        <v>0</v>
      </c>
      <c r="I290" s="537">
        <f t="shared" si="10"/>
        <v>0</v>
      </c>
      <c r="J290" s="537">
        <f t="shared" si="10"/>
        <v>0</v>
      </c>
      <c r="K290" s="537">
        <f t="shared" si="10"/>
        <v>0</v>
      </c>
      <c r="L290" s="537">
        <f t="shared" si="10"/>
        <v>0</v>
      </c>
      <c r="M290" s="537">
        <f t="shared" si="10"/>
        <v>0</v>
      </c>
      <c r="N290" s="537">
        <f t="shared" si="10"/>
        <v>0</v>
      </c>
      <c r="O290" s="537">
        <f t="shared" si="10"/>
        <v>0</v>
      </c>
      <c r="P290" s="537">
        <f t="shared" si="10"/>
        <v>0</v>
      </c>
      <c r="Q290" s="537">
        <f t="shared" si="10"/>
        <v>0</v>
      </c>
      <c r="R290" s="537">
        <f t="shared" si="10"/>
        <v>0</v>
      </c>
      <c r="S290" s="537">
        <f t="shared" si="10"/>
        <v>0</v>
      </c>
      <c r="T290" s="300">
        <f t="shared" si="10"/>
        <v>0</v>
      </c>
      <c r="U290" s="300">
        <f t="shared" si="10"/>
        <v>0</v>
      </c>
      <c r="V290" s="300">
        <f t="shared" si="10"/>
        <v>0</v>
      </c>
      <c r="W290" s="300">
        <f t="shared" si="10"/>
        <v>0</v>
      </c>
      <c r="X290" s="300">
        <f t="shared" si="10"/>
        <v>0</v>
      </c>
      <c r="Y290" s="300">
        <f t="shared" si="10"/>
        <v>0</v>
      </c>
      <c r="Z290" s="300">
        <f t="shared" si="10"/>
        <v>0</v>
      </c>
      <c r="AA290" s="300">
        <f t="shared" si="10"/>
        <v>0</v>
      </c>
      <c r="AB290" s="537">
        <f t="shared" si="10"/>
        <v>0</v>
      </c>
      <c r="AC290" s="517">
        <f t="shared" si="10"/>
        <v>0</v>
      </c>
      <c r="AD290" s="299"/>
    </row>
    <row r="291" spans="1:37" hidden="1" x14ac:dyDescent="0.3">
      <c r="B291" s="399"/>
      <c r="C291" s="299"/>
      <c r="D291" s="299"/>
      <c r="E291" s="300"/>
      <c r="F291" s="300"/>
      <c r="G291" s="537"/>
      <c r="H291" s="537"/>
      <c r="I291" s="537"/>
      <c r="J291" s="537"/>
      <c r="K291" s="537"/>
      <c r="L291" s="537"/>
      <c r="M291" s="537"/>
      <c r="N291" s="537"/>
      <c r="O291" s="537"/>
      <c r="P291" s="537"/>
      <c r="Q291" s="537"/>
      <c r="R291" s="537"/>
      <c r="S291" s="537"/>
      <c r="T291" s="300"/>
      <c r="U291" s="300"/>
      <c r="V291" s="300"/>
      <c r="W291" s="300"/>
      <c r="X291" s="300"/>
      <c r="Y291" s="300"/>
      <c r="Z291" s="300"/>
      <c r="AA291" s="300">
        <f t="shared" ref="AA291:AA292" si="11">AA254+AA256+AA257</f>
        <v>0</v>
      </c>
      <c r="AB291" s="537"/>
      <c r="AC291" s="517"/>
      <c r="AD291" s="299"/>
    </row>
    <row r="292" spans="1:37" hidden="1" x14ac:dyDescent="0.3">
      <c r="B292" s="399"/>
      <c r="C292" s="299"/>
      <c r="D292" s="299"/>
      <c r="E292" s="300"/>
      <c r="F292" s="300"/>
      <c r="G292" s="537"/>
      <c r="H292" s="537"/>
      <c r="I292" s="537"/>
      <c r="J292" s="537"/>
      <c r="K292" s="537"/>
      <c r="L292" s="537"/>
      <c r="M292" s="537"/>
      <c r="N292" s="537"/>
      <c r="O292" s="537"/>
      <c r="P292" s="537"/>
      <c r="Q292" s="537"/>
      <c r="R292" s="537"/>
      <c r="S292" s="537"/>
      <c r="T292" s="300"/>
      <c r="U292" s="300"/>
      <c r="V292" s="300"/>
      <c r="W292" s="300"/>
      <c r="X292" s="300"/>
      <c r="Y292" s="300"/>
      <c r="Z292" s="300"/>
      <c r="AA292" s="300">
        <f t="shared" si="11"/>
        <v>0</v>
      </c>
      <c r="AB292" s="537"/>
      <c r="AC292" s="517"/>
      <c r="AD292" s="299"/>
    </row>
    <row r="293" spans="1:37" x14ac:dyDescent="0.3">
      <c r="B293" s="399">
        <v>611110</v>
      </c>
      <c r="C293" s="299"/>
      <c r="D293" s="299"/>
      <c r="E293" s="300">
        <f>E272</f>
        <v>0</v>
      </c>
      <c r="F293" s="300">
        <f>F272</f>
        <v>0</v>
      </c>
      <c r="G293" s="537">
        <f t="shared" ref="G293:AD293" si="12">G272</f>
        <v>125</v>
      </c>
      <c r="H293" s="537">
        <f t="shared" si="12"/>
        <v>0</v>
      </c>
      <c r="I293" s="537">
        <f t="shared" si="12"/>
        <v>0</v>
      </c>
      <c r="J293" s="537">
        <f t="shared" si="12"/>
        <v>0</v>
      </c>
      <c r="K293" s="537">
        <f t="shared" si="12"/>
        <v>0</v>
      </c>
      <c r="L293" s="537">
        <f t="shared" si="12"/>
        <v>0</v>
      </c>
      <c r="M293" s="537">
        <f t="shared" si="12"/>
        <v>0</v>
      </c>
      <c r="N293" s="537">
        <f t="shared" si="12"/>
        <v>0</v>
      </c>
      <c r="O293" s="537">
        <f t="shared" si="12"/>
        <v>0</v>
      </c>
      <c r="P293" s="537">
        <f t="shared" si="12"/>
        <v>0</v>
      </c>
      <c r="Q293" s="537">
        <f t="shared" si="12"/>
        <v>0</v>
      </c>
      <c r="R293" s="537">
        <f t="shared" si="12"/>
        <v>0</v>
      </c>
      <c r="S293" s="537">
        <f t="shared" si="12"/>
        <v>0</v>
      </c>
      <c r="T293" s="300">
        <f t="shared" si="12"/>
        <v>0</v>
      </c>
      <c r="U293" s="300">
        <f t="shared" si="12"/>
        <v>4675</v>
      </c>
      <c r="V293" s="300">
        <f t="shared" si="12"/>
        <v>0</v>
      </c>
      <c r="W293" s="300">
        <f t="shared" si="12"/>
        <v>0</v>
      </c>
      <c r="X293" s="300">
        <f t="shared" si="12"/>
        <v>0</v>
      </c>
      <c r="Y293" s="300">
        <f t="shared" si="12"/>
        <v>0</v>
      </c>
      <c r="Z293" s="300">
        <f t="shared" si="12"/>
        <v>0</v>
      </c>
      <c r="AA293" s="300">
        <f t="shared" si="12"/>
        <v>0</v>
      </c>
      <c r="AB293" s="537">
        <f t="shared" si="12"/>
        <v>4800</v>
      </c>
      <c r="AC293" s="517">
        <f t="shared" si="12"/>
        <v>0</v>
      </c>
      <c r="AD293" s="300">
        <f t="shared" si="12"/>
        <v>0</v>
      </c>
      <c r="AE293" s="300"/>
    </row>
    <row r="294" spans="1:37" s="808" customFormat="1" x14ac:dyDescent="0.3">
      <c r="B294" s="809">
        <v>610000</v>
      </c>
      <c r="C294" s="809"/>
      <c r="D294" s="809"/>
      <c r="E294" s="668">
        <f>SUM(E283:E293)</f>
        <v>0</v>
      </c>
      <c r="F294" s="668">
        <f>SUM(F283:F293)</f>
        <v>0</v>
      </c>
      <c r="G294" s="668">
        <f>SUM(G283:G293)</f>
        <v>125</v>
      </c>
      <c r="H294" s="668">
        <f>SUM(H283:H293)</f>
        <v>0</v>
      </c>
      <c r="I294" s="668">
        <f t="shared" ref="I294:AA294" si="13">SUM(I283:I293)</f>
        <v>0</v>
      </c>
      <c r="J294" s="668">
        <f>SUM(J283:J293)</f>
        <v>0</v>
      </c>
      <c r="K294" s="668">
        <f t="shared" si="13"/>
        <v>0</v>
      </c>
      <c r="L294" s="668">
        <f t="shared" si="13"/>
        <v>0</v>
      </c>
      <c r="M294" s="668">
        <f t="shared" si="13"/>
        <v>0</v>
      </c>
      <c r="N294" s="668">
        <f t="shared" si="13"/>
        <v>0</v>
      </c>
      <c r="O294" s="668">
        <f t="shared" si="13"/>
        <v>0</v>
      </c>
      <c r="P294" s="668">
        <f t="shared" si="13"/>
        <v>0</v>
      </c>
      <c r="Q294" s="668">
        <f t="shared" si="13"/>
        <v>0</v>
      </c>
      <c r="R294" s="668">
        <f t="shared" si="13"/>
        <v>0</v>
      </c>
      <c r="S294" s="668">
        <f t="shared" si="13"/>
        <v>0</v>
      </c>
      <c r="T294" s="668">
        <f t="shared" si="13"/>
        <v>0</v>
      </c>
      <c r="U294" s="668">
        <f t="shared" si="13"/>
        <v>4675</v>
      </c>
      <c r="V294" s="668">
        <f t="shared" si="13"/>
        <v>0</v>
      </c>
      <c r="W294" s="668">
        <f t="shared" si="13"/>
        <v>0</v>
      </c>
      <c r="X294" s="668">
        <f t="shared" si="13"/>
        <v>0</v>
      </c>
      <c r="Y294" s="668">
        <f t="shared" si="13"/>
        <v>-2266.7269999999999</v>
      </c>
      <c r="Z294" s="668">
        <f t="shared" si="13"/>
        <v>0</v>
      </c>
      <c r="AA294" s="668">
        <f t="shared" si="13"/>
        <v>0</v>
      </c>
      <c r="AB294" s="668">
        <f>SUM(AB283:AB293)</f>
        <v>2533.2730000000001</v>
      </c>
      <c r="AC294" s="828">
        <f>SUM(AC283:AC293)</f>
        <v>-2266.7269999999999</v>
      </c>
      <c r="AD294" s="809"/>
      <c r="AI294" s="810"/>
      <c r="AJ294" s="810"/>
      <c r="AK294" s="810"/>
    </row>
    <row r="296" spans="1:37" x14ac:dyDescent="0.3">
      <c r="D296" s="207" t="s">
        <v>227</v>
      </c>
    </row>
    <row r="297" spans="1:37" x14ac:dyDescent="0.3">
      <c r="B297" s="399">
        <v>617321</v>
      </c>
      <c r="C297" s="299"/>
      <c r="D297" s="299"/>
      <c r="E297" s="300">
        <f>E263</f>
        <v>0</v>
      </c>
      <c r="F297" s="300">
        <f>F263</f>
        <v>0</v>
      </c>
      <c r="G297" s="537">
        <f>G262+G263</f>
        <v>0</v>
      </c>
      <c r="H297" s="537">
        <f t="shared" ref="H297:AC297" si="14">H262+H263</f>
        <v>0</v>
      </c>
      <c r="I297" s="537">
        <f t="shared" si="14"/>
        <v>0</v>
      </c>
      <c r="J297" s="537">
        <f t="shared" si="14"/>
        <v>0</v>
      </c>
      <c r="K297" s="537">
        <f t="shared" si="14"/>
        <v>0</v>
      </c>
      <c r="L297" s="537">
        <f t="shared" si="14"/>
        <v>0</v>
      </c>
      <c r="M297" s="537">
        <f t="shared" si="14"/>
        <v>0</v>
      </c>
      <c r="N297" s="537">
        <f t="shared" si="14"/>
        <v>0</v>
      </c>
      <c r="O297" s="537">
        <f t="shared" si="14"/>
        <v>0</v>
      </c>
      <c r="P297" s="537">
        <f t="shared" si="14"/>
        <v>0</v>
      </c>
      <c r="Q297" s="537">
        <f t="shared" si="14"/>
        <v>0</v>
      </c>
      <c r="R297" s="537">
        <f t="shared" si="14"/>
        <v>0</v>
      </c>
      <c r="S297" s="537">
        <f t="shared" si="14"/>
        <v>0</v>
      </c>
      <c r="T297" s="300">
        <f t="shared" si="14"/>
        <v>0</v>
      </c>
      <c r="U297" s="300">
        <f t="shared" si="14"/>
        <v>0</v>
      </c>
      <c r="V297" s="300">
        <f t="shared" si="14"/>
        <v>0</v>
      </c>
      <c r="W297" s="300">
        <f t="shared" si="14"/>
        <v>0</v>
      </c>
      <c r="X297" s="300">
        <f t="shared" si="14"/>
        <v>0</v>
      </c>
      <c r="Y297" s="300">
        <f t="shared" si="14"/>
        <v>0</v>
      </c>
      <c r="Z297" s="300">
        <f t="shared" si="14"/>
        <v>419.52300000000002</v>
      </c>
      <c r="AA297" s="300">
        <f t="shared" si="14"/>
        <v>0</v>
      </c>
      <c r="AB297" s="537">
        <f t="shared" si="14"/>
        <v>419.52300000000002</v>
      </c>
      <c r="AC297" s="517">
        <f t="shared" si="14"/>
        <v>419.52300000000002</v>
      </c>
    </row>
    <row r="298" spans="1:37" x14ac:dyDescent="0.3">
      <c r="B298" s="399" t="s">
        <v>130</v>
      </c>
      <c r="C298" s="299"/>
      <c r="D298" s="299"/>
      <c r="E298" s="300">
        <f>E269+E271</f>
        <v>0</v>
      </c>
      <c r="F298" s="300">
        <f>F269+F271</f>
        <v>0</v>
      </c>
      <c r="G298" s="537">
        <f t="shared" ref="G298:AA298" si="15">G269+G271</f>
        <v>0</v>
      </c>
      <c r="H298" s="300">
        <f>H269+H271</f>
        <v>0</v>
      </c>
      <c r="I298" s="300">
        <f t="shared" si="15"/>
        <v>0</v>
      </c>
      <c r="J298" s="300">
        <f t="shared" si="15"/>
        <v>0</v>
      </c>
      <c r="K298" s="300">
        <f t="shared" si="15"/>
        <v>0</v>
      </c>
      <c r="L298" s="300">
        <f t="shared" si="15"/>
        <v>0</v>
      </c>
      <c r="M298" s="300">
        <f t="shared" si="15"/>
        <v>0</v>
      </c>
      <c r="N298" s="300">
        <f t="shared" si="15"/>
        <v>0</v>
      </c>
      <c r="O298" s="300">
        <f t="shared" si="15"/>
        <v>0</v>
      </c>
      <c r="P298" s="300">
        <f t="shared" si="15"/>
        <v>0</v>
      </c>
      <c r="Q298" s="300">
        <f t="shared" si="15"/>
        <v>0</v>
      </c>
      <c r="R298" s="300">
        <f t="shared" si="15"/>
        <v>0</v>
      </c>
      <c r="S298" s="300">
        <f t="shared" si="15"/>
        <v>0</v>
      </c>
      <c r="T298" s="300">
        <f t="shared" si="15"/>
        <v>0</v>
      </c>
      <c r="U298" s="300">
        <f t="shared" si="15"/>
        <v>0</v>
      </c>
      <c r="V298" s="300">
        <f t="shared" si="15"/>
        <v>0</v>
      </c>
      <c r="W298" s="300">
        <f t="shared" si="15"/>
        <v>0</v>
      </c>
      <c r="X298" s="300">
        <f t="shared" si="15"/>
        <v>0</v>
      </c>
      <c r="Y298" s="300">
        <f t="shared" si="15"/>
        <v>0</v>
      </c>
      <c r="Z298" s="300">
        <f t="shared" si="15"/>
        <v>0</v>
      </c>
      <c r="AA298" s="300">
        <f t="shared" si="15"/>
        <v>0</v>
      </c>
      <c r="AB298" s="300">
        <f>AB269+AB271</f>
        <v>0</v>
      </c>
      <c r="AC298" s="222">
        <f>AC269+AC271</f>
        <v>0</v>
      </c>
      <c r="AD298" s="300">
        <f>AD269+AD271</f>
        <v>0</v>
      </c>
    </row>
    <row r="299" spans="1:37" s="285" customFormat="1" x14ac:dyDescent="0.3">
      <c r="B299" s="400" t="s">
        <v>102</v>
      </c>
      <c r="C299" s="332"/>
      <c r="D299" s="332"/>
      <c r="E299" s="333">
        <f>SUM(E297:E298)</f>
        <v>0</v>
      </c>
      <c r="F299" s="333">
        <f>SUM(F297:F298)</f>
        <v>0</v>
      </c>
      <c r="G299" s="538">
        <f>SUM(G297:G298)</f>
        <v>0</v>
      </c>
      <c r="H299" s="333">
        <f>SUM(H297:H298)</f>
        <v>0</v>
      </c>
      <c r="I299" s="333">
        <f t="shared" ref="I299:AB299" si="16">SUM(I297:I298)</f>
        <v>0</v>
      </c>
      <c r="J299" s="333">
        <f t="shared" si="16"/>
        <v>0</v>
      </c>
      <c r="K299" s="333">
        <f t="shared" si="16"/>
        <v>0</v>
      </c>
      <c r="L299" s="333">
        <f t="shared" si="16"/>
        <v>0</v>
      </c>
      <c r="M299" s="333">
        <f t="shared" si="16"/>
        <v>0</v>
      </c>
      <c r="N299" s="333">
        <f t="shared" si="16"/>
        <v>0</v>
      </c>
      <c r="O299" s="333">
        <f t="shared" si="16"/>
        <v>0</v>
      </c>
      <c r="P299" s="333">
        <f t="shared" si="16"/>
        <v>0</v>
      </c>
      <c r="Q299" s="333">
        <f t="shared" si="16"/>
        <v>0</v>
      </c>
      <c r="R299" s="333">
        <f t="shared" si="16"/>
        <v>0</v>
      </c>
      <c r="S299" s="333">
        <f t="shared" si="16"/>
        <v>0</v>
      </c>
      <c r="T299" s="333">
        <f t="shared" si="16"/>
        <v>0</v>
      </c>
      <c r="U299" s="333">
        <f t="shared" si="16"/>
        <v>0</v>
      </c>
      <c r="V299" s="333">
        <f t="shared" si="16"/>
        <v>0</v>
      </c>
      <c r="W299" s="333">
        <f t="shared" si="16"/>
        <v>0</v>
      </c>
      <c r="X299" s="333">
        <f t="shared" si="16"/>
        <v>0</v>
      </c>
      <c r="Y299" s="333">
        <f t="shared" si="16"/>
        <v>0</v>
      </c>
      <c r="Z299" s="333">
        <f t="shared" si="16"/>
        <v>419.52300000000002</v>
      </c>
      <c r="AA299" s="333">
        <f t="shared" si="16"/>
        <v>0</v>
      </c>
      <c r="AB299" s="333">
        <f t="shared" si="16"/>
        <v>419.52300000000002</v>
      </c>
      <c r="AC299" s="829">
        <f>SUM(AC297:AC298)</f>
        <v>419.52300000000002</v>
      </c>
      <c r="AI299" s="284"/>
      <c r="AJ299" s="284"/>
      <c r="AK299" s="284"/>
    </row>
    <row r="300" spans="1:37" x14ac:dyDescent="0.3">
      <c r="A300" s="299" t="s">
        <v>249</v>
      </c>
      <c r="B300" s="399" t="s">
        <v>130</v>
      </c>
      <c r="C300" s="299"/>
      <c r="D300" s="299"/>
      <c r="E300" s="300">
        <f>E270</f>
        <v>0</v>
      </c>
      <c r="F300" s="300">
        <f>F270</f>
        <v>0</v>
      </c>
      <c r="G300" s="537">
        <f>G270</f>
        <v>0</v>
      </c>
      <c r="H300" s="300">
        <f>H270</f>
        <v>0</v>
      </c>
      <c r="I300" s="300">
        <f t="shared" ref="I300:AA300" si="17">I270</f>
        <v>0</v>
      </c>
      <c r="J300" s="300">
        <f t="shared" si="17"/>
        <v>0</v>
      </c>
      <c r="K300" s="300">
        <f t="shared" si="17"/>
        <v>0</v>
      </c>
      <c r="L300" s="300">
        <f t="shared" si="17"/>
        <v>0</v>
      </c>
      <c r="M300" s="300">
        <f t="shared" si="17"/>
        <v>0</v>
      </c>
      <c r="N300" s="300">
        <f t="shared" si="17"/>
        <v>0</v>
      </c>
      <c r="O300" s="300">
        <f t="shared" si="17"/>
        <v>0</v>
      </c>
      <c r="P300" s="300">
        <f t="shared" si="17"/>
        <v>0</v>
      </c>
      <c r="Q300" s="300">
        <f t="shared" si="17"/>
        <v>0</v>
      </c>
      <c r="R300" s="300">
        <f t="shared" si="17"/>
        <v>0</v>
      </c>
      <c r="S300" s="300">
        <f t="shared" si="17"/>
        <v>0</v>
      </c>
      <c r="T300" s="300">
        <f t="shared" si="17"/>
        <v>0</v>
      </c>
      <c r="U300" s="300">
        <f t="shared" si="17"/>
        <v>0</v>
      </c>
      <c r="V300" s="300">
        <f t="shared" si="17"/>
        <v>0</v>
      </c>
      <c r="W300" s="300">
        <f t="shared" si="17"/>
        <v>0</v>
      </c>
      <c r="X300" s="300">
        <f t="shared" si="17"/>
        <v>0</v>
      </c>
      <c r="Y300" s="300">
        <f t="shared" si="17"/>
        <v>0</v>
      </c>
      <c r="Z300" s="300">
        <f t="shared" si="17"/>
        <v>0</v>
      </c>
      <c r="AA300" s="333">
        <f t="shared" si="17"/>
        <v>0</v>
      </c>
      <c r="AB300" s="333">
        <f>AB270</f>
        <v>0</v>
      </c>
      <c r="AC300" s="308"/>
    </row>
    <row r="301" spans="1:37" x14ac:dyDescent="0.3">
      <c r="AB301" s="326">
        <f>AB274</f>
        <v>19040.238000000001</v>
      </c>
      <c r="AC301" s="830">
        <f>AC294+AC299+AC300</f>
        <v>-1847.204</v>
      </c>
    </row>
    <row r="302" spans="1:37" x14ac:dyDescent="0.3">
      <c r="E302" s="208"/>
      <c r="F302" s="208"/>
      <c r="G302" s="530"/>
      <c r="H302" s="208"/>
      <c r="I302" s="208"/>
      <c r="J302" s="208"/>
      <c r="K302" s="208"/>
      <c r="L302" s="208"/>
      <c r="M302" s="208"/>
      <c r="N302" s="208"/>
      <c r="O302" s="208"/>
      <c r="P302" s="208"/>
      <c r="Q302" s="208"/>
      <c r="R302" s="208"/>
      <c r="S302" s="208"/>
      <c r="T302" s="208"/>
      <c r="U302" s="208"/>
      <c r="V302" s="208"/>
      <c r="W302" s="208"/>
      <c r="X302" s="208"/>
      <c r="Y302" s="208"/>
      <c r="Z302" s="208"/>
      <c r="AA302" s="208"/>
      <c r="AB302" s="208"/>
      <c r="AC302" s="277"/>
      <c r="AD302" s="208"/>
    </row>
    <row r="303" spans="1:37" x14ac:dyDescent="0.3">
      <c r="D303" s="207" t="s">
        <v>7</v>
      </c>
      <c r="E303" s="208"/>
      <c r="F303" s="208"/>
      <c r="G303" s="530"/>
      <c r="H303" s="208"/>
      <c r="I303" s="208"/>
      <c r="J303" s="208"/>
      <c r="K303" s="208"/>
      <c r="L303" s="208"/>
      <c r="M303" s="208" t="s">
        <v>8</v>
      </c>
      <c r="N303" s="208"/>
      <c r="O303" s="208"/>
      <c r="P303" s="208"/>
      <c r="Q303" s="208"/>
      <c r="R303" s="208"/>
      <c r="S303" s="208"/>
      <c r="T303" s="208"/>
      <c r="U303" s="208"/>
      <c r="V303" s="208"/>
      <c r="W303" s="208"/>
      <c r="X303" s="208"/>
      <c r="Y303" s="208"/>
      <c r="Z303" s="208"/>
      <c r="AA303" s="208"/>
      <c r="AB303" s="208"/>
      <c r="AC303" s="277"/>
      <c r="AD303" s="208"/>
    </row>
    <row r="304" spans="1:37" x14ac:dyDescent="0.3">
      <c r="AB304" s="292"/>
      <c r="AC304" s="826"/>
    </row>
    <row r="306" spans="29:29" x14ac:dyDescent="0.3">
      <c r="AC306" s="826">
        <f>AC301-AC274</f>
        <v>-1847.8409999999999</v>
      </c>
    </row>
  </sheetData>
  <mergeCells count="32">
    <mergeCell ref="C262:D262"/>
    <mergeCell ref="C256:D256"/>
    <mergeCell ref="C257:D257"/>
    <mergeCell ref="C274:D274"/>
    <mergeCell ref="C263:D263"/>
    <mergeCell ref="C264:D264"/>
    <mergeCell ref="C265:D265"/>
    <mergeCell ref="C266:D266"/>
    <mergeCell ref="C267:D267"/>
    <mergeCell ref="C268:D268"/>
    <mergeCell ref="C269:D269"/>
    <mergeCell ref="C270:D270"/>
    <mergeCell ref="C271:D271"/>
    <mergeCell ref="C272:D272"/>
    <mergeCell ref="C273:D273"/>
    <mergeCell ref="C258:D258"/>
    <mergeCell ref="C259:D259"/>
    <mergeCell ref="C260:D260"/>
    <mergeCell ref="C261:D261"/>
    <mergeCell ref="C253:D253"/>
    <mergeCell ref="C248:D248"/>
    <mergeCell ref="C249:D249"/>
    <mergeCell ref="C250:D250"/>
    <mergeCell ref="C251:D251"/>
    <mergeCell ref="C254:D254"/>
    <mergeCell ref="C255:D255"/>
    <mergeCell ref="C252:D252"/>
    <mergeCell ref="C243:D243"/>
    <mergeCell ref="C244:D244"/>
    <mergeCell ref="C245:D245"/>
    <mergeCell ref="C246:D246"/>
    <mergeCell ref="C247:D247"/>
  </mergeCells>
  <pageMargins left="0.39370078740157483" right="0.19685039370078741" top="0.35433070866141736" bottom="0.15748031496062992" header="0.35433070866141736" footer="0.15748031496062992"/>
  <pageSetup paperSize="9" scale="33"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136"/>
  <sheetViews>
    <sheetView zoomScale="40" zoomScaleNormal="40" workbookViewId="0">
      <pane xSplit="2" ySplit="6" topLeftCell="C98" activePane="bottomRight" state="frozen"/>
      <selection pane="topRight" activeCell="C1" sqref="C1"/>
      <selection pane="bottomLeft" activeCell="A5" sqref="A5"/>
      <selection pane="bottomRight" activeCell="A101" sqref="A101"/>
    </sheetView>
  </sheetViews>
  <sheetFormatPr defaultColWidth="9.140625" defaultRowHeight="20.25" x14ac:dyDescent="0.3"/>
  <cols>
    <col min="1" max="1" width="7.42578125" style="170" customWidth="1"/>
    <col min="2" max="2" width="67.42578125" style="147" customWidth="1"/>
    <col min="3" max="3" width="67.28515625" style="147" customWidth="1"/>
    <col min="4" max="4" width="33" style="344" customWidth="1"/>
    <col min="5" max="5" width="31.7109375" style="344" customWidth="1"/>
    <col min="6" max="6" width="30.7109375" style="453" customWidth="1"/>
    <col min="7" max="7" width="28.140625" style="195" customWidth="1"/>
    <col min="8" max="8" width="30.42578125" style="195" customWidth="1"/>
    <col min="9" max="9" width="32.42578125" style="195" customWidth="1"/>
    <col min="10" max="10" width="155.85546875" style="43" customWidth="1"/>
    <col min="11" max="11" width="58.5703125" style="1" hidden="1" customWidth="1"/>
    <col min="12" max="12" width="14.85546875" style="1" hidden="1" customWidth="1"/>
    <col min="13" max="13" width="13.42578125" style="1" hidden="1" customWidth="1"/>
    <col min="14" max="14" width="11" style="1" hidden="1" customWidth="1"/>
    <col min="15" max="15" width="36.5703125" style="1" customWidth="1"/>
    <col min="16" max="16" width="27" style="1" customWidth="1"/>
    <col min="17" max="16384" width="9.140625" style="1"/>
  </cols>
  <sheetData>
    <row r="1" spans="1:15" ht="35.25" x14ac:dyDescent="0.3">
      <c r="A1" s="680"/>
      <c r="B1" s="1868" t="s">
        <v>479</v>
      </c>
      <c r="C1" s="1868"/>
      <c r="D1" s="1868"/>
      <c r="E1" s="1868"/>
      <c r="F1" s="1868"/>
      <c r="G1" s="1868"/>
      <c r="H1" s="1868"/>
      <c r="I1" s="1868"/>
      <c r="J1" s="1868"/>
    </row>
    <row r="2" spans="1:15" ht="35.25" x14ac:dyDescent="0.3">
      <c r="A2" s="680"/>
      <c r="B2" s="1868"/>
      <c r="C2" s="1868"/>
      <c r="D2" s="1868"/>
      <c r="E2" s="1868"/>
      <c r="F2" s="1868"/>
      <c r="G2" s="1868"/>
      <c r="H2" s="1868"/>
      <c r="I2" s="1868"/>
      <c r="J2" s="1868"/>
    </row>
    <row r="3" spans="1:15" ht="35.25" x14ac:dyDescent="0.3">
      <c r="A3" s="680"/>
      <c r="B3" s="1868"/>
      <c r="C3" s="1868"/>
      <c r="D3" s="1868"/>
      <c r="E3" s="1868"/>
      <c r="F3" s="1868"/>
      <c r="G3" s="1868"/>
      <c r="H3" s="1868"/>
      <c r="I3" s="1868"/>
      <c r="J3" s="1868"/>
    </row>
    <row r="4" spans="1:15" ht="35.25" x14ac:dyDescent="0.3">
      <c r="A4" s="680"/>
      <c r="B4" s="1868"/>
      <c r="C4" s="1868"/>
      <c r="D4" s="1868"/>
      <c r="E4" s="1868"/>
      <c r="F4" s="1868"/>
      <c r="G4" s="1868"/>
      <c r="H4" s="1868"/>
      <c r="I4" s="1868"/>
      <c r="J4" s="1868"/>
    </row>
    <row r="5" spans="1:15" ht="35.25" x14ac:dyDescent="0.3">
      <c r="A5" s="680"/>
      <c r="B5" s="1869"/>
      <c r="C5" s="1869"/>
      <c r="D5" s="1869"/>
      <c r="E5" s="1869"/>
      <c r="F5" s="1869"/>
      <c r="G5" s="1869"/>
      <c r="H5" s="1869"/>
      <c r="I5" s="1869"/>
      <c r="J5" s="1869"/>
    </row>
    <row r="6" spans="1:15" s="201" customFormat="1" ht="105.75" x14ac:dyDescent="0.4">
      <c r="A6" s="681" t="s">
        <v>414</v>
      </c>
      <c r="B6" s="681" t="s">
        <v>21</v>
      </c>
      <c r="C6" s="681" t="s">
        <v>22</v>
      </c>
      <c r="D6" s="682" t="s">
        <v>322</v>
      </c>
      <c r="E6" s="682" t="s">
        <v>254</v>
      </c>
      <c r="F6" s="683" t="s">
        <v>23</v>
      </c>
      <c r="G6" s="684" t="s">
        <v>24</v>
      </c>
      <c r="H6" s="684" t="s">
        <v>25</v>
      </c>
      <c r="I6" s="682" t="s">
        <v>253</v>
      </c>
      <c r="J6" s="681" t="s">
        <v>2</v>
      </c>
      <c r="K6" s="200" t="s">
        <v>27</v>
      </c>
      <c r="L6" s="201" t="s">
        <v>26</v>
      </c>
    </row>
    <row r="7" spans="1:15" ht="47.25" hidden="1" customHeight="1" x14ac:dyDescent="0.3">
      <c r="A7" s="681">
        <v>1</v>
      </c>
      <c r="B7" s="685" t="s">
        <v>16</v>
      </c>
      <c r="C7" s="686" t="s">
        <v>28</v>
      </c>
      <c r="D7" s="687"/>
      <c r="E7" s="687"/>
      <c r="F7" s="688">
        <f>E7</f>
        <v>0</v>
      </c>
      <c r="G7" s="689"/>
      <c r="H7" s="689">
        <f>D7-F7</f>
        <v>0</v>
      </c>
      <c r="I7" s="689">
        <f>E7-G7</f>
        <v>0</v>
      </c>
      <c r="J7" s="690"/>
      <c r="K7" s="19"/>
      <c r="L7" s="7"/>
    </row>
    <row r="8" spans="1:15" ht="32.25" customHeight="1" x14ac:dyDescent="0.3">
      <c r="A8" s="1870" t="s">
        <v>149</v>
      </c>
      <c r="B8" s="1871"/>
      <c r="C8" s="1871"/>
      <c r="D8" s="1871"/>
      <c r="E8" s="1871"/>
      <c r="F8" s="1871"/>
      <c r="G8" s="1871"/>
      <c r="H8" s="1871"/>
      <c r="I8" s="1871"/>
      <c r="J8" s="1872"/>
      <c r="K8" s="19"/>
      <c r="L8" s="7"/>
    </row>
    <row r="9" spans="1:15" ht="68.25" customHeight="1" x14ac:dyDescent="0.3">
      <c r="A9" s="691">
        <v>1</v>
      </c>
      <c r="B9" s="692" t="s">
        <v>267</v>
      </c>
      <c r="C9" s="693" t="s">
        <v>278</v>
      </c>
      <c r="D9" s="694">
        <v>1744.9290000000001</v>
      </c>
      <c r="E9" s="694">
        <v>-193.881</v>
      </c>
      <c r="F9" s="695">
        <v>-193.881</v>
      </c>
      <c r="G9" s="689"/>
      <c r="H9" s="689"/>
      <c r="I9" s="689">
        <f t="shared" ref="I9:I74" si="0">D9+E9</f>
        <v>1551.048</v>
      </c>
      <c r="J9" s="692" t="s">
        <v>256</v>
      </c>
      <c r="K9" s="19"/>
      <c r="L9" s="8"/>
      <c r="M9" s="8"/>
      <c r="O9" s="8"/>
    </row>
    <row r="10" spans="1:15" ht="96.4" customHeight="1" x14ac:dyDescent="0.3">
      <c r="A10" s="691">
        <v>2</v>
      </c>
      <c r="B10" s="692" t="s">
        <v>270</v>
      </c>
      <c r="C10" s="693" t="s">
        <v>278</v>
      </c>
      <c r="D10" s="694">
        <f>233.688</f>
        <v>233.68799999999999</v>
      </c>
      <c r="E10" s="695">
        <f>-233.688</f>
        <v>-233.68799999999999</v>
      </c>
      <c r="F10" s="695">
        <f>-233.688</f>
        <v>-233.68799999999999</v>
      </c>
      <c r="G10" s="689"/>
      <c r="H10" s="689"/>
      <c r="I10" s="689">
        <f t="shared" si="0"/>
        <v>0</v>
      </c>
      <c r="J10" s="1873" t="s">
        <v>428</v>
      </c>
      <c r="K10" s="19"/>
      <c r="L10" s="8"/>
      <c r="M10" s="8"/>
      <c r="O10" s="8"/>
    </row>
    <row r="11" spans="1:15" ht="96.4" customHeight="1" x14ac:dyDescent="0.3">
      <c r="A11" s="691">
        <v>3</v>
      </c>
      <c r="B11" s="692" t="s">
        <v>270</v>
      </c>
      <c r="C11" s="693" t="s">
        <v>387</v>
      </c>
      <c r="D11" s="694"/>
      <c r="E11" s="695">
        <v>48.685000000000002</v>
      </c>
      <c r="F11" s="695"/>
      <c r="G11" s="689"/>
      <c r="H11" s="689">
        <v>48.685000000000002</v>
      </c>
      <c r="I11" s="689">
        <f t="shared" si="0"/>
        <v>48.685000000000002</v>
      </c>
      <c r="J11" s="1874"/>
      <c r="K11" s="19"/>
      <c r="L11" s="8"/>
      <c r="M11" s="8"/>
      <c r="O11" s="8"/>
    </row>
    <row r="12" spans="1:15" ht="189.75" customHeight="1" x14ac:dyDescent="0.3">
      <c r="A12" s="800">
        <v>4</v>
      </c>
      <c r="B12" s="696" t="s">
        <v>385</v>
      </c>
      <c r="C12" s="697" t="s">
        <v>278</v>
      </c>
      <c r="D12" s="694"/>
      <c r="E12" s="698">
        <f>6.887+0.209</f>
        <v>7.0960000000000001</v>
      </c>
      <c r="F12" s="698">
        <f>6.887+0.209</f>
        <v>7.0960000000000001</v>
      </c>
      <c r="G12" s="698">
        <v>6.8869999999999996</v>
      </c>
      <c r="H12" s="689">
        <v>0.20899999999999999</v>
      </c>
      <c r="I12" s="689">
        <f>D12+E12</f>
        <v>7.0960000000000001</v>
      </c>
      <c r="J12" s="699" t="s">
        <v>361</v>
      </c>
      <c r="K12" s="23"/>
      <c r="L12" s="8"/>
      <c r="M12" s="8"/>
    </row>
    <row r="13" spans="1:15" ht="96.4" customHeight="1" x14ac:dyDescent="0.3">
      <c r="A13" s="691">
        <v>5</v>
      </c>
      <c r="B13" s="692" t="s">
        <v>271</v>
      </c>
      <c r="C13" s="693" t="s">
        <v>277</v>
      </c>
      <c r="D13" s="694">
        <f>389.48</f>
        <v>389.48</v>
      </c>
      <c r="E13" s="695">
        <v>-389.48</v>
      </c>
      <c r="F13" s="695">
        <v>-389.48</v>
      </c>
      <c r="G13" s="689"/>
      <c r="H13" s="689"/>
      <c r="I13" s="689">
        <f t="shared" si="0"/>
        <v>0</v>
      </c>
      <c r="J13" s="1875" t="s">
        <v>429</v>
      </c>
      <c r="K13" s="19"/>
      <c r="L13" s="8"/>
      <c r="M13" s="8"/>
      <c r="O13" s="8"/>
    </row>
    <row r="14" spans="1:15" ht="86.25" hidden="1" customHeight="1" x14ac:dyDescent="0.3">
      <c r="A14" s="691"/>
      <c r="B14" s="692" t="s">
        <v>271</v>
      </c>
      <c r="C14" s="693" t="s">
        <v>371</v>
      </c>
      <c r="D14" s="694"/>
      <c r="E14" s="694"/>
      <c r="F14" s="695"/>
      <c r="G14" s="689"/>
      <c r="H14" s="689"/>
      <c r="I14" s="689">
        <f t="shared" si="0"/>
        <v>0</v>
      </c>
      <c r="J14" s="1876"/>
      <c r="K14" s="19"/>
      <c r="L14" s="8"/>
      <c r="M14" s="8"/>
      <c r="O14" s="8"/>
    </row>
    <row r="15" spans="1:15" ht="86.25" hidden="1" customHeight="1" x14ac:dyDescent="0.3">
      <c r="A15" s="691"/>
      <c r="B15" s="692" t="s">
        <v>271</v>
      </c>
      <c r="C15" s="693" t="s">
        <v>372</v>
      </c>
      <c r="D15" s="694"/>
      <c r="E15" s="694"/>
      <c r="F15" s="695"/>
      <c r="G15" s="689"/>
      <c r="H15" s="689"/>
      <c r="I15" s="689">
        <f t="shared" si="0"/>
        <v>0</v>
      </c>
      <c r="J15" s="1876"/>
      <c r="K15" s="19"/>
      <c r="L15" s="8"/>
      <c r="M15" s="8"/>
      <c r="O15" s="8"/>
    </row>
    <row r="16" spans="1:15" ht="86.25" customHeight="1" x14ac:dyDescent="0.3">
      <c r="A16" s="691">
        <v>6</v>
      </c>
      <c r="B16" s="692" t="s">
        <v>271</v>
      </c>
      <c r="C16" s="693" t="s">
        <v>386</v>
      </c>
      <c r="D16" s="694"/>
      <c r="E16" s="694">
        <v>48.685000000000002</v>
      </c>
      <c r="F16" s="695"/>
      <c r="G16" s="689"/>
      <c r="H16" s="689">
        <v>48.685000000000002</v>
      </c>
      <c r="I16" s="689">
        <f t="shared" si="0"/>
        <v>48.685000000000002</v>
      </c>
      <c r="J16" s="1877"/>
      <c r="K16" s="19"/>
      <c r="L16" s="8"/>
      <c r="M16" s="8"/>
      <c r="O16" s="8"/>
    </row>
    <row r="17" spans="1:15" ht="102.6" customHeight="1" x14ac:dyDescent="0.3">
      <c r="A17" s="691">
        <v>7</v>
      </c>
      <c r="B17" s="692" t="s">
        <v>266</v>
      </c>
      <c r="C17" s="693" t="s">
        <v>277</v>
      </c>
      <c r="D17" s="694">
        <v>268.33600000000001</v>
      </c>
      <c r="E17" s="694">
        <v>-128.41399999999999</v>
      </c>
      <c r="F17" s="695">
        <v>-128.41399999999999</v>
      </c>
      <c r="G17" s="689"/>
      <c r="H17" s="689"/>
      <c r="I17" s="689">
        <f>D17+E17</f>
        <v>139.922</v>
      </c>
      <c r="J17" s="700" t="s">
        <v>430</v>
      </c>
      <c r="K17" s="19"/>
      <c r="L17" s="8"/>
      <c r="M17" s="8"/>
      <c r="O17" s="8"/>
    </row>
    <row r="18" spans="1:15" ht="110.1" customHeight="1" x14ac:dyDescent="0.3">
      <c r="A18" s="691">
        <v>8</v>
      </c>
      <c r="B18" s="692" t="s">
        <v>268</v>
      </c>
      <c r="C18" s="693" t="s">
        <v>277</v>
      </c>
      <c r="D18" s="694">
        <v>299</v>
      </c>
      <c r="E18" s="694">
        <v>-299</v>
      </c>
      <c r="F18" s="695">
        <v>-299</v>
      </c>
      <c r="G18" s="689"/>
      <c r="H18" s="689"/>
      <c r="I18" s="689">
        <f>D18+E18</f>
        <v>0</v>
      </c>
      <c r="J18" s="701" t="s">
        <v>345</v>
      </c>
      <c r="K18" s="19"/>
      <c r="L18" s="8"/>
      <c r="M18" s="8"/>
      <c r="O18" s="8"/>
    </row>
    <row r="19" spans="1:15" ht="139.9" customHeight="1" x14ac:dyDescent="0.3">
      <c r="A19" s="800">
        <v>9</v>
      </c>
      <c r="B19" s="699" t="s">
        <v>366</v>
      </c>
      <c r="C19" s="697" t="s">
        <v>277</v>
      </c>
      <c r="D19" s="702"/>
      <c r="E19" s="698">
        <v>423</v>
      </c>
      <c r="F19" s="698">
        <v>423</v>
      </c>
      <c r="G19" s="689">
        <f>E19</f>
        <v>423</v>
      </c>
      <c r="H19" s="689"/>
      <c r="I19" s="689">
        <f>E19</f>
        <v>423</v>
      </c>
      <c r="J19" s="699" t="s">
        <v>361</v>
      </c>
      <c r="K19" s="23"/>
      <c r="L19" s="8"/>
      <c r="M19" s="8"/>
    </row>
    <row r="20" spans="1:15" ht="184.15" customHeight="1" x14ac:dyDescent="0.3">
      <c r="A20" s="691">
        <v>10</v>
      </c>
      <c r="B20" s="696" t="s">
        <v>410</v>
      </c>
      <c r="C20" s="693" t="s">
        <v>277</v>
      </c>
      <c r="D20" s="694"/>
      <c r="E20" s="694">
        <f>214.325+6.433</f>
        <v>220.75800000000001</v>
      </c>
      <c r="F20" s="694">
        <f>214.325+6.433</f>
        <v>220.75800000000001</v>
      </c>
      <c r="G20" s="694">
        <v>214.32499999999999</v>
      </c>
      <c r="H20" s="689">
        <v>6.4329999999999998</v>
      </c>
      <c r="I20" s="689">
        <f>E20</f>
        <v>220.75800000000001</v>
      </c>
      <c r="J20" s="701" t="s">
        <v>361</v>
      </c>
      <c r="K20" s="19"/>
      <c r="L20" s="8"/>
      <c r="M20" s="8"/>
      <c r="O20" s="8"/>
    </row>
    <row r="21" spans="1:15" ht="95.1" customHeight="1" x14ac:dyDescent="0.3">
      <c r="A21" s="691">
        <v>11</v>
      </c>
      <c r="B21" s="692" t="s">
        <v>459</v>
      </c>
      <c r="C21" s="693" t="s">
        <v>279</v>
      </c>
      <c r="D21" s="694">
        <v>585.67499999999995</v>
      </c>
      <c r="E21" s="694">
        <v>-585.67499999999995</v>
      </c>
      <c r="F21" s="695">
        <v>-585.67499999999995</v>
      </c>
      <c r="G21" s="689"/>
      <c r="H21" s="689"/>
      <c r="I21" s="689">
        <f>D21+E21</f>
        <v>0</v>
      </c>
      <c r="J21" s="692" t="s">
        <v>346</v>
      </c>
      <c r="K21" s="19"/>
      <c r="L21" s="8"/>
      <c r="M21" s="8"/>
      <c r="O21" s="8"/>
    </row>
    <row r="22" spans="1:15" ht="96.4" customHeight="1" x14ac:dyDescent="0.3">
      <c r="A22" s="691">
        <v>12</v>
      </c>
      <c r="B22" s="692" t="s">
        <v>265</v>
      </c>
      <c r="C22" s="693" t="s">
        <v>276</v>
      </c>
      <c r="D22" s="682">
        <f>55.146</f>
        <v>55.146000000000001</v>
      </c>
      <c r="E22" s="682">
        <v>-55.146000000000001</v>
      </c>
      <c r="F22" s="703">
        <v>-55.146000000000001</v>
      </c>
      <c r="G22" s="689"/>
      <c r="H22" s="689"/>
      <c r="I22" s="689">
        <f>D22+E22</f>
        <v>0</v>
      </c>
      <c r="J22" s="704" t="s">
        <v>409</v>
      </c>
      <c r="K22" s="19"/>
      <c r="L22" s="8"/>
      <c r="M22" s="8"/>
      <c r="O22" s="8"/>
    </row>
    <row r="23" spans="1:15" ht="96.4" customHeight="1" x14ac:dyDescent="0.3">
      <c r="A23" s="691">
        <v>13</v>
      </c>
      <c r="B23" s="692" t="s">
        <v>486</v>
      </c>
      <c r="C23" s="693" t="s">
        <v>277</v>
      </c>
      <c r="D23" s="682"/>
      <c r="E23" s="682">
        <f>1117.518*2</f>
        <v>2235.0360000000001</v>
      </c>
      <c r="F23" s="703">
        <f>E23</f>
        <v>2235.0360000000001</v>
      </c>
      <c r="G23" s="689">
        <v>1117.518</v>
      </c>
      <c r="H23" s="689">
        <v>1117.518</v>
      </c>
      <c r="I23" s="689">
        <f>D23+E23</f>
        <v>2235.0360000000001</v>
      </c>
      <c r="J23" s="803" t="s">
        <v>490</v>
      </c>
      <c r="K23" s="19"/>
      <c r="L23" s="8"/>
      <c r="M23" s="8"/>
      <c r="O23" s="8"/>
    </row>
    <row r="24" spans="1:15" ht="96.4" customHeight="1" x14ac:dyDescent="0.3">
      <c r="A24" s="691">
        <v>14</v>
      </c>
      <c r="B24" s="692" t="s">
        <v>488</v>
      </c>
      <c r="C24" s="693" t="s">
        <v>277</v>
      </c>
      <c r="D24" s="682"/>
      <c r="E24" s="682">
        <v>1716.924</v>
      </c>
      <c r="F24" s="703">
        <f>E24</f>
        <v>1716.924</v>
      </c>
      <c r="G24" s="689">
        <f>F24</f>
        <v>1716.924</v>
      </c>
      <c r="H24" s="689"/>
      <c r="I24" s="689">
        <f>D24+E24</f>
        <v>1716.924</v>
      </c>
      <c r="J24" s="803" t="s">
        <v>487</v>
      </c>
      <c r="K24" s="19"/>
      <c r="L24" s="8"/>
      <c r="M24" s="8"/>
      <c r="O24" s="8"/>
    </row>
    <row r="25" spans="1:15" s="440" customFormat="1" ht="78.75" customHeight="1" x14ac:dyDescent="0.3">
      <c r="A25" s="705"/>
      <c r="B25" s="706" t="s">
        <v>378</v>
      </c>
      <c r="C25" s="707"/>
      <c r="D25" s="708">
        <f>SUM(D9:D24)</f>
        <v>3576.2539999999999</v>
      </c>
      <c r="E25" s="708">
        <f>SUM(E9:E24)</f>
        <v>2814.9</v>
      </c>
      <c r="F25" s="708">
        <f t="shared" ref="F25:I25" si="1">SUM(F9:F24)</f>
        <v>2717.53</v>
      </c>
      <c r="G25" s="708">
        <f t="shared" si="1"/>
        <v>3478.654</v>
      </c>
      <c r="H25" s="708">
        <f t="shared" si="1"/>
        <v>1221.53</v>
      </c>
      <c r="I25" s="708">
        <f t="shared" si="1"/>
        <v>6391.1540000000005</v>
      </c>
      <c r="J25" s="709"/>
      <c r="K25" s="438"/>
      <c r="L25" s="439"/>
      <c r="M25" s="439"/>
    </row>
    <row r="26" spans="1:15" ht="101.25" customHeight="1" x14ac:dyDescent="0.3">
      <c r="A26" s="691">
        <v>15</v>
      </c>
      <c r="B26" s="692" t="s">
        <v>259</v>
      </c>
      <c r="C26" s="697" t="s">
        <v>275</v>
      </c>
      <c r="D26" s="694">
        <v>3000</v>
      </c>
      <c r="E26" s="694">
        <v>-3000</v>
      </c>
      <c r="F26" s="695">
        <v>-3000</v>
      </c>
      <c r="G26" s="689"/>
      <c r="H26" s="689"/>
      <c r="I26" s="689">
        <f t="shared" si="0"/>
        <v>0</v>
      </c>
      <c r="J26" s="710" t="s">
        <v>431</v>
      </c>
      <c r="K26" s="19"/>
      <c r="L26" s="8"/>
      <c r="M26" s="8"/>
      <c r="O26" s="8"/>
    </row>
    <row r="27" spans="1:15" ht="91.7" customHeight="1" x14ac:dyDescent="0.3">
      <c r="A27" s="691">
        <v>16</v>
      </c>
      <c r="B27" s="692" t="s">
        <v>260</v>
      </c>
      <c r="C27" s="697" t="s">
        <v>275</v>
      </c>
      <c r="D27" s="694">
        <v>4604.576</v>
      </c>
      <c r="E27" s="694">
        <f>-D27</f>
        <v>-4604.576</v>
      </c>
      <c r="F27" s="695">
        <f>E27</f>
        <v>-4604.576</v>
      </c>
      <c r="G27" s="689"/>
      <c r="H27" s="689"/>
      <c r="I27" s="689">
        <f t="shared" si="0"/>
        <v>0</v>
      </c>
      <c r="J27" s="710" t="s">
        <v>432</v>
      </c>
      <c r="K27" s="19"/>
      <c r="L27" s="8"/>
      <c r="M27" s="8"/>
      <c r="O27" s="8"/>
    </row>
    <row r="28" spans="1:15" ht="47.85" hidden="1" customHeight="1" x14ac:dyDescent="0.3">
      <c r="A28" s="691"/>
      <c r="B28" s="692" t="s">
        <v>261</v>
      </c>
      <c r="C28" s="697" t="s">
        <v>280</v>
      </c>
      <c r="D28" s="694">
        <v>0</v>
      </c>
      <c r="E28" s="711">
        <v>0</v>
      </c>
      <c r="F28" s="695">
        <v>0</v>
      </c>
      <c r="G28" s="689"/>
      <c r="H28" s="689"/>
      <c r="I28" s="689">
        <f t="shared" si="0"/>
        <v>0</v>
      </c>
      <c r="J28" s="712" t="s">
        <v>272</v>
      </c>
      <c r="K28" s="19"/>
      <c r="L28" s="8"/>
      <c r="M28" s="8"/>
      <c r="O28" s="8"/>
    </row>
    <row r="29" spans="1:15" ht="108" customHeight="1" x14ac:dyDescent="0.3">
      <c r="A29" s="800">
        <v>17</v>
      </c>
      <c r="B29" s="692" t="s">
        <v>262</v>
      </c>
      <c r="C29" s="697" t="s">
        <v>275</v>
      </c>
      <c r="D29" s="694">
        <v>5000</v>
      </c>
      <c r="E29" s="694">
        <v>-1000</v>
      </c>
      <c r="F29" s="695">
        <v>-1000</v>
      </c>
      <c r="G29" s="689"/>
      <c r="H29" s="689"/>
      <c r="I29" s="689">
        <f t="shared" si="0"/>
        <v>4000</v>
      </c>
      <c r="J29" s="692" t="s">
        <v>433</v>
      </c>
      <c r="K29" s="19"/>
      <c r="L29" s="8"/>
      <c r="M29" s="8"/>
      <c r="O29" s="8"/>
    </row>
    <row r="30" spans="1:15" s="440" customFormat="1" ht="74.849999999999994" hidden="1" customHeight="1" x14ac:dyDescent="0.3">
      <c r="A30" s="713"/>
      <c r="B30" s="706" t="s">
        <v>242</v>
      </c>
      <c r="C30" s="714"/>
      <c r="D30" s="708"/>
      <c r="E30" s="708"/>
      <c r="F30" s="695"/>
      <c r="G30" s="715"/>
      <c r="H30" s="715"/>
      <c r="I30" s="715">
        <f t="shared" si="0"/>
        <v>0</v>
      </c>
      <c r="J30" s="706" t="s">
        <v>350</v>
      </c>
      <c r="K30" s="438"/>
      <c r="L30" s="439"/>
      <c r="M30" s="439"/>
    </row>
    <row r="31" spans="1:15" ht="165.75" customHeight="1" x14ac:dyDescent="0.3">
      <c r="A31" s="800">
        <v>18</v>
      </c>
      <c r="B31" s="692" t="s">
        <v>264</v>
      </c>
      <c r="C31" s="697" t="s">
        <v>275</v>
      </c>
      <c r="D31" s="694">
        <v>120</v>
      </c>
      <c r="E31" s="694">
        <v>-120</v>
      </c>
      <c r="F31" s="695">
        <v>-120</v>
      </c>
      <c r="G31" s="689"/>
      <c r="H31" s="689"/>
      <c r="I31" s="689">
        <f t="shared" si="0"/>
        <v>0</v>
      </c>
      <c r="J31" s="692" t="s">
        <v>351</v>
      </c>
      <c r="K31" s="23"/>
      <c r="L31" s="8"/>
      <c r="M31" s="8"/>
    </row>
    <row r="32" spans="1:15" ht="183.4" customHeight="1" x14ac:dyDescent="0.3">
      <c r="A32" s="800">
        <v>19</v>
      </c>
      <c r="B32" s="699" t="s">
        <v>359</v>
      </c>
      <c r="C32" s="697" t="s">
        <v>275</v>
      </c>
      <c r="D32" s="694"/>
      <c r="E32" s="698">
        <v>965.12400000000002</v>
      </c>
      <c r="F32" s="698">
        <v>965.12400000000002</v>
      </c>
      <c r="G32" s="689">
        <f>E32</f>
        <v>965.12400000000002</v>
      </c>
      <c r="H32" s="689"/>
      <c r="I32" s="689">
        <f>D32+E32</f>
        <v>965.12400000000002</v>
      </c>
      <c r="J32" s="699" t="s">
        <v>361</v>
      </c>
      <c r="K32" s="23"/>
      <c r="L32" s="8"/>
      <c r="M32" s="8"/>
    </row>
    <row r="33" spans="1:15" ht="127.7" customHeight="1" x14ac:dyDescent="0.3">
      <c r="A33" s="800">
        <v>20</v>
      </c>
      <c r="B33" s="699" t="s">
        <v>360</v>
      </c>
      <c r="C33" s="697" t="s">
        <v>275</v>
      </c>
      <c r="D33" s="694"/>
      <c r="E33" s="698">
        <v>855.75199999999995</v>
      </c>
      <c r="F33" s="698">
        <v>855.75199999999995</v>
      </c>
      <c r="G33" s="689">
        <f>E33</f>
        <v>855.75199999999995</v>
      </c>
      <c r="H33" s="689"/>
      <c r="I33" s="689">
        <f>D33+E33</f>
        <v>855.75199999999995</v>
      </c>
      <c r="J33" s="699" t="s">
        <v>361</v>
      </c>
      <c r="K33" s="23"/>
      <c r="L33" s="8"/>
      <c r="M33" s="8"/>
    </row>
    <row r="34" spans="1:15" s="633" customFormat="1" ht="190.9" hidden="1" customHeight="1" x14ac:dyDescent="0.45">
      <c r="A34" s="800"/>
      <c r="B34" s="699" t="s">
        <v>452</v>
      </c>
      <c r="C34" s="697" t="s">
        <v>275</v>
      </c>
      <c r="D34" s="694"/>
      <c r="E34" s="698"/>
      <c r="F34" s="698">
        <f t="shared" ref="F34:F40" si="2">E34</f>
        <v>0</v>
      </c>
      <c r="G34" s="689"/>
      <c r="H34" s="689"/>
      <c r="I34" s="689">
        <f>F34</f>
        <v>0</v>
      </c>
      <c r="J34" s="699" t="s">
        <v>454</v>
      </c>
      <c r="K34" s="616"/>
      <c r="L34" s="666"/>
      <c r="M34" s="666"/>
    </row>
    <row r="35" spans="1:15" s="633" customFormat="1" ht="192.2" customHeight="1" x14ac:dyDescent="0.45">
      <c r="A35" s="800">
        <v>21</v>
      </c>
      <c r="B35" s="692" t="s">
        <v>458</v>
      </c>
      <c r="C35" s="697" t="s">
        <v>275</v>
      </c>
      <c r="D35" s="694"/>
      <c r="E35" s="695">
        <f>4.74+36</f>
        <v>40.74</v>
      </c>
      <c r="F35" s="695">
        <f t="shared" si="2"/>
        <v>40.74</v>
      </c>
      <c r="G35" s="689"/>
      <c r="H35" s="689"/>
      <c r="I35" s="689">
        <f>D35+E35</f>
        <v>40.74</v>
      </c>
      <c r="J35" s="699" t="s">
        <v>483</v>
      </c>
      <c r="K35" s="616"/>
      <c r="L35" s="666"/>
      <c r="M35" s="666"/>
    </row>
    <row r="36" spans="1:15" s="633" customFormat="1" ht="208.15" customHeight="1" x14ac:dyDescent="0.45">
      <c r="A36" s="800">
        <v>22</v>
      </c>
      <c r="B36" s="692" t="s">
        <v>485</v>
      </c>
      <c r="C36" s="697" t="s">
        <v>275</v>
      </c>
      <c r="D36" s="694"/>
      <c r="E36" s="695">
        <v>36</v>
      </c>
      <c r="F36" s="695">
        <f t="shared" si="2"/>
        <v>36</v>
      </c>
      <c r="G36" s="689"/>
      <c r="H36" s="689"/>
      <c r="I36" s="689">
        <f>E36</f>
        <v>36</v>
      </c>
      <c r="J36" s="699" t="s">
        <v>484</v>
      </c>
      <c r="K36" s="616"/>
      <c r="L36" s="666"/>
      <c r="M36" s="666"/>
    </row>
    <row r="37" spans="1:15" s="633" customFormat="1" ht="158.25" customHeight="1" x14ac:dyDescent="0.45">
      <c r="A37" s="800">
        <v>23</v>
      </c>
      <c r="B37" s="692" t="s">
        <v>453</v>
      </c>
      <c r="C37" s="697" t="s">
        <v>275</v>
      </c>
      <c r="D37" s="694"/>
      <c r="E37" s="695">
        <v>196.381</v>
      </c>
      <c r="F37" s="695">
        <f t="shared" si="2"/>
        <v>196.381</v>
      </c>
      <c r="G37" s="689"/>
      <c r="H37" s="689"/>
      <c r="I37" s="689">
        <f>D37+E37</f>
        <v>196.381</v>
      </c>
      <c r="J37" s="699" t="s">
        <v>462</v>
      </c>
      <c r="K37" s="616"/>
      <c r="L37" s="666"/>
      <c r="M37" s="666"/>
    </row>
    <row r="38" spans="1:15" s="794" customFormat="1" ht="175.7" customHeight="1" x14ac:dyDescent="0.45">
      <c r="A38" s="789">
        <v>24</v>
      </c>
      <c r="B38" s="696" t="s">
        <v>480</v>
      </c>
      <c r="C38" s="790" t="s">
        <v>481</v>
      </c>
      <c r="D38" s="702">
        <v>1170.098</v>
      </c>
      <c r="E38" s="702">
        <v>-105.09099999999999</v>
      </c>
      <c r="F38" s="702">
        <f t="shared" si="2"/>
        <v>-105.09099999999999</v>
      </c>
      <c r="G38" s="791"/>
      <c r="H38" s="791"/>
      <c r="I38" s="791">
        <f t="shared" ref="I38" si="3">D38+E38</f>
        <v>1065.0070000000001</v>
      </c>
      <c r="J38" s="696" t="s">
        <v>482</v>
      </c>
      <c r="K38" s="792"/>
      <c r="L38" s="793"/>
      <c r="M38" s="793"/>
      <c r="O38" s="793"/>
    </row>
    <row r="39" spans="1:15" ht="146.1" hidden="1" customHeight="1" x14ac:dyDescent="0.3">
      <c r="A39" s="804">
        <v>25</v>
      </c>
      <c r="B39" s="692" t="s">
        <v>492</v>
      </c>
      <c r="C39" s="697" t="s">
        <v>275</v>
      </c>
      <c r="D39" s="694"/>
      <c r="E39" s="695"/>
      <c r="F39" s="695"/>
      <c r="G39" s="689"/>
      <c r="H39" s="689"/>
      <c r="I39" s="688"/>
      <c r="J39" s="696" t="s">
        <v>493</v>
      </c>
      <c r="K39" s="23"/>
      <c r="L39" s="8"/>
      <c r="M39" s="8"/>
    </row>
    <row r="40" spans="1:15" ht="146.1" customHeight="1" x14ac:dyDescent="0.3">
      <c r="A40" s="800">
        <v>25</v>
      </c>
      <c r="B40" s="692" t="s">
        <v>373</v>
      </c>
      <c r="C40" s="697" t="s">
        <v>275</v>
      </c>
      <c r="D40" s="694">
        <v>39000</v>
      </c>
      <c r="E40" s="695">
        <f>-38930+62.664</f>
        <v>-38867.336000000003</v>
      </c>
      <c r="F40" s="695">
        <f t="shared" si="2"/>
        <v>-38867.336000000003</v>
      </c>
      <c r="G40" s="689"/>
      <c r="H40" s="689"/>
      <c r="I40" s="688">
        <f t="shared" si="0"/>
        <v>132.66399999999999</v>
      </c>
      <c r="J40" s="692" t="s">
        <v>470</v>
      </c>
      <c r="K40" s="23"/>
      <c r="L40" s="8"/>
      <c r="M40" s="8"/>
    </row>
    <row r="41" spans="1:15" s="440" customFormat="1" ht="146.1" customHeight="1" x14ac:dyDescent="0.3">
      <c r="A41" s="713"/>
      <c r="B41" s="706" t="s">
        <v>380</v>
      </c>
      <c r="C41" s="714"/>
      <c r="D41" s="708">
        <f>SUM(D26:D40)</f>
        <v>52894.673999999999</v>
      </c>
      <c r="E41" s="708">
        <f t="shared" ref="E41:I41" si="4">SUM(E26:E40)</f>
        <v>-45603.006000000001</v>
      </c>
      <c r="F41" s="708">
        <f t="shared" si="4"/>
        <v>-45603.006000000001</v>
      </c>
      <c r="G41" s="708">
        <f t="shared" si="4"/>
        <v>1820.876</v>
      </c>
      <c r="H41" s="708">
        <f t="shared" si="4"/>
        <v>0</v>
      </c>
      <c r="I41" s="708">
        <f t="shared" si="4"/>
        <v>7291.6679999999997</v>
      </c>
      <c r="J41" s="706"/>
      <c r="K41" s="438"/>
      <c r="L41" s="439"/>
      <c r="M41" s="439"/>
    </row>
    <row r="42" spans="1:15" s="480" customFormat="1" ht="139.9" customHeight="1" x14ac:dyDescent="0.3">
      <c r="A42" s="716">
        <v>26</v>
      </c>
      <c r="B42" s="699" t="s">
        <v>388</v>
      </c>
      <c r="C42" s="717" t="s">
        <v>448</v>
      </c>
      <c r="D42" s="698"/>
      <c r="E42" s="698">
        <v>131.846</v>
      </c>
      <c r="F42" s="698">
        <v>131.846</v>
      </c>
      <c r="G42" s="688"/>
      <c r="H42" s="688"/>
      <c r="I42" s="688">
        <f>F42</f>
        <v>131.846</v>
      </c>
      <c r="J42" s="699" t="s">
        <v>434</v>
      </c>
      <c r="K42" s="479"/>
      <c r="L42" s="476"/>
      <c r="M42" s="476"/>
    </row>
    <row r="43" spans="1:15" ht="109.35" customHeight="1" x14ac:dyDescent="0.3">
      <c r="A43" s="800">
        <v>27</v>
      </c>
      <c r="B43" s="692" t="s">
        <v>263</v>
      </c>
      <c r="C43" s="697" t="s">
        <v>282</v>
      </c>
      <c r="D43" s="694">
        <v>0</v>
      </c>
      <c r="E43" s="694">
        <v>875</v>
      </c>
      <c r="F43" s="695">
        <v>875</v>
      </c>
      <c r="G43" s="689"/>
      <c r="H43" s="689"/>
      <c r="I43" s="689">
        <f>D43+E43</f>
        <v>875</v>
      </c>
      <c r="J43" s="692" t="s">
        <v>367</v>
      </c>
      <c r="K43" s="23"/>
      <c r="L43" s="8"/>
      <c r="M43" s="8"/>
      <c r="O43" s="8"/>
    </row>
    <row r="44" spans="1:15" s="440" customFormat="1" ht="87" customHeight="1" x14ac:dyDescent="0.3">
      <c r="A44" s="713"/>
      <c r="B44" s="706" t="s">
        <v>381</v>
      </c>
      <c r="C44" s="714"/>
      <c r="D44" s="708">
        <f>SUM(D42:D43)</f>
        <v>0</v>
      </c>
      <c r="E44" s="708">
        <f>SUM(E42:E43)</f>
        <v>1006.846</v>
      </c>
      <c r="F44" s="708">
        <f t="shared" ref="F44:I44" si="5">SUM(F42:F43)</f>
        <v>1006.846</v>
      </c>
      <c r="G44" s="708">
        <f t="shared" si="5"/>
        <v>0</v>
      </c>
      <c r="H44" s="708">
        <f t="shared" si="5"/>
        <v>0</v>
      </c>
      <c r="I44" s="708">
        <f t="shared" si="5"/>
        <v>1006.846</v>
      </c>
      <c r="J44" s="706"/>
      <c r="K44" s="438"/>
      <c r="L44" s="439"/>
      <c r="M44" s="439"/>
      <c r="O44" s="439"/>
    </row>
    <row r="45" spans="1:15" ht="158.25" customHeight="1" x14ac:dyDescent="0.3">
      <c r="A45" s="800">
        <v>28</v>
      </c>
      <c r="B45" s="696" t="s">
        <v>355</v>
      </c>
      <c r="C45" s="697" t="s">
        <v>375</v>
      </c>
      <c r="D45" s="702">
        <v>300</v>
      </c>
      <c r="E45" s="698">
        <v>-150</v>
      </c>
      <c r="F45" s="698">
        <v>-150</v>
      </c>
      <c r="G45" s="689"/>
      <c r="H45" s="689"/>
      <c r="I45" s="689">
        <f>D45+E45</f>
        <v>150</v>
      </c>
      <c r="J45" s="696" t="s">
        <v>445</v>
      </c>
      <c r="K45" s="23"/>
      <c r="L45" s="8"/>
      <c r="M45" s="8"/>
    </row>
    <row r="46" spans="1:15" ht="192.75" customHeight="1" x14ac:dyDescent="0.3">
      <c r="A46" s="800">
        <v>29</v>
      </c>
      <c r="B46" s="696" t="s">
        <v>356</v>
      </c>
      <c r="C46" s="697" t="s">
        <v>375</v>
      </c>
      <c r="D46" s="702">
        <v>300</v>
      </c>
      <c r="E46" s="698">
        <v>-150</v>
      </c>
      <c r="F46" s="698">
        <v>-150</v>
      </c>
      <c r="G46" s="689"/>
      <c r="H46" s="689"/>
      <c r="I46" s="689">
        <f t="shared" ref="I46:I52" si="6">D46+E46</f>
        <v>150</v>
      </c>
      <c r="J46" s="696" t="s">
        <v>445</v>
      </c>
      <c r="K46" s="23"/>
      <c r="L46" s="8"/>
      <c r="M46" s="8"/>
    </row>
    <row r="47" spans="1:15" ht="222.75" customHeight="1" x14ac:dyDescent="0.3">
      <c r="A47" s="800">
        <v>30</v>
      </c>
      <c r="B47" s="696" t="s">
        <v>412</v>
      </c>
      <c r="C47" s="697" t="s">
        <v>281</v>
      </c>
      <c r="D47" s="702">
        <v>300</v>
      </c>
      <c r="E47" s="698">
        <v>-150</v>
      </c>
      <c r="F47" s="698">
        <v>-150</v>
      </c>
      <c r="G47" s="689"/>
      <c r="H47" s="689"/>
      <c r="I47" s="689">
        <f t="shared" si="6"/>
        <v>150</v>
      </c>
      <c r="J47" s="696" t="s">
        <v>445</v>
      </c>
      <c r="K47" s="23"/>
      <c r="L47" s="8"/>
      <c r="M47" s="8"/>
    </row>
    <row r="48" spans="1:15" ht="95.85" customHeight="1" x14ac:dyDescent="0.3">
      <c r="A48" s="800">
        <v>31</v>
      </c>
      <c r="B48" s="692" t="s">
        <v>240</v>
      </c>
      <c r="C48" s="697" t="s">
        <v>281</v>
      </c>
      <c r="D48" s="694">
        <v>2500</v>
      </c>
      <c r="E48" s="694">
        <f>-(2500-682.65)</f>
        <v>-1817.35</v>
      </c>
      <c r="F48" s="695">
        <f>-(2500-682.65)</f>
        <v>-1817.35</v>
      </c>
      <c r="G48" s="689"/>
      <c r="H48" s="689"/>
      <c r="I48" s="689">
        <f>D48+E48</f>
        <v>682.65</v>
      </c>
      <c r="J48" s="692" t="s">
        <v>435</v>
      </c>
      <c r="K48" s="23"/>
      <c r="L48" s="8"/>
      <c r="M48" s="8"/>
    </row>
    <row r="49" spans="1:15" ht="76.150000000000006" customHeight="1" x14ac:dyDescent="0.3">
      <c r="A49" s="800">
        <v>32</v>
      </c>
      <c r="B49" s="692" t="s">
        <v>342</v>
      </c>
      <c r="C49" s="697" t="s">
        <v>281</v>
      </c>
      <c r="D49" s="694">
        <v>3287.0239999999999</v>
      </c>
      <c r="E49" s="694">
        <v>-1969.674</v>
      </c>
      <c r="F49" s="695">
        <v>-1969.674</v>
      </c>
      <c r="G49" s="689"/>
      <c r="H49" s="689"/>
      <c r="I49" s="689">
        <f>D49+E49</f>
        <v>1317.35</v>
      </c>
      <c r="J49" s="692" t="s">
        <v>436</v>
      </c>
      <c r="K49" s="23"/>
      <c r="L49" s="8"/>
      <c r="M49" s="8"/>
      <c r="O49" s="476"/>
    </row>
    <row r="50" spans="1:15" ht="159" customHeight="1" x14ac:dyDescent="0.3">
      <c r="A50" s="800">
        <v>33</v>
      </c>
      <c r="B50" s="696" t="s">
        <v>358</v>
      </c>
      <c r="C50" s="697" t="s">
        <v>281</v>
      </c>
      <c r="D50" s="702">
        <v>300</v>
      </c>
      <c r="E50" s="698">
        <v>-150</v>
      </c>
      <c r="F50" s="698">
        <v>-150</v>
      </c>
      <c r="G50" s="689"/>
      <c r="H50" s="689"/>
      <c r="I50" s="689">
        <f t="shared" si="6"/>
        <v>150</v>
      </c>
      <c r="J50" s="696" t="s">
        <v>445</v>
      </c>
      <c r="K50" s="23"/>
      <c r="L50" s="8"/>
      <c r="M50" s="8"/>
    </row>
    <row r="51" spans="1:15" ht="139.9" hidden="1" customHeight="1" x14ac:dyDescent="0.3">
      <c r="A51" s="800"/>
      <c r="B51" s="696"/>
      <c r="C51" s="697"/>
      <c r="D51" s="702"/>
      <c r="E51" s="698"/>
      <c r="F51" s="698"/>
      <c r="G51" s="689"/>
      <c r="H51" s="689"/>
      <c r="I51" s="689"/>
      <c r="J51" s="696" t="s">
        <v>377</v>
      </c>
      <c r="K51" s="23"/>
      <c r="L51" s="8"/>
      <c r="M51" s="8"/>
    </row>
    <row r="52" spans="1:15" ht="127.7" hidden="1" customHeight="1" x14ac:dyDescent="0.3">
      <c r="A52" s="800"/>
      <c r="B52" s="699" t="s">
        <v>369</v>
      </c>
      <c r="C52" s="697"/>
      <c r="D52" s="694"/>
      <c r="E52" s="698"/>
      <c r="F52" s="698"/>
      <c r="G52" s="698"/>
      <c r="H52" s="689"/>
      <c r="I52" s="689">
        <f t="shared" si="6"/>
        <v>0</v>
      </c>
      <c r="J52" s="718" t="s">
        <v>361</v>
      </c>
      <c r="K52" s="23"/>
      <c r="L52" s="8"/>
      <c r="M52" s="8"/>
    </row>
    <row r="53" spans="1:15" ht="146.85" hidden="1" customHeight="1" x14ac:dyDescent="0.3">
      <c r="A53" s="800"/>
      <c r="B53" s="696" t="s">
        <v>362</v>
      </c>
      <c r="C53" s="697"/>
      <c r="D53" s="694"/>
      <c r="E53" s="698"/>
      <c r="F53" s="698"/>
      <c r="G53" s="689"/>
      <c r="H53" s="689"/>
      <c r="I53" s="689"/>
      <c r="J53" s="696" t="s">
        <v>365</v>
      </c>
      <c r="K53" s="23"/>
      <c r="L53" s="8"/>
      <c r="M53" s="8"/>
    </row>
    <row r="54" spans="1:15" ht="137.85" hidden="1" customHeight="1" x14ac:dyDescent="0.3">
      <c r="A54" s="800"/>
      <c r="B54" s="696" t="s">
        <v>363</v>
      </c>
      <c r="C54" s="697"/>
      <c r="D54" s="694"/>
      <c r="E54" s="698"/>
      <c r="F54" s="698"/>
      <c r="G54" s="689"/>
      <c r="H54" s="689"/>
      <c r="I54" s="689"/>
      <c r="J54" s="696" t="s">
        <v>364</v>
      </c>
      <c r="K54" s="23"/>
      <c r="L54" s="8"/>
      <c r="M54" s="8"/>
    </row>
    <row r="55" spans="1:15" s="440" customFormat="1" ht="137.85" customHeight="1" x14ac:dyDescent="0.3">
      <c r="A55" s="713"/>
      <c r="B55" s="719" t="s">
        <v>379</v>
      </c>
      <c r="C55" s="714"/>
      <c r="D55" s="720">
        <f>SUM(D45:D54)</f>
        <v>6987.0240000000003</v>
      </c>
      <c r="E55" s="720">
        <f>SUM(E45:E54)</f>
        <v>-4387.0240000000003</v>
      </c>
      <c r="F55" s="720">
        <f t="shared" ref="F55:I55" si="7">SUM(F45:F54)</f>
        <v>-4387.0240000000003</v>
      </c>
      <c r="G55" s="720">
        <f t="shared" si="7"/>
        <v>0</v>
      </c>
      <c r="H55" s="720">
        <f t="shared" si="7"/>
        <v>0</v>
      </c>
      <c r="I55" s="720">
        <f t="shared" si="7"/>
        <v>2600</v>
      </c>
      <c r="J55" s="719"/>
      <c r="K55" s="438"/>
      <c r="L55" s="439"/>
      <c r="M55" s="439"/>
    </row>
    <row r="56" spans="1:15" ht="178.7" customHeight="1" x14ac:dyDescent="0.3">
      <c r="A56" s="800">
        <v>34</v>
      </c>
      <c r="B56" s="721" t="s">
        <v>283</v>
      </c>
      <c r="C56" s="697" t="s">
        <v>284</v>
      </c>
      <c r="D56" s="693">
        <v>181.9</v>
      </c>
      <c r="E56" s="722">
        <v>-100</v>
      </c>
      <c r="F56" s="722">
        <v>-100</v>
      </c>
      <c r="G56" s="689"/>
      <c r="H56" s="689"/>
      <c r="I56" s="689">
        <f t="shared" si="0"/>
        <v>81.900000000000006</v>
      </c>
      <c r="J56" s="723" t="s">
        <v>457</v>
      </c>
      <c r="K56" s="23"/>
      <c r="L56" s="8"/>
      <c r="M56" s="8"/>
    </row>
    <row r="57" spans="1:15" ht="128.44999999999999" customHeight="1" x14ac:dyDescent="0.3">
      <c r="A57" s="800">
        <v>35</v>
      </c>
      <c r="B57" s="721" t="s">
        <v>285</v>
      </c>
      <c r="C57" s="693" t="s">
        <v>286</v>
      </c>
      <c r="D57" s="693">
        <f>5879.247+14874.361</f>
        <v>20753.608</v>
      </c>
      <c r="E57" s="688">
        <f>-11562.173</f>
        <v>-11562.173000000001</v>
      </c>
      <c r="F57" s="688">
        <f>-11562.173</f>
        <v>-11562.173000000001</v>
      </c>
      <c r="G57" s="688"/>
      <c r="H57" s="688"/>
      <c r="I57" s="689">
        <f t="shared" si="0"/>
        <v>9191.4349999999995</v>
      </c>
      <c r="J57" s="723" t="s">
        <v>471</v>
      </c>
      <c r="K57" s="23"/>
      <c r="L57" s="8"/>
      <c r="M57" s="8"/>
    </row>
    <row r="58" spans="1:15" ht="112.15" customHeight="1" x14ac:dyDescent="0.3">
      <c r="A58" s="800">
        <v>36</v>
      </c>
      <c r="B58" s="721" t="s">
        <v>287</v>
      </c>
      <c r="C58" s="693" t="s">
        <v>284</v>
      </c>
      <c r="D58" s="689">
        <v>221.798</v>
      </c>
      <c r="E58" s="688">
        <v>-150</v>
      </c>
      <c r="F58" s="688">
        <v>-150</v>
      </c>
      <c r="G58" s="689"/>
      <c r="H58" s="689"/>
      <c r="I58" s="689">
        <f t="shared" si="0"/>
        <v>71.798000000000002</v>
      </c>
      <c r="J58" s="723" t="s">
        <v>437</v>
      </c>
      <c r="K58" s="23"/>
      <c r="L58" s="8"/>
      <c r="M58" s="8"/>
    </row>
    <row r="59" spans="1:15" ht="93.75" customHeight="1" x14ac:dyDescent="0.45">
      <c r="A59" s="800">
        <v>37</v>
      </c>
      <c r="B59" s="724" t="s">
        <v>415</v>
      </c>
      <c r="C59" s="725" t="s">
        <v>403</v>
      </c>
      <c r="D59" s="726">
        <v>1094.864</v>
      </c>
      <c r="E59" s="727">
        <v>-874.86400000000003</v>
      </c>
      <c r="F59" s="728"/>
      <c r="G59" s="729"/>
      <c r="H59" s="729">
        <f t="shared" ref="H59:H73" si="8">E59</f>
        <v>-874.86400000000003</v>
      </c>
      <c r="I59" s="729">
        <f t="shared" si="0"/>
        <v>220</v>
      </c>
      <c r="J59" s="723" t="s">
        <v>438</v>
      </c>
      <c r="K59" s="23"/>
      <c r="L59" s="8"/>
      <c r="M59" s="8"/>
    </row>
    <row r="60" spans="1:15" ht="158.25" customHeight="1" x14ac:dyDescent="0.45">
      <c r="A60" s="800">
        <v>38</v>
      </c>
      <c r="B60" s="730" t="s">
        <v>416</v>
      </c>
      <c r="C60" s="725" t="s">
        <v>393</v>
      </c>
      <c r="D60" s="726">
        <v>420.06</v>
      </c>
      <c r="E60" s="727">
        <v>-200</v>
      </c>
      <c r="F60" s="731">
        <v>-220.06</v>
      </c>
      <c r="G60" s="728"/>
      <c r="H60" s="728">
        <v>20.059999999999999</v>
      </c>
      <c r="I60" s="729">
        <f>D60+F60+H60</f>
        <v>220.06</v>
      </c>
      <c r="J60" s="704" t="s">
        <v>446</v>
      </c>
      <c r="K60" s="23"/>
      <c r="L60" s="8"/>
      <c r="M60" s="8"/>
    </row>
    <row r="61" spans="1:15" ht="96.4" customHeight="1" x14ac:dyDescent="0.45">
      <c r="A61" s="800">
        <v>39</v>
      </c>
      <c r="B61" s="732" t="s">
        <v>417</v>
      </c>
      <c r="C61" s="693" t="s">
        <v>284</v>
      </c>
      <c r="D61" s="726">
        <v>500</v>
      </c>
      <c r="E61" s="727">
        <v>-150</v>
      </c>
      <c r="F61" s="688"/>
      <c r="G61" s="689"/>
      <c r="H61" s="689">
        <f t="shared" si="8"/>
        <v>-150</v>
      </c>
      <c r="I61" s="689">
        <f t="shared" si="0"/>
        <v>350</v>
      </c>
      <c r="J61" s="704" t="s">
        <v>461</v>
      </c>
      <c r="K61" s="23"/>
      <c r="L61" s="8"/>
      <c r="M61" s="8"/>
    </row>
    <row r="62" spans="1:15" ht="89.1" customHeight="1" x14ac:dyDescent="0.45">
      <c r="A62" s="800">
        <v>40</v>
      </c>
      <c r="B62" s="721" t="s">
        <v>418</v>
      </c>
      <c r="C62" s="693" t="s">
        <v>403</v>
      </c>
      <c r="D62" s="726">
        <v>1407.2639999999999</v>
      </c>
      <c r="E62" s="731">
        <f>-820.904</f>
        <v>-820.904</v>
      </c>
      <c r="F62" s="733"/>
      <c r="G62" s="729"/>
      <c r="H62" s="729">
        <f t="shared" si="8"/>
        <v>-820.904</v>
      </c>
      <c r="I62" s="728">
        <f t="shared" si="0"/>
        <v>586.36</v>
      </c>
      <c r="J62" s="723" t="s">
        <v>451</v>
      </c>
      <c r="K62" s="23"/>
      <c r="L62" s="8"/>
      <c r="M62" s="8"/>
    </row>
    <row r="63" spans="1:15" ht="105.95" customHeight="1" x14ac:dyDescent="0.45">
      <c r="A63" s="800">
        <v>41</v>
      </c>
      <c r="B63" s="721" t="s">
        <v>419</v>
      </c>
      <c r="C63" s="693" t="s">
        <v>403</v>
      </c>
      <c r="D63" s="726">
        <v>250.45400000000001</v>
      </c>
      <c r="E63" s="727">
        <v>-250.45400000000001</v>
      </c>
      <c r="F63" s="688"/>
      <c r="G63" s="689"/>
      <c r="H63" s="729">
        <f t="shared" si="8"/>
        <v>-250.45400000000001</v>
      </c>
      <c r="I63" s="729">
        <f t="shared" si="0"/>
        <v>0</v>
      </c>
      <c r="J63" s="723" t="s">
        <v>439</v>
      </c>
      <c r="K63" s="23"/>
      <c r="L63" s="8"/>
      <c r="M63" s="8"/>
    </row>
    <row r="64" spans="1:15" ht="51.6" customHeight="1" x14ac:dyDescent="0.45">
      <c r="A64" s="800">
        <v>42</v>
      </c>
      <c r="B64" s="721" t="s">
        <v>420</v>
      </c>
      <c r="C64" s="693" t="s">
        <v>404</v>
      </c>
      <c r="D64" s="726">
        <v>562.60299999999995</v>
      </c>
      <c r="E64" s="727">
        <v>-100</v>
      </c>
      <c r="F64" s="688"/>
      <c r="G64" s="689"/>
      <c r="H64" s="729">
        <f t="shared" si="8"/>
        <v>-100</v>
      </c>
      <c r="I64" s="729">
        <f t="shared" si="0"/>
        <v>462.60300000000001</v>
      </c>
      <c r="J64" s="723" t="s">
        <v>426</v>
      </c>
      <c r="K64" s="23"/>
      <c r="L64" s="8"/>
      <c r="M64" s="8"/>
    </row>
    <row r="65" spans="1:13" ht="95.1" customHeight="1" x14ac:dyDescent="0.45">
      <c r="A65" s="800">
        <v>43</v>
      </c>
      <c r="B65" s="721" t="s">
        <v>421</v>
      </c>
      <c r="C65" s="693" t="s">
        <v>413</v>
      </c>
      <c r="D65" s="726">
        <v>3445</v>
      </c>
      <c r="E65" s="727">
        <v>-2000</v>
      </c>
      <c r="F65" s="688"/>
      <c r="G65" s="689"/>
      <c r="H65" s="729">
        <f t="shared" si="8"/>
        <v>-2000</v>
      </c>
      <c r="I65" s="729">
        <f t="shared" si="0"/>
        <v>1445</v>
      </c>
      <c r="J65" s="723" t="s">
        <v>440</v>
      </c>
      <c r="K65" s="23"/>
      <c r="L65" s="8"/>
      <c r="M65" s="8"/>
    </row>
    <row r="66" spans="1:13" ht="67.7" customHeight="1" x14ac:dyDescent="0.45">
      <c r="A66" s="800">
        <v>44</v>
      </c>
      <c r="B66" s="732" t="s">
        <v>422</v>
      </c>
      <c r="C66" s="693" t="s">
        <v>386</v>
      </c>
      <c r="D66" s="734">
        <v>202.27</v>
      </c>
      <c r="E66" s="727">
        <v>-100</v>
      </c>
      <c r="F66" s="688"/>
      <c r="G66" s="689"/>
      <c r="H66" s="729">
        <f t="shared" si="8"/>
        <v>-100</v>
      </c>
      <c r="I66" s="729">
        <f t="shared" si="0"/>
        <v>102.27</v>
      </c>
      <c r="J66" s="704" t="s">
        <v>308</v>
      </c>
      <c r="K66" s="23"/>
      <c r="L66" s="8"/>
      <c r="M66" s="8"/>
    </row>
    <row r="67" spans="1:13" s="480" customFormat="1" ht="99.2" customHeight="1" x14ac:dyDescent="0.45">
      <c r="A67" s="716">
        <v>45</v>
      </c>
      <c r="B67" s="732" t="s">
        <v>301</v>
      </c>
      <c r="C67" s="722" t="s">
        <v>476</v>
      </c>
      <c r="D67" s="734">
        <v>1444.854</v>
      </c>
      <c r="E67" s="731">
        <f>-1444.854+76.6</f>
        <v>-1368.2539999999999</v>
      </c>
      <c r="F67" s="688"/>
      <c r="G67" s="688"/>
      <c r="H67" s="728">
        <f t="shared" si="8"/>
        <v>-1368.2539999999999</v>
      </c>
      <c r="I67" s="728">
        <f t="shared" si="0"/>
        <v>76.599999999999994</v>
      </c>
      <c r="J67" s="700" t="s">
        <v>447</v>
      </c>
      <c r="K67" s="479"/>
      <c r="L67" s="476"/>
      <c r="M67" s="476"/>
    </row>
    <row r="68" spans="1:13" ht="72" customHeight="1" x14ac:dyDescent="0.45">
      <c r="A68" s="735">
        <v>46</v>
      </c>
      <c r="B68" s="732" t="s">
        <v>423</v>
      </c>
      <c r="C68" s="693" t="s">
        <v>402</v>
      </c>
      <c r="D68" s="726">
        <v>12.5</v>
      </c>
      <c r="E68" s="727">
        <v>-12.5</v>
      </c>
      <c r="F68" s="688"/>
      <c r="G68" s="689"/>
      <c r="H68" s="729">
        <f t="shared" si="8"/>
        <v>-12.5</v>
      </c>
      <c r="I68" s="729">
        <f t="shared" si="0"/>
        <v>0</v>
      </c>
      <c r="J68" s="704" t="s">
        <v>441</v>
      </c>
      <c r="K68" s="23"/>
      <c r="L68" s="8"/>
      <c r="M68" s="8"/>
    </row>
    <row r="69" spans="1:13" ht="92.45" customHeight="1" x14ac:dyDescent="0.45">
      <c r="A69" s="735">
        <v>47</v>
      </c>
      <c r="B69" s="732" t="s">
        <v>303</v>
      </c>
      <c r="C69" s="693" t="s">
        <v>386</v>
      </c>
      <c r="D69" s="726">
        <v>211.60400000000001</v>
      </c>
      <c r="E69" s="727">
        <v>-111.55800000000001</v>
      </c>
      <c r="F69" s="722"/>
      <c r="G69" s="693"/>
      <c r="H69" s="729">
        <f t="shared" si="8"/>
        <v>-111.55800000000001</v>
      </c>
      <c r="I69" s="729">
        <f t="shared" si="0"/>
        <v>100.04600000000001</v>
      </c>
      <c r="J69" s="704" t="s">
        <v>430</v>
      </c>
      <c r="K69" s="23"/>
      <c r="L69" s="8"/>
      <c r="M69" s="8"/>
    </row>
    <row r="70" spans="1:13" ht="72" customHeight="1" x14ac:dyDescent="0.45">
      <c r="A70" s="800">
        <v>48</v>
      </c>
      <c r="B70" s="732" t="s">
        <v>424</v>
      </c>
      <c r="C70" s="693" t="s">
        <v>401</v>
      </c>
      <c r="D70" s="726">
        <v>33.19</v>
      </c>
      <c r="E70" s="727">
        <v>-33.19</v>
      </c>
      <c r="F70" s="688"/>
      <c r="G70" s="689"/>
      <c r="H70" s="729">
        <f t="shared" si="8"/>
        <v>-33.19</v>
      </c>
      <c r="I70" s="729">
        <f t="shared" si="0"/>
        <v>0</v>
      </c>
      <c r="J70" s="704" t="s">
        <v>442</v>
      </c>
      <c r="K70" s="23"/>
      <c r="L70" s="8"/>
      <c r="M70" s="8"/>
    </row>
    <row r="71" spans="1:13" ht="114" customHeight="1" x14ac:dyDescent="0.45">
      <c r="A71" s="800">
        <v>49</v>
      </c>
      <c r="B71" s="732" t="s">
        <v>425</v>
      </c>
      <c r="C71" s="693" t="s">
        <v>468</v>
      </c>
      <c r="D71" s="726">
        <v>2162.9160000000002</v>
      </c>
      <c r="E71" s="727">
        <v>-499.96199999999999</v>
      </c>
      <c r="F71" s="688"/>
      <c r="G71" s="689"/>
      <c r="H71" s="729">
        <f t="shared" si="8"/>
        <v>-499.96199999999999</v>
      </c>
      <c r="I71" s="729">
        <f t="shared" si="0"/>
        <v>1662.954</v>
      </c>
      <c r="J71" s="704" t="s">
        <v>443</v>
      </c>
      <c r="K71" s="23"/>
      <c r="L71" s="8"/>
      <c r="M71" s="8"/>
    </row>
    <row r="72" spans="1:13" ht="129.19999999999999" hidden="1" customHeight="1" x14ac:dyDescent="0.45">
      <c r="A72" s="800"/>
      <c r="B72" s="732"/>
      <c r="C72" s="693"/>
      <c r="D72" s="726"/>
      <c r="E72" s="727"/>
      <c r="F72" s="688"/>
      <c r="G72" s="689"/>
      <c r="H72" s="729">
        <f t="shared" si="8"/>
        <v>0</v>
      </c>
      <c r="I72" s="729">
        <f t="shared" si="0"/>
        <v>0</v>
      </c>
      <c r="J72" s="704"/>
      <c r="K72" s="23"/>
      <c r="L72" s="8"/>
      <c r="M72" s="8"/>
    </row>
    <row r="73" spans="1:13" ht="117" customHeight="1" x14ac:dyDescent="0.45">
      <c r="A73" s="800">
        <v>50</v>
      </c>
      <c r="B73" s="732" t="s">
        <v>473</v>
      </c>
      <c r="C73" s="693" t="s">
        <v>400</v>
      </c>
      <c r="D73" s="726">
        <v>230.55500000000001</v>
      </c>
      <c r="E73" s="727">
        <v>-114.325</v>
      </c>
      <c r="F73" s="688"/>
      <c r="G73" s="689"/>
      <c r="H73" s="729">
        <f t="shared" si="8"/>
        <v>-114.325</v>
      </c>
      <c r="I73" s="729">
        <f t="shared" si="0"/>
        <v>116.23</v>
      </c>
      <c r="J73" s="704" t="s">
        <v>354</v>
      </c>
      <c r="K73" s="23"/>
      <c r="L73" s="8"/>
      <c r="M73" s="8"/>
    </row>
    <row r="74" spans="1:13" s="416" customFormat="1" ht="116.45" hidden="1" customHeight="1" x14ac:dyDescent="0.45">
      <c r="A74" s="736"/>
      <c r="B74" s="737" t="s">
        <v>311</v>
      </c>
      <c r="C74" s="738" t="s">
        <v>323</v>
      </c>
      <c r="D74" s="739"/>
      <c r="E74" s="739"/>
      <c r="F74" s="688">
        <f>E74</f>
        <v>0</v>
      </c>
      <c r="G74" s="740"/>
      <c r="H74" s="740"/>
      <c r="I74" s="741">
        <f t="shared" si="0"/>
        <v>0</v>
      </c>
      <c r="J74" s="742" t="s">
        <v>339</v>
      </c>
      <c r="K74" s="414"/>
      <c r="L74" s="415"/>
      <c r="M74" s="415"/>
    </row>
    <row r="75" spans="1:13" ht="168" hidden="1" customHeight="1" x14ac:dyDescent="0.3">
      <c r="A75" s="800"/>
      <c r="B75" s="723"/>
      <c r="C75" s="693"/>
      <c r="D75" s="693"/>
      <c r="E75" s="693"/>
      <c r="F75" s="688"/>
      <c r="G75" s="689"/>
      <c r="H75" s="689"/>
      <c r="I75" s="689"/>
      <c r="J75" s="723"/>
      <c r="K75" s="23"/>
      <c r="L75" s="8"/>
      <c r="M75" s="8"/>
    </row>
    <row r="76" spans="1:13" ht="71.45" hidden="1" customHeight="1" x14ac:dyDescent="0.3">
      <c r="A76" s="800"/>
      <c r="B76" s="723"/>
      <c r="C76" s="693"/>
      <c r="D76" s="693"/>
      <c r="E76" s="693"/>
      <c r="F76" s="688"/>
      <c r="G76" s="689"/>
      <c r="H76" s="689"/>
      <c r="I76" s="689"/>
      <c r="J76" s="723"/>
      <c r="K76" s="23"/>
      <c r="L76" s="8"/>
      <c r="M76" s="8"/>
    </row>
    <row r="77" spans="1:13" ht="81" hidden="1" customHeight="1" x14ac:dyDescent="0.3">
      <c r="A77" s="800"/>
      <c r="B77" s="723"/>
      <c r="C77" s="693"/>
      <c r="D77" s="693"/>
      <c r="E77" s="693"/>
      <c r="F77" s="688"/>
      <c r="G77" s="689"/>
      <c r="H77" s="689"/>
      <c r="I77" s="689"/>
      <c r="J77" s="723"/>
      <c r="K77" s="23"/>
      <c r="L77" s="8"/>
      <c r="M77" s="8"/>
    </row>
    <row r="78" spans="1:13" ht="81" hidden="1" customHeight="1" x14ac:dyDescent="0.3">
      <c r="A78" s="800"/>
      <c r="B78" s="723" t="s">
        <v>390</v>
      </c>
      <c r="C78" s="693"/>
      <c r="D78" s="693"/>
      <c r="E78" s="693"/>
      <c r="F78" s="688"/>
      <c r="G78" s="689"/>
      <c r="H78" s="689"/>
      <c r="I78" s="689"/>
      <c r="J78" s="723" t="s">
        <v>392</v>
      </c>
      <c r="K78" s="23"/>
      <c r="L78" s="8"/>
      <c r="M78" s="8"/>
    </row>
    <row r="79" spans="1:13" ht="81" hidden="1" customHeight="1" x14ac:dyDescent="0.3">
      <c r="A79" s="800"/>
      <c r="B79" s="723" t="s">
        <v>391</v>
      </c>
      <c r="C79" s="693"/>
      <c r="D79" s="693"/>
      <c r="E79" s="693"/>
      <c r="F79" s="688"/>
      <c r="G79" s="689"/>
      <c r="H79" s="689"/>
      <c r="I79" s="689"/>
      <c r="J79" s="723" t="s">
        <v>392</v>
      </c>
      <c r="K79" s="23"/>
      <c r="L79" s="8"/>
      <c r="M79" s="8"/>
    </row>
    <row r="80" spans="1:13" ht="146.85" customHeight="1" x14ac:dyDescent="0.3">
      <c r="A80" s="800">
        <v>51</v>
      </c>
      <c r="B80" s="696" t="s">
        <v>362</v>
      </c>
      <c r="C80" s="697" t="s">
        <v>389</v>
      </c>
      <c r="D80" s="694">
        <v>261.92500000000001</v>
      </c>
      <c r="E80" s="698">
        <v>-47.73</v>
      </c>
      <c r="F80" s="698">
        <f>E80</f>
        <v>-47.73</v>
      </c>
      <c r="G80" s="689"/>
      <c r="H80" s="689"/>
      <c r="I80" s="689">
        <f t="shared" ref="I80" si="9">D80+E80</f>
        <v>214.19499999999999</v>
      </c>
      <c r="J80" s="696" t="s">
        <v>427</v>
      </c>
      <c r="K80" s="23"/>
      <c r="L80" s="8"/>
      <c r="M80" s="8"/>
    </row>
    <row r="81" spans="1:13" ht="137.85" customHeight="1" x14ac:dyDescent="0.3">
      <c r="A81" s="800">
        <v>52</v>
      </c>
      <c r="B81" s="696" t="s">
        <v>363</v>
      </c>
      <c r="C81" s="697" t="s">
        <v>389</v>
      </c>
      <c r="D81" s="694"/>
      <c r="E81" s="698">
        <v>47.73</v>
      </c>
      <c r="F81" s="698"/>
      <c r="G81" s="689"/>
      <c r="H81" s="689">
        <v>47.73</v>
      </c>
      <c r="I81" s="689">
        <f>H81</f>
        <v>47.73</v>
      </c>
      <c r="J81" s="696" t="s">
        <v>364</v>
      </c>
      <c r="K81" s="23"/>
      <c r="L81" s="8"/>
      <c r="M81" s="8"/>
    </row>
    <row r="82" spans="1:13" ht="137.85" hidden="1" customHeight="1" x14ac:dyDescent="0.3">
      <c r="A82" s="800">
        <v>49</v>
      </c>
      <c r="B82" s="696" t="s">
        <v>465</v>
      </c>
      <c r="C82" s="697" t="s">
        <v>466</v>
      </c>
      <c r="D82" s="694"/>
      <c r="E82" s="698"/>
      <c r="F82" s="698"/>
      <c r="G82" s="689"/>
      <c r="H82" s="689">
        <f>E82</f>
        <v>0</v>
      </c>
      <c r="I82" s="688">
        <f>H82</f>
        <v>0</v>
      </c>
      <c r="J82" s="696" t="s">
        <v>467</v>
      </c>
      <c r="K82" s="23"/>
      <c r="L82" s="8"/>
      <c r="M82" s="8"/>
    </row>
    <row r="83" spans="1:13" s="440" customFormat="1" ht="81" customHeight="1" x14ac:dyDescent="0.3">
      <c r="A83" s="743"/>
      <c r="B83" s="744" t="s">
        <v>383</v>
      </c>
      <c r="C83" s="745"/>
      <c r="D83" s="745">
        <f>SUM(D56:D82)</f>
        <v>33397.364999999998</v>
      </c>
      <c r="E83" s="745">
        <f>SUM(E56:E82)</f>
        <v>-18448.184000000001</v>
      </c>
      <c r="F83" s="745">
        <f t="shared" ref="F83:I83" si="10">SUM(F56:F82)</f>
        <v>-12079.963</v>
      </c>
      <c r="G83" s="745">
        <f t="shared" si="10"/>
        <v>0</v>
      </c>
      <c r="H83" s="745">
        <f t="shared" si="10"/>
        <v>-6368.2209999999995</v>
      </c>
      <c r="I83" s="745">
        <f t="shared" si="10"/>
        <v>14949.181</v>
      </c>
      <c r="J83" s="744"/>
      <c r="K83" s="653"/>
      <c r="L83" s="439"/>
      <c r="M83" s="439"/>
    </row>
    <row r="84" spans="1:13" s="662" customFormat="1" ht="127.7" customHeight="1" x14ac:dyDescent="0.3">
      <c r="A84" s="716">
        <v>53</v>
      </c>
      <c r="B84" s="699" t="s">
        <v>449</v>
      </c>
      <c r="C84" s="717" t="s">
        <v>368</v>
      </c>
      <c r="D84" s="695"/>
      <c r="E84" s="698">
        <f>-40916.22-594.025</f>
        <v>-41510.245000000003</v>
      </c>
      <c r="F84" s="698"/>
      <c r="G84" s="698"/>
      <c r="H84" s="688">
        <f>E84</f>
        <v>-41510.245000000003</v>
      </c>
      <c r="I84" s="688">
        <f t="shared" ref="I84" si="11">D84+E84</f>
        <v>-41510.245000000003</v>
      </c>
      <c r="J84" s="699" t="s">
        <v>450</v>
      </c>
      <c r="K84" s="479"/>
      <c r="L84" s="661"/>
      <c r="M84" s="661"/>
    </row>
    <row r="85" spans="1:13" s="664" customFormat="1" ht="127.7" customHeight="1" x14ac:dyDescent="0.3">
      <c r="A85" s="746">
        <v>54</v>
      </c>
      <c r="B85" s="699" t="s">
        <v>411</v>
      </c>
      <c r="C85" s="717" t="s">
        <v>368</v>
      </c>
      <c r="D85" s="747"/>
      <c r="E85" s="748">
        <v>40916.22</v>
      </c>
      <c r="F85" s="748"/>
      <c r="G85" s="748">
        <v>40916.22</v>
      </c>
      <c r="H85" s="749"/>
      <c r="I85" s="749">
        <f>E85</f>
        <v>40916.22</v>
      </c>
      <c r="J85" s="750" t="s">
        <v>411</v>
      </c>
      <c r="K85" s="660"/>
      <c r="L85" s="663"/>
      <c r="M85" s="663"/>
    </row>
    <row r="86" spans="1:13" s="480" customFormat="1" ht="127.7" customHeight="1" x14ac:dyDescent="0.3">
      <c r="A86" s="746">
        <v>55</v>
      </c>
      <c r="B86" s="750" t="s">
        <v>411</v>
      </c>
      <c r="C86" s="751" t="s">
        <v>368</v>
      </c>
      <c r="D86" s="747"/>
      <c r="E86" s="748">
        <v>594.02499999999998</v>
      </c>
      <c r="F86" s="748"/>
      <c r="G86" s="748">
        <f>E86</f>
        <v>594.02499999999998</v>
      </c>
      <c r="H86" s="749"/>
      <c r="I86" s="749">
        <f t="shared" ref="I86" si="12">D86+E86</f>
        <v>594.02499999999998</v>
      </c>
      <c r="J86" s="750" t="s">
        <v>411</v>
      </c>
      <c r="K86" s="660"/>
      <c r="L86" s="476"/>
      <c r="M86" s="476"/>
    </row>
    <row r="87" spans="1:13" s="473" customFormat="1" ht="58.7" customHeight="1" x14ac:dyDescent="0.35">
      <c r="A87" s="752"/>
      <c r="B87" s="753" t="s">
        <v>151</v>
      </c>
      <c r="C87" s="753"/>
      <c r="D87" s="754">
        <f>D25+D41+D44+D55+D83+D84+D85+D86</f>
        <v>96855.316999999995</v>
      </c>
      <c r="E87" s="754">
        <f>E25+E41+E44+E55+E83+E84+E85+E86</f>
        <v>-64616.468000000001</v>
      </c>
      <c r="F87" s="754">
        <f t="shared" ref="F87:I87" si="13">F25+F41+F44+F55+F83+F84+F85+F86</f>
        <v>-58345.616999999998</v>
      </c>
      <c r="G87" s="754">
        <f t="shared" si="13"/>
        <v>46809.775000000001</v>
      </c>
      <c r="H87" s="754">
        <f t="shared" si="13"/>
        <v>-46656.936000000002</v>
      </c>
      <c r="I87" s="754">
        <f t="shared" si="13"/>
        <v>32238.848999999998</v>
      </c>
      <c r="J87" s="755"/>
      <c r="K87" s="471" t="s">
        <v>50</v>
      </c>
      <c r="L87" s="472"/>
    </row>
    <row r="88" spans="1:13" ht="25.5" customHeight="1" x14ac:dyDescent="0.3">
      <c r="A88" s="1878" t="s">
        <v>150</v>
      </c>
      <c r="B88" s="1878"/>
      <c r="C88" s="1878"/>
      <c r="D88" s="1878"/>
      <c r="E88" s="1878"/>
      <c r="F88" s="1878"/>
      <c r="G88" s="1878"/>
      <c r="H88" s="1878"/>
      <c r="I88" s="1878"/>
      <c r="J88" s="1878"/>
    </row>
    <row r="89" spans="1:13" s="15" customFormat="1" ht="110.85" customHeight="1" x14ac:dyDescent="0.35">
      <c r="A89" s="800">
        <v>56</v>
      </c>
      <c r="B89" s="800" t="s">
        <v>165</v>
      </c>
      <c r="C89" s="800" t="s">
        <v>325</v>
      </c>
      <c r="D89" s="756">
        <v>36353.714</v>
      </c>
      <c r="E89" s="756">
        <v>-3089.8780000000002</v>
      </c>
      <c r="F89" s="716">
        <v>-3089.8780000000002</v>
      </c>
      <c r="G89" s="800"/>
      <c r="H89" s="689"/>
      <c r="I89" s="689">
        <f t="shared" ref="I89:I100" si="14">D89+E89</f>
        <v>33263.836000000003</v>
      </c>
      <c r="J89" s="757" t="s">
        <v>324</v>
      </c>
    </row>
    <row r="90" spans="1:13" ht="105.95" customHeight="1" x14ac:dyDescent="0.3">
      <c r="A90" s="800">
        <v>57</v>
      </c>
      <c r="B90" s="800" t="s">
        <v>244</v>
      </c>
      <c r="C90" s="800" t="s">
        <v>326</v>
      </c>
      <c r="D90" s="756">
        <v>2107.9090000000001</v>
      </c>
      <c r="E90" s="756">
        <v>-135.24</v>
      </c>
      <c r="F90" s="716">
        <v>-135.24</v>
      </c>
      <c r="G90" s="800"/>
      <c r="H90" s="689"/>
      <c r="I90" s="689">
        <f t="shared" si="14"/>
        <v>1972.6690000000001</v>
      </c>
      <c r="J90" s="757" t="s">
        <v>324</v>
      </c>
    </row>
    <row r="91" spans="1:13" ht="78" hidden="1" customHeight="1" x14ac:dyDescent="0.3">
      <c r="A91" s="758"/>
      <c r="B91" s="759" t="s">
        <v>11</v>
      </c>
      <c r="C91" s="800" t="s">
        <v>162</v>
      </c>
      <c r="D91" s="760"/>
      <c r="E91" s="760"/>
      <c r="F91" s="716"/>
      <c r="G91" s="800"/>
      <c r="H91" s="689"/>
      <c r="I91" s="689">
        <f t="shared" si="14"/>
        <v>0</v>
      </c>
      <c r="J91" s="757" t="s">
        <v>324</v>
      </c>
    </row>
    <row r="92" spans="1:13" ht="71.45" hidden="1" customHeight="1" x14ac:dyDescent="0.3">
      <c r="A92" s="758">
        <v>2</v>
      </c>
      <c r="B92" s="759" t="s">
        <v>163</v>
      </c>
      <c r="C92" s="761" t="s">
        <v>164</v>
      </c>
      <c r="D92" s="760"/>
      <c r="E92" s="760"/>
      <c r="F92" s="716"/>
      <c r="G92" s="800"/>
      <c r="H92" s="689"/>
      <c r="I92" s="689">
        <f t="shared" si="14"/>
        <v>0</v>
      </c>
      <c r="J92" s="757" t="s">
        <v>324</v>
      </c>
    </row>
    <row r="93" spans="1:13" ht="112.7" customHeight="1" x14ac:dyDescent="0.3">
      <c r="A93" s="758">
        <v>58</v>
      </c>
      <c r="B93" s="759" t="s">
        <v>167</v>
      </c>
      <c r="C93" s="761" t="s">
        <v>327</v>
      </c>
      <c r="D93" s="760">
        <v>17239.482</v>
      </c>
      <c r="E93" s="688">
        <v>-1220.164</v>
      </c>
      <c r="F93" s="716"/>
      <c r="G93" s="800"/>
      <c r="H93" s="760">
        <f>E93</f>
        <v>-1220.164</v>
      </c>
      <c r="I93" s="688">
        <f t="shared" si="14"/>
        <v>16019.317999999999</v>
      </c>
      <c r="J93" s="757" t="s">
        <v>324</v>
      </c>
    </row>
    <row r="94" spans="1:13" ht="96.4" customHeight="1" x14ac:dyDescent="0.3">
      <c r="A94" s="758">
        <v>59</v>
      </c>
      <c r="B94" s="759" t="s">
        <v>169</v>
      </c>
      <c r="C94" s="761" t="s">
        <v>328</v>
      </c>
      <c r="D94" s="760">
        <v>8713.2559999999994</v>
      </c>
      <c r="E94" s="760">
        <v>-565.16499999999996</v>
      </c>
      <c r="F94" s="688">
        <v>-565.16499999999996</v>
      </c>
      <c r="G94" s="800"/>
      <c r="H94" s="689"/>
      <c r="I94" s="689">
        <f t="shared" si="14"/>
        <v>8148.0910000000003</v>
      </c>
      <c r="J94" s="757" t="s">
        <v>324</v>
      </c>
    </row>
    <row r="95" spans="1:13" s="480" customFormat="1" ht="101.85" customHeight="1" x14ac:dyDescent="0.3">
      <c r="A95" s="762">
        <v>60</v>
      </c>
      <c r="B95" s="763" t="s">
        <v>394</v>
      </c>
      <c r="C95" s="764" t="s">
        <v>395</v>
      </c>
      <c r="D95" s="688">
        <f>101511.545+22031.701</f>
        <v>123543.246</v>
      </c>
      <c r="E95" s="688">
        <f>-8615.976-1870.473-594.025</f>
        <v>-11080.474</v>
      </c>
      <c r="F95" s="688"/>
      <c r="G95" s="716">
        <v>-594.02499999999998</v>
      </c>
      <c r="H95" s="688">
        <f>-8615.976-1870.473</f>
        <v>-10486.449000000001</v>
      </c>
      <c r="I95" s="688">
        <f>D95+E95</f>
        <v>112462.772</v>
      </c>
      <c r="J95" s="765" t="s">
        <v>324</v>
      </c>
    </row>
    <row r="96" spans="1:13" ht="82.9" hidden="1" customHeight="1" x14ac:dyDescent="0.3">
      <c r="A96" s="758"/>
      <c r="B96" s="759"/>
      <c r="C96" s="761"/>
      <c r="D96" s="760"/>
      <c r="E96" s="760"/>
      <c r="F96" s="688"/>
      <c r="G96" s="800"/>
      <c r="H96" s="760"/>
      <c r="I96" s="689">
        <f t="shared" si="14"/>
        <v>0</v>
      </c>
      <c r="J96" s="757"/>
    </row>
    <row r="97" spans="1:10" ht="90.4" customHeight="1" x14ac:dyDescent="0.3">
      <c r="A97" s="758">
        <v>61</v>
      </c>
      <c r="B97" s="759" t="s">
        <v>337</v>
      </c>
      <c r="C97" s="761" t="s">
        <v>332</v>
      </c>
      <c r="D97" s="760">
        <v>537.30700000000002</v>
      </c>
      <c r="E97" s="760">
        <v>-36.368000000000002</v>
      </c>
      <c r="F97" s="688"/>
      <c r="G97" s="800"/>
      <c r="H97" s="760">
        <v>-36.368000000000002</v>
      </c>
      <c r="I97" s="689">
        <f t="shared" si="14"/>
        <v>500.93900000000002</v>
      </c>
      <c r="J97" s="757" t="s">
        <v>324</v>
      </c>
    </row>
    <row r="98" spans="1:10" ht="87" customHeight="1" x14ac:dyDescent="0.3">
      <c r="A98" s="758">
        <v>62</v>
      </c>
      <c r="B98" s="759" t="s">
        <v>335</v>
      </c>
      <c r="C98" s="761" t="s">
        <v>333</v>
      </c>
      <c r="D98" s="760">
        <v>93.006</v>
      </c>
      <c r="E98" s="760">
        <v>-3.048</v>
      </c>
      <c r="F98" s="688"/>
      <c r="G98" s="800"/>
      <c r="H98" s="760">
        <v>-3.048</v>
      </c>
      <c r="I98" s="689">
        <f t="shared" si="14"/>
        <v>89.957999999999998</v>
      </c>
      <c r="J98" s="757" t="s">
        <v>324</v>
      </c>
    </row>
    <row r="99" spans="1:10" ht="115.5" customHeight="1" x14ac:dyDescent="0.3">
      <c r="A99" s="758">
        <v>63</v>
      </c>
      <c r="B99" s="759" t="s">
        <v>336</v>
      </c>
      <c r="C99" s="761" t="s">
        <v>334</v>
      </c>
      <c r="D99" s="760">
        <v>566.529</v>
      </c>
      <c r="E99" s="760">
        <v>-38.139000000000003</v>
      </c>
      <c r="F99" s="688"/>
      <c r="G99" s="800"/>
      <c r="H99" s="760">
        <v>-38.139000000000003</v>
      </c>
      <c r="I99" s="689">
        <f t="shared" si="14"/>
        <v>528.39</v>
      </c>
      <c r="J99" s="757" t="s">
        <v>324</v>
      </c>
    </row>
    <row r="100" spans="1:10" ht="74.849999999999994" customHeight="1" x14ac:dyDescent="0.3">
      <c r="A100" s="758">
        <v>64</v>
      </c>
      <c r="B100" s="759" t="s">
        <v>338</v>
      </c>
      <c r="C100" s="761" t="s">
        <v>330</v>
      </c>
      <c r="D100" s="760">
        <v>5.2309999999999999</v>
      </c>
      <c r="E100" s="760">
        <v>0</v>
      </c>
      <c r="F100" s="688"/>
      <c r="G100" s="800"/>
      <c r="H100" s="689"/>
      <c r="I100" s="689">
        <f t="shared" si="14"/>
        <v>5.2309999999999999</v>
      </c>
      <c r="J100" s="757"/>
    </row>
    <row r="101" spans="1:10" ht="111.75" customHeight="1" x14ac:dyDescent="0.45">
      <c r="A101" s="800"/>
      <c r="B101" s="766" t="s">
        <v>152</v>
      </c>
      <c r="C101" s="766"/>
      <c r="D101" s="760">
        <f t="shared" ref="D101:I101" si="15">SUM(D89:D100)</f>
        <v>189159.67999999999</v>
      </c>
      <c r="E101" s="760">
        <f t="shared" si="15"/>
        <v>-16168.476000000001</v>
      </c>
      <c r="F101" s="760">
        <f t="shared" si="15"/>
        <v>-3790.2829999999999</v>
      </c>
      <c r="G101" s="760">
        <f t="shared" si="15"/>
        <v>-594.02499999999998</v>
      </c>
      <c r="H101" s="760">
        <f t="shared" si="15"/>
        <v>-11784.168</v>
      </c>
      <c r="I101" s="760">
        <f t="shared" si="15"/>
        <v>172991.204</v>
      </c>
      <c r="J101" s="675"/>
    </row>
    <row r="102" spans="1:10" ht="25.5" hidden="1" customHeight="1" x14ac:dyDescent="0.3">
      <c r="A102" s="1879" t="s">
        <v>219</v>
      </c>
      <c r="B102" s="1879"/>
      <c r="C102" s="1879"/>
      <c r="D102" s="1879"/>
      <c r="E102" s="1879"/>
      <c r="F102" s="1879"/>
      <c r="G102" s="1879"/>
      <c r="H102" s="1879"/>
      <c r="I102" s="1879"/>
      <c r="J102" s="1879"/>
    </row>
    <row r="103" spans="1:10" ht="87.75" hidden="1" customHeight="1" x14ac:dyDescent="0.3">
      <c r="A103" s="800"/>
      <c r="B103" s="766" t="s">
        <v>165</v>
      </c>
      <c r="C103" s="800" t="s">
        <v>157</v>
      </c>
      <c r="D103" s="756"/>
      <c r="E103" s="756"/>
      <c r="F103" s="716">
        <f>E103</f>
        <v>0</v>
      </c>
      <c r="G103" s="800"/>
      <c r="H103" s="689">
        <f>D103-F103</f>
        <v>0</v>
      </c>
      <c r="I103" s="689">
        <f>E103-G103</f>
        <v>0</v>
      </c>
      <c r="J103" s="710" t="s">
        <v>158</v>
      </c>
    </row>
    <row r="104" spans="1:10" ht="107.45" hidden="1" customHeight="1" x14ac:dyDescent="0.3">
      <c r="A104" s="800">
        <v>1</v>
      </c>
      <c r="B104" s="766" t="s">
        <v>233</v>
      </c>
      <c r="C104" s="800" t="s">
        <v>218</v>
      </c>
      <c r="D104" s="767"/>
      <c r="E104" s="767"/>
      <c r="F104" s="768"/>
      <c r="G104" s="769"/>
      <c r="H104" s="689">
        <f>D104</f>
        <v>0</v>
      </c>
      <c r="I104" s="689">
        <f>E104</f>
        <v>0</v>
      </c>
      <c r="J104" s="710" t="s">
        <v>234</v>
      </c>
    </row>
    <row r="105" spans="1:10" ht="78" hidden="1" customHeight="1" x14ac:dyDescent="0.45">
      <c r="A105" s="758"/>
      <c r="B105" s="770" t="s">
        <v>11</v>
      </c>
      <c r="C105" s="800" t="s">
        <v>162</v>
      </c>
      <c r="D105" s="676"/>
      <c r="E105" s="676"/>
      <c r="F105" s="716">
        <f>E105</f>
        <v>0</v>
      </c>
      <c r="G105" s="675"/>
      <c r="H105" s="689">
        <f>D105-F105</f>
        <v>0</v>
      </c>
      <c r="I105" s="689">
        <f>E105-G105</f>
        <v>0</v>
      </c>
      <c r="J105" s="766" t="s">
        <v>173</v>
      </c>
    </row>
    <row r="106" spans="1:10" ht="97.5" hidden="1" customHeight="1" x14ac:dyDescent="0.45">
      <c r="A106" s="758">
        <v>2</v>
      </c>
      <c r="B106" s="770" t="s">
        <v>235</v>
      </c>
      <c r="C106" s="800" t="s">
        <v>217</v>
      </c>
      <c r="D106" s="676"/>
      <c r="E106" s="676"/>
      <c r="F106" s="688"/>
      <c r="G106" s="675"/>
      <c r="H106" s="689">
        <f>D106</f>
        <v>0</v>
      </c>
      <c r="I106" s="689">
        <f>E106</f>
        <v>0</v>
      </c>
      <c r="J106" s="710" t="s">
        <v>236</v>
      </c>
    </row>
    <row r="107" spans="1:10" ht="63" hidden="1" customHeight="1" x14ac:dyDescent="0.45">
      <c r="A107" s="758"/>
      <c r="B107" s="770" t="s">
        <v>167</v>
      </c>
      <c r="C107" s="761" t="s">
        <v>168</v>
      </c>
      <c r="D107" s="676"/>
      <c r="E107" s="676"/>
      <c r="F107" s="771"/>
      <c r="G107" s="675"/>
      <c r="H107" s="689">
        <f>D107-F107</f>
        <v>0</v>
      </c>
      <c r="I107" s="689">
        <f>E107-G107</f>
        <v>0</v>
      </c>
      <c r="J107" s="772" t="s">
        <v>172</v>
      </c>
    </row>
    <row r="108" spans="1:10" ht="80.45" hidden="1" customHeight="1" x14ac:dyDescent="0.45">
      <c r="A108" s="758">
        <v>3</v>
      </c>
      <c r="B108" s="770" t="s">
        <v>169</v>
      </c>
      <c r="C108" s="761" t="s">
        <v>170</v>
      </c>
      <c r="D108" s="676"/>
      <c r="E108" s="676"/>
      <c r="F108" s="688"/>
      <c r="G108" s="675"/>
      <c r="H108" s="689"/>
      <c r="I108" s="689"/>
      <c r="J108" s="772" t="s">
        <v>171</v>
      </c>
    </row>
    <row r="109" spans="1:10" ht="100.5" hidden="1" customHeight="1" x14ac:dyDescent="0.45">
      <c r="A109" s="800"/>
      <c r="B109" s="766" t="s">
        <v>232</v>
      </c>
      <c r="C109" s="766"/>
      <c r="D109" s="760">
        <f t="shared" ref="D109:I109" si="16">D104+D106</f>
        <v>0</v>
      </c>
      <c r="E109" s="760">
        <f t="shared" si="16"/>
        <v>0</v>
      </c>
      <c r="F109" s="688">
        <f t="shared" si="16"/>
        <v>0</v>
      </c>
      <c r="G109" s="689">
        <f t="shared" si="16"/>
        <v>0</v>
      </c>
      <c r="H109" s="689">
        <f t="shared" si="16"/>
        <v>0</v>
      </c>
      <c r="I109" s="689">
        <f t="shared" si="16"/>
        <v>0</v>
      </c>
      <c r="J109" s="675"/>
    </row>
    <row r="110" spans="1:10" s="358" customFormat="1" ht="55.5" customHeight="1" x14ac:dyDescent="0.45">
      <c r="A110" s="758"/>
      <c r="B110" s="773" t="s">
        <v>243</v>
      </c>
      <c r="C110" s="773"/>
      <c r="D110" s="676">
        <f t="shared" ref="D110:I110" si="17">D87+D101</f>
        <v>286014.99699999997</v>
      </c>
      <c r="E110" s="676">
        <f t="shared" si="17"/>
        <v>-80784.944000000003</v>
      </c>
      <c r="F110" s="677">
        <f t="shared" si="17"/>
        <v>-62135.9</v>
      </c>
      <c r="G110" s="678">
        <f t="shared" si="17"/>
        <v>46215.75</v>
      </c>
      <c r="H110" s="678">
        <f t="shared" si="17"/>
        <v>-58441.103999999999</v>
      </c>
      <c r="I110" s="678">
        <f t="shared" si="17"/>
        <v>205230.05300000001</v>
      </c>
      <c r="J110" s="675"/>
    </row>
    <row r="111" spans="1:10" ht="55.5" customHeight="1" x14ac:dyDescent="0.45">
      <c r="A111" s="774"/>
      <c r="B111" s="1880" t="s">
        <v>248</v>
      </c>
      <c r="C111" s="1881"/>
      <c r="D111" s="775"/>
      <c r="E111" s="775">
        <f>E110</f>
        <v>-80784.944000000003</v>
      </c>
      <c r="F111" s="775">
        <f>F110</f>
        <v>-62135.9</v>
      </c>
      <c r="G111" s="776"/>
      <c r="H111" s="776"/>
      <c r="I111" s="776"/>
      <c r="J111" s="777"/>
    </row>
    <row r="112" spans="1:10" ht="55.5" customHeight="1" x14ac:dyDescent="0.45">
      <c r="A112" s="774"/>
      <c r="B112" s="801" t="s">
        <v>247</v>
      </c>
      <c r="C112" s="802"/>
      <c r="D112" s="775"/>
      <c r="E112" s="775">
        <f>E87</f>
        <v>-64616.468000000001</v>
      </c>
      <c r="F112" s="780">
        <f>F87</f>
        <v>-58345.616999999998</v>
      </c>
      <c r="G112" s="776"/>
      <c r="H112" s="776"/>
      <c r="I112" s="776"/>
      <c r="J112" s="777"/>
    </row>
    <row r="113" spans="1:10" ht="69" x14ac:dyDescent="0.45">
      <c r="A113" s="680"/>
      <c r="B113" s="781" t="s">
        <v>246</v>
      </c>
      <c r="C113" s="643"/>
      <c r="D113" s="644"/>
      <c r="E113" s="644">
        <f>E101</f>
        <v>-16168.476000000001</v>
      </c>
      <c r="F113" s="645">
        <f>F101</f>
        <v>-3790.2829999999999</v>
      </c>
      <c r="G113" s="646"/>
      <c r="H113" s="646"/>
      <c r="I113" s="646"/>
      <c r="J113" s="647"/>
    </row>
    <row r="114" spans="1:10" ht="35.25" x14ac:dyDescent="0.45">
      <c r="A114" s="782" t="s">
        <v>444</v>
      </c>
      <c r="B114" s="781"/>
      <c r="C114" s="643"/>
      <c r="D114" s="644"/>
      <c r="E114" s="644"/>
      <c r="F114" s="645"/>
      <c r="G114" s="646"/>
      <c r="H114" s="646"/>
      <c r="I114" s="646"/>
      <c r="J114" s="647"/>
    </row>
    <row r="115" spans="1:10" ht="35.25" x14ac:dyDescent="0.45">
      <c r="A115" s="680"/>
      <c r="B115" s="781"/>
      <c r="C115" s="643"/>
      <c r="D115" s="644"/>
      <c r="E115" s="644"/>
      <c r="F115" s="645"/>
      <c r="G115" s="646"/>
      <c r="H115" s="646"/>
      <c r="I115" s="646"/>
      <c r="J115" s="647"/>
    </row>
    <row r="116" spans="1:10" ht="35.25" x14ac:dyDescent="0.45">
      <c r="A116" s="680"/>
      <c r="B116" s="781"/>
      <c r="C116" s="643"/>
      <c r="D116" s="644"/>
      <c r="E116" s="644"/>
      <c r="F116" s="645"/>
      <c r="G116" s="646"/>
      <c r="H116" s="646"/>
      <c r="I116" s="646"/>
      <c r="J116" s="647"/>
    </row>
    <row r="117" spans="1:10" s="201" customFormat="1" ht="45" x14ac:dyDescent="0.6">
      <c r="A117" s="680"/>
      <c r="B117" s="811" t="s">
        <v>477</v>
      </c>
      <c r="C117" s="811"/>
      <c r="D117" s="812"/>
      <c r="E117" s="812"/>
      <c r="F117" s="813"/>
      <c r="G117" s="814"/>
      <c r="H117" s="814"/>
      <c r="I117" s="814"/>
      <c r="J117" s="815" t="s">
        <v>115</v>
      </c>
    </row>
    <row r="118" spans="1:10" ht="45.75" customHeight="1" x14ac:dyDescent="0.65">
      <c r="A118" s="680"/>
      <c r="B118" s="811" t="s">
        <v>478</v>
      </c>
      <c r="C118" s="816"/>
      <c r="D118" s="812"/>
      <c r="E118" s="812"/>
      <c r="F118" s="813"/>
      <c r="G118" s="814"/>
      <c r="H118" s="814"/>
      <c r="I118" s="814"/>
      <c r="J118" s="817"/>
    </row>
    <row r="120" spans="1:10" hidden="1" x14ac:dyDescent="0.3">
      <c r="A120" s="169" t="s">
        <v>96</v>
      </c>
      <c r="B120" s="145" t="s">
        <v>213</v>
      </c>
      <c r="C120" s="145" t="s">
        <v>214</v>
      </c>
      <c r="D120" s="345" t="s">
        <v>215</v>
      </c>
      <c r="E120" s="345" t="s">
        <v>215</v>
      </c>
      <c r="F120" s="455"/>
      <c r="J120" s="44"/>
    </row>
    <row r="121" spans="1:10" hidden="1" x14ac:dyDescent="0.3">
      <c r="A121" s="1842">
        <v>70101</v>
      </c>
      <c r="B121" s="146" t="s">
        <v>205</v>
      </c>
      <c r="C121" s="146">
        <v>3132</v>
      </c>
      <c r="D121" s="346">
        <v>-7.673</v>
      </c>
      <c r="E121" s="346">
        <v>-7.673</v>
      </c>
      <c r="F121" s="455" t="s">
        <v>208</v>
      </c>
      <c r="G121" s="195">
        <f>E121+E122+E123+E124</f>
        <v>-59.658000000000001</v>
      </c>
      <c r="H121" s="195" t="e">
        <f>F121+F127</f>
        <v>#VALUE!</v>
      </c>
      <c r="I121" s="195">
        <f>G121+G127</f>
        <v>-228.358</v>
      </c>
      <c r="J121" s="44"/>
    </row>
    <row r="122" spans="1:10" hidden="1" x14ac:dyDescent="0.3">
      <c r="A122" s="1843"/>
      <c r="B122" s="146" t="s">
        <v>206</v>
      </c>
      <c r="C122" s="146">
        <v>3132</v>
      </c>
      <c r="D122" s="347">
        <v>-27.95</v>
      </c>
      <c r="E122" s="347">
        <v>-27.95</v>
      </c>
      <c r="F122" s="455" t="s">
        <v>208</v>
      </c>
      <c r="H122" s="195" t="e">
        <f>#REF!</f>
        <v>#REF!</v>
      </c>
      <c r="I122" s="195" t="e">
        <f>#REF!</f>
        <v>#REF!</v>
      </c>
    </row>
    <row r="123" spans="1:10" hidden="1" x14ac:dyDescent="0.3">
      <c r="A123" s="1843"/>
      <c r="B123" s="146" t="s">
        <v>228</v>
      </c>
      <c r="C123" s="146">
        <v>3210</v>
      </c>
      <c r="D123" s="347"/>
      <c r="E123" s="347"/>
      <c r="F123" s="455" t="s">
        <v>208</v>
      </c>
      <c r="G123" s="195">
        <v>-100</v>
      </c>
    </row>
    <row r="124" spans="1:10" hidden="1" x14ac:dyDescent="0.3">
      <c r="A124" s="1843"/>
      <c r="B124" s="146" t="s">
        <v>229</v>
      </c>
      <c r="C124" s="146">
        <v>3210</v>
      </c>
      <c r="D124" s="347">
        <v>-24.035</v>
      </c>
      <c r="E124" s="347">
        <v>-24.035</v>
      </c>
      <c r="F124" s="455" t="s">
        <v>208</v>
      </c>
    </row>
    <row r="125" spans="1:10" hidden="1" x14ac:dyDescent="0.3">
      <c r="A125" s="1844"/>
      <c r="B125" s="146" t="s">
        <v>210</v>
      </c>
      <c r="C125" s="146">
        <v>3110</v>
      </c>
      <c r="D125" s="347">
        <v>-3.8559999999999999</v>
      </c>
      <c r="E125" s="347">
        <v>-3.8559999999999999</v>
      </c>
      <c r="F125" s="455" t="s">
        <v>209</v>
      </c>
    </row>
    <row r="126" spans="1:10" hidden="1" x14ac:dyDescent="0.3">
      <c r="A126" s="1842">
        <v>70201</v>
      </c>
      <c r="B126" s="146" t="s">
        <v>204</v>
      </c>
      <c r="C126" s="146">
        <v>3132</v>
      </c>
      <c r="D126" s="347"/>
      <c r="E126" s="347"/>
      <c r="F126" s="455" t="s">
        <v>208</v>
      </c>
      <c r="G126" s="195">
        <f>E126+E127+E130</f>
        <v>-166.34200000000001</v>
      </c>
    </row>
    <row r="127" spans="1:10" hidden="1" x14ac:dyDescent="0.3">
      <c r="A127" s="1843"/>
      <c r="B127" s="146" t="s">
        <v>224</v>
      </c>
      <c r="C127" s="146">
        <v>3132</v>
      </c>
      <c r="D127" s="347">
        <v>-148.01</v>
      </c>
      <c r="E127" s="347">
        <v>-148.01</v>
      </c>
      <c r="F127" s="455" t="s">
        <v>208</v>
      </c>
      <c r="G127" s="195">
        <f>E127+E130+E128+E129</f>
        <v>-168.7</v>
      </c>
      <c r="H127" s="195">
        <v>168.7</v>
      </c>
      <c r="I127" s="195">
        <v>168.7</v>
      </c>
    </row>
    <row r="128" spans="1:10" hidden="1" x14ac:dyDescent="0.3">
      <c r="A128" s="1843"/>
      <c r="B128" s="146" t="s">
        <v>230</v>
      </c>
      <c r="C128" s="146">
        <v>3132</v>
      </c>
      <c r="D128" s="347">
        <v>-1.9750000000000001</v>
      </c>
      <c r="E128" s="347">
        <v>-1.9750000000000001</v>
      </c>
      <c r="F128" s="455" t="s">
        <v>208</v>
      </c>
    </row>
    <row r="129" spans="1:15" hidden="1" x14ac:dyDescent="0.3">
      <c r="A129" s="1843"/>
      <c r="B129" s="146" t="s">
        <v>231</v>
      </c>
      <c r="C129" s="146">
        <v>3132</v>
      </c>
      <c r="D129" s="347">
        <v>-0.38300000000000001</v>
      </c>
      <c r="E129" s="347">
        <v>-0.38300000000000001</v>
      </c>
      <c r="F129" s="455" t="s">
        <v>208</v>
      </c>
    </row>
    <row r="130" spans="1:15" hidden="1" x14ac:dyDescent="0.3">
      <c r="A130" s="1843"/>
      <c r="B130" s="146" t="s">
        <v>212</v>
      </c>
      <c r="C130" s="146">
        <v>3132</v>
      </c>
      <c r="D130" s="347">
        <v>-18.332000000000001</v>
      </c>
      <c r="E130" s="347">
        <v>-18.332000000000001</v>
      </c>
      <c r="F130" s="455" t="s">
        <v>208</v>
      </c>
    </row>
    <row r="131" spans="1:15" hidden="1" x14ac:dyDescent="0.3">
      <c r="A131" s="1844"/>
      <c r="B131" s="146" t="s">
        <v>211</v>
      </c>
      <c r="C131" s="146">
        <v>3110</v>
      </c>
      <c r="D131" s="347">
        <v>-0.34200000000000003</v>
      </c>
      <c r="E131" s="347">
        <v>-0.34200000000000003</v>
      </c>
      <c r="F131" s="455" t="s">
        <v>209</v>
      </c>
    </row>
    <row r="132" spans="1:15" hidden="1" x14ac:dyDescent="0.3">
      <c r="A132" s="799">
        <v>150110</v>
      </c>
      <c r="B132" s="146" t="s">
        <v>226</v>
      </c>
      <c r="C132" s="146">
        <v>3142</v>
      </c>
      <c r="D132" s="347">
        <v>-370</v>
      </c>
      <c r="E132" s="347">
        <v>-370</v>
      </c>
      <c r="F132" s="455" t="s">
        <v>227</v>
      </c>
    </row>
    <row r="133" spans="1:15" hidden="1" x14ac:dyDescent="0.3">
      <c r="A133" s="169">
        <v>70501</v>
      </c>
      <c r="B133" s="146" t="s">
        <v>207</v>
      </c>
      <c r="C133" s="146">
        <v>2230</v>
      </c>
      <c r="D133" s="347">
        <v>-200</v>
      </c>
      <c r="E133" s="347">
        <v>-200</v>
      </c>
      <c r="F133" s="455" t="s">
        <v>220</v>
      </c>
    </row>
    <row r="134" spans="1:15" s="195" customFormat="1" hidden="1" x14ac:dyDescent="0.3">
      <c r="A134" s="1842">
        <v>91108</v>
      </c>
      <c r="B134" s="1852" t="s">
        <v>223</v>
      </c>
      <c r="C134" s="146">
        <v>2240</v>
      </c>
      <c r="D134" s="347">
        <v>-112.8</v>
      </c>
      <c r="E134" s="347">
        <v>-112.8</v>
      </c>
      <c r="F134" s="455" t="s">
        <v>221</v>
      </c>
      <c r="J134" s="43"/>
      <c r="K134" s="1"/>
      <c r="L134" s="1"/>
      <c r="M134" s="1"/>
      <c r="N134" s="1"/>
      <c r="O134" s="1"/>
    </row>
    <row r="135" spans="1:15" s="195" customFormat="1" hidden="1" x14ac:dyDescent="0.3">
      <c r="A135" s="1844"/>
      <c r="B135" s="1853"/>
      <c r="C135" s="146">
        <v>2730</v>
      </c>
      <c r="D135" s="347">
        <v>-23.259</v>
      </c>
      <c r="E135" s="347">
        <v>-23.259</v>
      </c>
      <c r="F135" s="455" t="s">
        <v>222</v>
      </c>
      <c r="J135" s="43"/>
      <c r="K135" s="1"/>
      <c r="L135" s="1"/>
      <c r="M135" s="1"/>
      <c r="N135" s="1"/>
      <c r="O135" s="1"/>
    </row>
    <row r="136" spans="1:15" s="195" customFormat="1" hidden="1" x14ac:dyDescent="0.3">
      <c r="A136" s="1837" t="s">
        <v>216</v>
      </c>
      <c r="B136" s="1838"/>
      <c r="C136" s="1839"/>
      <c r="D136" s="347">
        <f>SUM(D121:D135)</f>
        <v>-938.61500000000001</v>
      </c>
      <c r="E136" s="347">
        <f>SUM(E121:E135)</f>
        <v>-938.61500000000001</v>
      </c>
      <c r="F136" s="455"/>
      <c r="J136" s="43"/>
      <c r="K136" s="1"/>
      <c r="L136" s="1"/>
      <c r="M136" s="1"/>
      <c r="N136" s="1"/>
      <c r="O136" s="1"/>
    </row>
  </sheetData>
  <mergeCells count="12">
    <mergeCell ref="A136:C136"/>
    <mergeCell ref="B1:J5"/>
    <mergeCell ref="A8:J8"/>
    <mergeCell ref="J10:J11"/>
    <mergeCell ref="J13:J16"/>
    <mergeCell ref="A88:J88"/>
    <mergeCell ref="A102:J102"/>
    <mergeCell ref="B111:C111"/>
    <mergeCell ref="A121:A125"/>
    <mergeCell ref="A126:A131"/>
    <mergeCell ref="A134:A135"/>
    <mergeCell ref="B134:B135"/>
  </mergeCells>
  <pageMargins left="0.78740157480314965" right="0" top="0.59055118110236227" bottom="0.19685039370078741" header="0" footer="0.11811023622047245"/>
  <pageSetup paperSize="9" scale="19" fitToHeight="3" orientation="portrait" r:id="rId1"/>
  <headerFooter alignWithMargins="0"/>
  <rowBreaks count="2" manualBreakCount="2">
    <brk id="87" max="7" man="1"/>
    <brk id="119" max="7"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136"/>
  <sheetViews>
    <sheetView zoomScale="40" zoomScaleNormal="40" workbookViewId="0">
      <pane xSplit="2" ySplit="6" topLeftCell="C19" activePane="bottomRight" state="frozen"/>
      <selection pane="topRight" activeCell="C1" sqref="C1"/>
      <selection pane="bottomLeft" activeCell="A5" sqref="A5"/>
      <selection pane="bottomRight" activeCell="A101" sqref="A101"/>
    </sheetView>
  </sheetViews>
  <sheetFormatPr defaultColWidth="9.140625" defaultRowHeight="20.25" x14ac:dyDescent="0.3"/>
  <cols>
    <col min="1" max="1" width="7.42578125" style="170" customWidth="1"/>
    <col min="2" max="2" width="67.42578125" style="147" customWidth="1"/>
    <col min="3" max="3" width="67.28515625" style="147" customWidth="1"/>
    <col min="4" max="4" width="33" style="344" customWidth="1"/>
    <col min="5" max="5" width="31.7109375" style="344" customWidth="1"/>
    <col min="6" max="6" width="30.7109375" style="453" customWidth="1"/>
    <col min="7" max="7" width="28.140625" style="195" customWidth="1"/>
    <col min="8" max="8" width="30.42578125" style="195" customWidth="1"/>
    <col min="9" max="9" width="32.42578125" style="195" customWidth="1"/>
    <col min="10" max="10" width="155.85546875" style="43" customWidth="1"/>
    <col min="11" max="11" width="58.5703125" style="1" hidden="1" customWidth="1"/>
    <col min="12" max="12" width="14.85546875" style="1" hidden="1" customWidth="1"/>
    <col min="13" max="13" width="13.42578125" style="1" hidden="1" customWidth="1"/>
    <col min="14" max="14" width="11" style="1" hidden="1" customWidth="1"/>
    <col min="15" max="15" width="36.5703125" style="1" customWidth="1"/>
    <col min="16" max="16" width="27" style="1" customWidth="1"/>
    <col min="17" max="16384" width="9.140625" style="1"/>
  </cols>
  <sheetData>
    <row r="1" spans="1:15" ht="35.25" x14ac:dyDescent="0.3">
      <c r="A1" s="680"/>
      <c r="B1" s="1868" t="s">
        <v>479</v>
      </c>
      <c r="C1" s="1868"/>
      <c r="D1" s="1868"/>
      <c r="E1" s="1868"/>
      <c r="F1" s="1868"/>
      <c r="G1" s="1868"/>
      <c r="H1" s="1868"/>
      <c r="I1" s="1868"/>
      <c r="J1" s="1868"/>
    </row>
    <row r="2" spans="1:15" ht="35.25" x14ac:dyDescent="0.3">
      <c r="A2" s="680"/>
      <c r="B2" s="1868"/>
      <c r="C2" s="1868"/>
      <c r="D2" s="1868"/>
      <c r="E2" s="1868"/>
      <c r="F2" s="1868"/>
      <c r="G2" s="1868"/>
      <c r="H2" s="1868"/>
      <c r="I2" s="1868"/>
      <c r="J2" s="1868"/>
    </row>
    <row r="3" spans="1:15" ht="35.25" x14ac:dyDescent="0.3">
      <c r="A3" s="680"/>
      <c r="B3" s="1868"/>
      <c r="C3" s="1868"/>
      <c r="D3" s="1868"/>
      <c r="E3" s="1868"/>
      <c r="F3" s="1868"/>
      <c r="G3" s="1868"/>
      <c r="H3" s="1868"/>
      <c r="I3" s="1868"/>
      <c r="J3" s="1868"/>
    </row>
    <row r="4" spans="1:15" ht="35.25" x14ac:dyDescent="0.3">
      <c r="A4" s="680"/>
      <c r="B4" s="1868"/>
      <c r="C4" s="1868"/>
      <c r="D4" s="1868"/>
      <c r="E4" s="1868"/>
      <c r="F4" s="1868"/>
      <c r="G4" s="1868"/>
      <c r="H4" s="1868"/>
      <c r="I4" s="1868"/>
      <c r="J4" s="1868"/>
    </row>
    <row r="5" spans="1:15" ht="35.25" x14ac:dyDescent="0.3">
      <c r="A5" s="680"/>
      <c r="B5" s="1869"/>
      <c r="C5" s="1869"/>
      <c r="D5" s="1869"/>
      <c r="E5" s="1869"/>
      <c r="F5" s="1869"/>
      <c r="G5" s="1869"/>
      <c r="H5" s="1869"/>
      <c r="I5" s="1869"/>
      <c r="J5" s="1869"/>
    </row>
    <row r="6" spans="1:15" s="201" customFormat="1" ht="105.75" x14ac:dyDescent="0.4">
      <c r="A6" s="681" t="s">
        <v>414</v>
      </c>
      <c r="B6" s="681" t="s">
        <v>21</v>
      </c>
      <c r="C6" s="681" t="s">
        <v>22</v>
      </c>
      <c r="D6" s="682" t="s">
        <v>322</v>
      </c>
      <c r="E6" s="682" t="s">
        <v>254</v>
      </c>
      <c r="F6" s="683" t="s">
        <v>23</v>
      </c>
      <c r="G6" s="684" t="s">
        <v>24</v>
      </c>
      <c r="H6" s="684" t="s">
        <v>25</v>
      </c>
      <c r="I6" s="682" t="s">
        <v>253</v>
      </c>
      <c r="J6" s="681" t="s">
        <v>2</v>
      </c>
      <c r="K6" s="200" t="s">
        <v>27</v>
      </c>
      <c r="L6" s="201" t="s">
        <v>26</v>
      </c>
    </row>
    <row r="7" spans="1:15" ht="47.25" hidden="1" customHeight="1" x14ac:dyDescent="0.3">
      <c r="A7" s="681">
        <v>1</v>
      </c>
      <c r="B7" s="685" t="s">
        <v>16</v>
      </c>
      <c r="C7" s="686" t="s">
        <v>28</v>
      </c>
      <c r="D7" s="687"/>
      <c r="E7" s="687"/>
      <c r="F7" s="688">
        <f>E7</f>
        <v>0</v>
      </c>
      <c r="G7" s="689"/>
      <c r="H7" s="689">
        <f>D7-F7</f>
        <v>0</v>
      </c>
      <c r="I7" s="689">
        <f>E7-G7</f>
        <v>0</v>
      </c>
      <c r="J7" s="690"/>
      <c r="K7" s="19"/>
      <c r="L7" s="7"/>
    </row>
    <row r="8" spans="1:15" ht="32.25" customHeight="1" x14ac:dyDescent="0.3">
      <c r="A8" s="1870" t="s">
        <v>149</v>
      </c>
      <c r="B8" s="1871"/>
      <c r="C8" s="1871"/>
      <c r="D8" s="1871"/>
      <c r="E8" s="1871"/>
      <c r="F8" s="1871"/>
      <c r="G8" s="1871"/>
      <c r="H8" s="1871"/>
      <c r="I8" s="1871"/>
      <c r="J8" s="1872"/>
      <c r="K8" s="19"/>
      <c r="L8" s="7"/>
    </row>
    <row r="9" spans="1:15" ht="68.25" customHeight="1" x14ac:dyDescent="0.3">
      <c r="A9" s="691">
        <v>1</v>
      </c>
      <c r="B9" s="692" t="s">
        <v>267</v>
      </c>
      <c r="C9" s="693" t="s">
        <v>278</v>
      </c>
      <c r="D9" s="694">
        <v>1744.9290000000001</v>
      </c>
      <c r="E9" s="694">
        <v>-193.881</v>
      </c>
      <c r="F9" s="695">
        <v>-193.881</v>
      </c>
      <c r="G9" s="689"/>
      <c r="H9" s="689"/>
      <c r="I9" s="689">
        <f t="shared" ref="I9:I74" si="0">D9+E9</f>
        <v>1551.048</v>
      </c>
      <c r="J9" s="692" t="s">
        <v>256</v>
      </c>
      <c r="K9" s="19"/>
      <c r="L9" s="8"/>
      <c r="M9" s="8"/>
      <c r="O9" s="8"/>
    </row>
    <row r="10" spans="1:15" ht="96.4" customHeight="1" x14ac:dyDescent="0.3">
      <c r="A10" s="691">
        <v>2</v>
      </c>
      <c r="B10" s="692" t="s">
        <v>270</v>
      </c>
      <c r="C10" s="693" t="s">
        <v>278</v>
      </c>
      <c r="D10" s="694">
        <f>233.688</f>
        <v>233.68799999999999</v>
      </c>
      <c r="E10" s="695">
        <f>-233.688</f>
        <v>-233.68799999999999</v>
      </c>
      <c r="F10" s="695">
        <f>-233.688</f>
        <v>-233.68799999999999</v>
      </c>
      <c r="G10" s="689"/>
      <c r="H10" s="689"/>
      <c r="I10" s="689">
        <f t="shared" si="0"/>
        <v>0</v>
      </c>
      <c r="J10" s="1873" t="s">
        <v>428</v>
      </c>
      <c r="K10" s="19"/>
      <c r="L10" s="8"/>
      <c r="M10" s="8"/>
      <c r="O10" s="8"/>
    </row>
    <row r="11" spans="1:15" ht="96.4" customHeight="1" x14ac:dyDescent="0.3">
      <c r="A11" s="691">
        <v>3</v>
      </c>
      <c r="B11" s="692" t="s">
        <v>270</v>
      </c>
      <c r="C11" s="693" t="s">
        <v>387</v>
      </c>
      <c r="D11" s="694"/>
      <c r="E11" s="695">
        <v>48.685000000000002</v>
      </c>
      <c r="F11" s="695"/>
      <c r="G11" s="689"/>
      <c r="H11" s="689">
        <v>48.685000000000002</v>
      </c>
      <c r="I11" s="689">
        <f t="shared" si="0"/>
        <v>48.685000000000002</v>
      </c>
      <c r="J11" s="1874"/>
      <c r="K11" s="19"/>
      <c r="L11" s="8"/>
      <c r="M11" s="8"/>
      <c r="O11" s="8"/>
    </row>
    <row r="12" spans="1:15" ht="189.75" customHeight="1" x14ac:dyDescent="0.3">
      <c r="A12" s="819">
        <v>4</v>
      </c>
      <c r="B12" s="696" t="s">
        <v>385</v>
      </c>
      <c r="C12" s="697" t="s">
        <v>278</v>
      </c>
      <c r="D12" s="694"/>
      <c r="E12" s="698">
        <f>6.887+0.209</f>
        <v>7.0960000000000001</v>
      </c>
      <c r="F12" s="698">
        <f>6.887+0.209</f>
        <v>7.0960000000000001</v>
      </c>
      <c r="G12" s="698">
        <v>6.8869999999999996</v>
      </c>
      <c r="H12" s="689">
        <v>0.20899999999999999</v>
      </c>
      <c r="I12" s="689">
        <f>D12+E12</f>
        <v>7.0960000000000001</v>
      </c>
      <c r="J12" s="699" t="s">
        <v>361</v>
      </c>
      <c r="K12" s="23"/>
      <c r="L12" s="8"/>
      <c r="M12" s="8"/>
    </row>
    <row r="13" spans="1:15" ht="96.4" customHeight="1" x14ac:dyDescent="0.3">
      <c r="A13" s="691">
        <v>5</v>
      </c>
      <c r="B13" s="692" t="s">
        <v>271</v>
      </c>
      <c r="C13" s="693" t="s">
        <v>277</v>
      </c>
      <c r="D13" s="694">
        <f>389.48</f>
        <v>389.48</v>
      </c>
      <c r="E13" s="695">
        <v>-389.48</v>
      </c>
      <c r="F13" s="695">
        <v>-389.48</v>
      </c>
      <c r="G13" s="689"/>
      <c r="H13" s="689"/>
      <c r="I13" s="689">
        <f t="shared" si="0"/>
        <v>0</v>
      </c>
      <c r="J13" s="1875" t="s">
        <v>429</v>
      </c>
      <c r="K13" s="19"/>
      <c r="L13" s="8"/>
      <c r="M13" s="8"/>
      <c r="O13" s="8"/>
    </row>
    <row r="14" spans="1:15" ht="86.25" hidden="1" customHeight="1" x14ac:dyDescent="0.3">
      <c r="A14" s="691"/>
      <c r="B14" s="692" t="s">
        <v>271</v>
      </c>
      <c r="C14" s="693" t="s">
        <v>371</v>
      </c>
      <c r="D14" s="694"/>
      <c r="E14" s="694"/>
      <c r="F14" s="695"/>
      <c r="G14" s="689"/>
      <c r="H14" s="689"/>
      <c r="I14" s="689">
        <f t="shared" si="0"/>
        <v>0</v>
      </c>
      <c r="J14" s="1876"/>
      <c r="K14" s="19"/>
      <c r="L14" s="8"/>
      <c r="M14" s="8"/>
      <c r="O14" s="8"/>
    </row>
    <row r="15" spans="1:15" ht="86.25" hidden="1" customHeight="1" x14ac:dyDescent="0.3">
      <c r="A15" s="691"/>
      <c r="B15" s="692" t="s">
        <v>271</v>
      </c>
      <c r="C15" s="693" t="s">
        <v>372</v>
      </c>
      <c r="D15" s="694"/>
      <c r="E15" s="694"/>
      <c r="F15" s="695"/>
      <c r="G15" s="689"/>
      <c r="H15" s="689"/>
      <c r="I15" s="689">
        <f t="shared" si="0"/>
        <v>0</v>
      </c>
      <c r="J15" s="1876"/>
      <c r="K15" s="19"/>
      <c r="L15" s="8"/>
      <c r="M15" s="8"/>
      <c r="O15" s="8"/>
    </row>
    <row r="16" spans="1:15" ht="86.25" customHeight="1" x14ac:dyDescent="0.3">
      <c r="A16" s="691">
        <v>6</v>
      </c>
      <c r="B16" s="692" t="s">
        <v>271</v>
      </c>
      <c r="C16" s="693" t="s">
        <v>386</v>
      </c>
      <c r="D16" s="694"/>
      <c r="E16" s="694">
        <v>48.685000000000002</v>
      </c>
      <c r="F16" s="695"/>
      <c r="G16" s="689"/>
      <c r="H16" s="689">
        <v>48.685000000000002</v>
      </c>
      <c r="I16" s="689">
        <f t="shared" si="0"/>
        <v>48.685000000000002</v>
      </c>
      <c r="J16" s="1877"/>
      <c r="K16" s="19"/>
      <c r="L16" s="8"/>
      <c r="M16" s="8"/>
      <c r="O16" s="8"/>
    </row>
    <row r="17" spans="1:15" ht="102.6" customHeight="1" x14ac:dyDescent="0.3">
      <c r="A17" s="691">
        <v>7</v>
      </c>
      <c r="B17" s="692" t="s">
        <v>266</v>
      </c>
      <c r="C17" s="693" t="s">
        <v>277</v>
      </c>
      <c r="D17" s="694">
        <v>268.33600000000001</v>
      </c>
      <c r="E17" s="694">
        <v>-128.41399999999999</v>
      </c>
      <c r="F17" s="695">
        <v>-128.41399999999999</v>
      </c>
      <c r="G17" s="689"/>
      <c r="H17" s="689"/>
      <c r="I17" s="689">
        <f>D17+E17</f>
        <v>139.922</v>
      </c>
      <c r="J17" s="700" t="s">
        <v>430</v>
      </c>
      <c r="K17" s="19"/>
      <c r="L17" s="8"/>
      <c r="M17" s="8"/>
      <c r="O17" s="8"/>
    </row>
    <row r="18" spans="1:15" ht="110.1" customHeight="1" x14ac:dyDescent="0.3">
      <c r="A18" s="691">
        <v>8</v>
      </c>
      <c r="B18" s="692" t="s">
        <v>268</v>
      </c>
      <c r="C18" s="693" t="s">
        <v>277</v>
      </c>
      <c r="D18" s="694">
        <v>299</v>
      </c>
      <c r="E18" s="694">
        <v>-299</v>
      </c>
      <c r="F18" s="695">
        <v>-299</v>
      </c>
      <c r="G18" s="689"/>
      <c r="H18" s="689"/>
      <c r="I18" s="689">
        <f>D18+E18</f>
        <v>0</v>
      </c>
      <c r="J18" s="701" t="s">
        <v>345</v>
      </c>
      <c r="K18" s="19"/>
      <c r="L18" s="8"/>
      <c r="M18" s="8"/>
      <c r="O18" s="8"/>
    </row>
    <row r="19" spans="1:15" ht="139.9" customHeight="1" x14ac:dyDescent="0.3">
      <c r="A19" s="819">
        <v>9</v>
      </c>
      <c r="B19" s="699" t="s">
        <v>366</v>
      </c>
      <c r="C19" s="697" t="s">
        <v>277</v>
      </c>
      <c r="D19" s="702"/>
      <c r="E19" s="698">
        <v>423</v>
      </c>
      <c r="F19" s="698">
        <v>423</v>
      </c>
      <c r="G19" s="689">
        <f>E19</f>
        <v>423</v>
      </c>
      <c r="H19" s="689"/>
      <c r="I19" s="689">
        <f>E19</f>
        <v>423</v>
      </c>
      <c r="J19" s="699" t="s">
        <v>361</v>
      </c>
      <c r="K19" s="23"/>
      <c r="L19" s="8"/>
      <c r="M19" s="8"/>
    </row>
    <row r="20" spans="1:15" ht="184.15" customHeight="1" x14ac:dyDescent="0.3">
      <c r="A20" s="691">
        <v>10</v>
      </c>
      <c r="B20" s="696" t="s">
        <v>410</v>
      </c>
      <c r="C20" s="693" t="s">
        <v>277</v>
      </c>
      <c r="D20" s="694"/>
      <c r="E20" s="694">
        <f>214.325+6.433</f>
        <v>220.75800000000001</v>
      </c>
      <c r="F20" s="694">
        <f>214.325+6.433</f>
        <v>220.75800000000001</v>
      </c>
      <c r="G20" s="694">
        <v>214.32499999999999</v>
      </c>
      <c r="H20" s="689">
        <v>6.4329999999999998</v>
      </c>
      <c r="I20" s="689">
        <f>E20</f>
        <v>220.75800000000001</v>
      </c>
      <c r="J20" s="701" t="s">
        <v>361</v>
      </c>
      <c r="K20" s="19"/>
      <c r="L20" s="8"/>
      <c r="M20" s="8"/>
      <c r="O20" s="8"/>
    </row>
    <row r="21" spans="1:15" ht="95.1" customHeight="1" x14ac:dyDescent="0.3">
      <c r="A21" s="691">
        <v>11</v>
      </c>
      <c r="B21" s="692" t="s">
        <v>459</v>
      </c>
      <c r="C21" s="693" t="s">
        <v>279</v>
      </c>
      <c r="D21" s="694">
        <v>585.67499999999995</v>
      </c>
      <c r="E21" s="694">
        <v>-585.67499999999995</v>
      </c>
      <c r="F21" s="695">
        <v>-585.67499999999995</v>
      </c>
      <c r="G21" s="689"/>
      <c r="H21" s="689"/>
      <c r="I21" s="689">
        <f>D21+E21</f>
        <v>0</v>
      </c>
      <c r="J21" s="692" t="s">
        <v>346</v>
      </c>
      <c r="K21" s="19"/>
      <c r="L21" s="8"/>
      <c r="M21" s="8"/>
      <c r="O21" s="8"/>
    </row>
    <row r="22" spans="1:15" ht="96.4" customHeight="1" x14ac:dyDescent="0.3">
      <c r="A22" s="691">
        <v>12</v>
      </c>
      <c r="B22" s="692" t="s">
        <v>265</v>
      </c>
      <c r="C22" s="693" t="s">
        <v>276</v>
      </c>
      <c r="D22" s="682">
        <f>55.146</f>
        <v>55.146000000000001</v>
      </c>
      <c r="E22" s="682">
        <v>-55.146000000000001</v>
      </c>
      <c r="F22" s="703">
        <v>-55.146000000000001</v>
      </c>
      <c r="G22" s="689"/>
      <c r="H22" s="689"/>
      <c r="I22" s="689">
        <f>D22+E22</f>
        <v>0</v>
      </c>
      <c r="J22" s="704" t="s">
        <v>409</v>
      </c>
      <c r="K22" s="19"/>
      <c r="L22" s="8"/>
      <c r="M22" s="8"/>
      <c r="O22" s="8"/>
    </row>
    <row r="23" spans="1:15" ht="96.4" customHeight="1" x14ac:dyDescent="0.3">
      <c r="A23" s="691">
        <v>13</v>
      </c>
      <c r="B23" s="692" t="s">
        <v>486</v>
      </c>
      <c r="C23" s="693" t="s">
        <v>277</v>
      </c>
      <c r="D23" s="682"/>
      <c r="E23" s="682">
        <f>1117.518*2</f>
        <v>2235.0360000000001</v>
      </c>
      <c r="F23" s="703">
        <f>E23</f>
        <v>2235.0360000000001</v>
      </c>
      <c r="G23" s="689">
        <v>1117.518</v>
      </c>
      <c r="H23" s="689">
        <v>1117.518</v>
      </c>
      <c r="I23" s="689">
        <f>D23+E23</f>
        <v>2235.0360000000001</v>
      </c>
      <c r="J23" s="803" t="s">
        <v>490</v>
      </c>
      <c r="K23" s="19"/>
      <c r="L23" s="8"/>
      <c r="M23" s="8"/>
      <c r="O23" s="8"/>
    </row>
    <row r="24" spans="1:15" ht="96.4" customHeight="1" x14ac:dyDescent="0.3">
      <c r="A24" s="691">
        <v>14</v>
      </c>
      <c r="B24" s="692" t="s">
        <v>488</v>
      </c>
      <c r="C24" s="693" t="s">
        <v>277</v>
      </c>
      <c r="D24" s="682"/>
      <c r="E24" s="682">
        <v>1716.924</v>
      </c>
      <c r="F24" s="703">
        <f>E24</f>
        <v>1716.924</v>
      </c>
      <c r="G24" s="689">
        <f>F24</f>
        <v>1716.924</v>
      </c>
      <c r="H24" s="689"/>
      <c r="I24" s="689">
        <f>D24+E24</f>
        <v>1716.924</v>
      </c>
      <c r="J24" s="803" t="s">
        <v>487</v>
      </c>
      <c r="K24" s="19"/>
      <c r="L24" s="8"/>
      <c r="M24" s="8"/>
      <c r="O24" s="8"/>
    </row>
    <row r="25" spans="1:15" s="440" customFormat="1" ht="78.75" customHeight="1" x14ac:dyDescent="0.3">
      <c r="A25" s="705"/>
      <c r="B25" s="706" t="s">
        <v>378</v>
      </c>
      <c r="C25" s="707"/>
      <c r="D25" s="708">
        <f>SUM(D9:D24)</f>
        <v>3576.2539999999999</v>
      </c>
      <c r="E25" s="708">
        <f>SUM(E9:E24)</f>
        <v>2814.9</v>
      </c>
      <c r="F25" s="708">
        <f t="shared" ref="F25:I25" si="1">SUM(F9:F24)</f>
        <v>2717.53</v>
      </c>
      <c r="G25" s="708">
        <f t="shared" si="1"/>
        <v>3478.654</v>
      </c>
      <c r="H25" s="708">
        <f t="shared" si="1"/>
        <v>1221.53</v>
      </c>
      <c r="I25" s="708">
        <f t="shared" si="1"/>
        <v>6391.1540000000005</v>
      </c>
      <c r="J25" s="709"/>
      <c r="K25" s="438"/>
      <c r="L25" s="439"/>
      <c r="M25" s="439"/>
    </row>
    <row r="26" spans="1:15" ht="101.25" customHeight="1" x14ac:dyDescent="0.3">
      <c r="A26" s="691">
        <v>15</v>
      </c>
      <c r="B26" s="692" t="s">
        <v>259</v>
      </c>
      <c r="C26" s="697" t="s">
        <v>275</v>
      </c>
      <c r="D26" s="694">
        <v>3000</v>
      </c>
      <c r="E26" s="694">
        <v>-3000</v>
      </c>
      <c r="F26" s="695">
        <v>-3000</v>
      </c>
      <c r="G26" s="689"/>
      <c r="H26" s="689"/>
      <c r="I26" s="689">
        <f t="shared" si="0"/>
        <v>0</v>
      </c>
      <c r="J26" s="710" t="s">
        <v>431</v>
      </c>
      <c r="K26" s="19"/>
      <c r="L26" s="8"/>
      <c r="M26" s="8"/>
      <c r="O26" s="8"/>
    </row>
    <row r="27" spans="1:15" ht="91.7" customHeight="1" x14ac:dyDescent="0.3">
      <c r="A27" s="691">
        <v>16</v>
      </c>
      <c r="B27" s="692" t="s">
        <v>260</v>
      </c>
      <c r="C27" s="697" t="s">
        <v>275</v>
      </c>
      <c r="D27" s="694">
        <v>4604.576</v>
      </c>
      <c r="E27" s="694">
        <f>-D27</f>
        <v>-4604.576</v>
      </c>
      <c r="F27" s="695">
        <f>E27</f>
        <v>-4604.576</v>
      </c>
      <c r="G27" s="689"/>
      <c r="H27" s="689"/>
      <c r="I27" s="689">
        <f t="shared" si="0"/>
        <v>0</v>
      </c>
      <c r="J27" s="710" t="s">
        <v>432</v>
      </c>
      <c r="K27" s="19"/>
      <c r="L27" s="8"/>
      <c r="M27" s="8"/>
      <c r="O27" s="8"/>
    </row>
    <row r="28" spans="1:15" ht="47.85" hidden="1" customHeight="1" x14ac:dyDescent="0.3">
      <c r="A28" s="691"/>
      <c r="B28" s="692" t="s">
        <v>261</v>
      </c>
      <c r="C28" s="697" t="s">
        <v>280</v>
      </c>
      <c r="D28" s="694">
        <v>0</v>
      </c>
      <c r="E28" s="711">
        <v>0</v>
      </c>
      <c r="F28" s="695">
        <v>0</v>
      </c>
      <c r="G28" s="689"/>
      <c r="H28" s="689"/>
      <c r="I28" s="689">
        <f t="shared" si="0"/>
        <v>0</v>
      </c>
      <c r="J28" s="712" t="s">
        <v>272</v>
      </c>
      <c r="K28" s="19"/>
      <c r="L28" s="8"/>
      <c r="M28" s="8"/>
      <c r="O28" s="8"/>
    </row>
    <row r="29" spans="1:15" ht="108" customHeight="1" x14ac:dyDescent="0.3">
      <c r="A29" s="819">
        <v>17</v>
      </c>
      <c r="B29" s="692" t="s">
        <v>262</v>
      </c>
      <c r="C29" s="697" t="s">
        <v>275</v>
      </c>
      <c r="D29" s="694">
        <v>5000</v>
      </c>
      <c r="E29" s="694">
        <v>-1000</v>
      </c>
      <c r="F29" s="695">
        <v>-1000</v>
      </c>
      <c r="G29" s="689"/>
      <c r="H29" s="689"/>
      <c r="I29" s="689">
        <f t="shared" si="0"/>
        <v>4000</v>
      </c>
      <c r="J29" s="692" t="s">
        <v>433</v>
      </c>
      <c r="K29" s="19"/>
      <c r="L29" s="8"/>
      <c r="M29" s="8"/>
      <c r="O29" s="8"/>
    </row>
    <row r="30" spans="1:15" s="440" customFormat="1" ht="74.849999999999994" hidden="1" customHeight="1" x14ac:dyDescent="0.3">
      <c r="A30" s="713"/>
      <c r="B30" s="706" t="s">
        <v>242</v>
      </c>
      <c r="C30" s="714"/>
      <c r="D30" s="708"/>
      <c r="E30" s="708"/>
      <c r="F30" s="695"/>
      <c r="G30" s="715"/>
      <c r="H30" s="715"/>
      <c r="I30" s="715">
        <f t="shared" si="0"/>
        <v>0</v>
      </c>
      <c r="J30" s="706" t="s">
        <v>350</v>
      </c>
      <c r="K30" s="438"/>
      <c r="L30" s="439"/>
      <c r="M30" s="439"/>
    </row>
    <row r="31" spans="1:15" ht="165.75" customHeight="1" x14ac:dyDescent="0.3">
      <c r="A31" s="819">
        <v>18</v>
      </c>
      <c r="B31" s="692" t="s">
        <v>264</v>
      </c>
      <c r="C31" s="697" t="s">
        <v>275</v>
      </c>
      <c r="D31" s="694">
        <v>120</v>
      </c>
      <c r="E31" s="694">
        <v>-120</v>
      </c>
      <c r="F31" s="695">
        <v>-120</v>
      </c>
      <c r="G31" s="689"/>
      <c r="H31" s="689"/>
      <c r="I31" s="689">
        <f t="shared" si="0"/>
        <v>0</v>
      </c>
      <c r="J31" s="692" t="s">
        <v>351</v>
      </c>
      <c r="K31" s="23"/>
      <c r="L31" s="8"/>
      <c r="M31" s="8"/>
    </row>
    <row r="32" spans="1:15" ht="183.4" customHeight="1" x14ac:dyDescent="0.3">
      <c r="A32" s="819">
        <v>19</v>
      </c>
      <c r="B32" s="699" t="s">
        <v>359</v>
      </c>
      <c r="C32" s="697" t="s">
        <v>275</v>
      </c>
      <c r="D32" s="694"/>
      <c r="E32" s="698">
        <v>965.12400000000002</v>
      </c>
      <c r="F32" s="698">
        <v>965.12400000000002</v>
      </c>
      <c r="G32" s="689">
        <f>E32</f>
        <v>965.12400000000002</v>
      </c>
      <c r="H32" s="689"/>
      <c r="I32" s="689">
        <f>D32+E32</f>
        <v>965.12400000000002</v>
      </c>
      <c r="J32" s="699" t="s">
        <v>361</v>
      </c>
      <c r="K32" s="23"/>
      <c r="L32" s="8"/>
      <c r="M32" s="8"/>
    </row>
    <row r="33" spans="1:15" ht="127.7" customHeight="1" x14ac:dyDescent="0.3">
      <c r="A33" s="819">
        <v>20</v>
      </c>
      <c r="B33" s="699" t="s">
        <v>360</v>
      </c>
      <c r="C33" s="697" t="s">
        <v>275</v>
      </c>
      <c r="D33" s="694"/>
      <c r="E33" s="698">
        <v>855.75199999999995</v>
      </c>
      <c r="F33" s="698">
        <v>855.75199999999995</v>
      </c>
      <c r="G33" s="689">
        <f>E33</f>
        <v>855.75199999999995</v>
      </c>
      <c r="H33" s="689"/>
      <c r="I33" s="689">
        <f>D33+E33</f>
        <v>855.75199999999995</v>
      </c>
      <c r="J33" s="699" t="s">
        <v>361</v>
      </c>
      <c r="K33" s="23"/>
      <c r="L33" s="8"/>
      <c r="M33" s="8"/>
    </row>
    <row r="34" spans="1:15" s="633" customFormat="1" ht="190.9" hidden="1" customHeight="1" x14ac:dyDescent="0.45">
      <c r="A34" s="819"/>
      <c r="B34" s="699" t="s">
        <v>452</v>
      </c>
      <c r="C34" s="697" t="s">
        <v>275</v>
      </c>
      <c r="D34" s="694"/>
      <c r="E34" s="698"/>
      <c r="F34" s="698">
        <f t="shared" ref="F34:F40" si="2">E34</f>
        <v>0</v>
      </c>
      <c r="G34" s="689"/>
      <c r="H34" s="689"/>
      <c r="I34" s="689">
        <f>F34</f>
        <v>0</v>
      </c>
      <c r="J34" s="699" t="s">
        <v>454</v>
      </c>
      <c r="K34" s="616"/>
      <c r="L34" s="666"/>
      <c r="M34" s="666"/>
    </row>
    <row r="35" spans="1:15" s="633" customFormat="1" ht="192.2" customHeight="1" x14ac:dyDescent="0.45">
      <c r="A35" s="819">
        <v>21</v>
      </c>
      <c r="B35" s="692" t="s">
        <v>458</v>
      </c>
      <c r="C35" s="697" t="s">
        <v>275</v>
      </c>
      <c r="D35" s="694"/>
      <c r="E35" s="695">
        <f>4.74+36</f>
        <v>40.74</v>
      </c>
      <c r="F35" s="695">
        <f t="shared" si="2"/>
        <v>40.74</v>
      </c>
      <c r="G35" s="689"/>
      <c r="H35" s="689"/>
      <c r="I35" s="689">
        <f>D35+E35</f>
        <v>40.74</v>
      </c>
      <c r="J35" s="699" t="s">
        <v>483</v>
      </c>
      <c r="K35" s="616"/>
      <c r="L35" s="666"/>
      <c r="M35" s="666"/>
    </row>
    <row r="36" spans="1:15" s="633" customFormat="1" ht="208.15" customHeight="1" x14ac:dyDescent="0.45">
      <c r="A36" s="819">
        <v>22</v>
      </c>
      <c r="B36" s="692" t="s">
        <v>485</v>
      </c>
      <c r="C36" s="697" t="s">
        <v>275</v>
      </c>
      <c r="D36" s="694"/>
      <c r="E36" s="695">
        <v>36</v>
      </c>
      <c r="F36" s="695">
        <f t="shared" si="2"/>
        <v>36</v>
      </c>
      <c r="G36" s="689"/>
      <c r="H36" s="689"/>
      <c r="I36" s="689">
        <f>E36</f>
        <v>36</v>
      </c>
      <c r="J36" s="699" t="s">
        <v>484</v>
      </c>
      <c r="K36" s="616"/>
      <c r="L36" s="666"/>
      <c r="M36" s="666"/>
    </row>
    <row r="37" spans="1:15" s="633" customFormat="1" ht="158.25" customHeight="1" x14ac:dyDescent="0.45">
      <c r="A37" s="819">
        <v>23</v>
      </c>
      <c r="B37" s="692" t="s">
        <v>453</v>
      </c>
      <c r="C37" s="697" t="s">
        <v>275</v>
      </c>
      <c r="D37" s="694"/>
      <c r="E37" s="695">
        <v>196.381</v>
      </c>
      <c r="F37" s="695">
        <f t="shared" si="2"/>
        <v>196.381</v>
      </c>
      <c r="G37" s="689"/>
      <c r="H37" s="689"/>
      <c r="I37" s="689">
        <f>D37+E37</f>
        <v>196.381</v>
      </c>
      <c r="J37" s="699" t="s">
        <v>462</v>
      </c>
      <c r="K37" s="616"/>
      <c r="L37" s="666"/>
      <c r="M37" s="666"/>
    </row>
    <row r="38" spans="1:15" s="794" customFormat="1" ht="175.7" customHeight="1" x14ac:dyDescent="0.45">
      <c r="A38" s="789">
        <v>24</v>
      </c>
      <c r="B38" s="696" t="s">
        <v>480</v>
      </c>
      <c r="C38" s="790" t="s">
        <v>481</v>
      </c>
      <c r="D38" s="702">
        <v>1170.098</v>
      </c>
      <c r="E38" s="702">
        <v>-105.09099999999999</v>
      </c>
      <c r="F38" s="702">
        <f t="shared" si="2"/>
        <v>-105.09099999999999</v>
      </c>
      <c r="G38" s="791"/>
      <c r="H38" s="791"/>
      <c r="I38" s="791">
        <f t="shared" ref="I38" si="3">D38+E38</f>
        <v>1065.0070000000001</v>
      </c>
      <c r="J38" s="696" t="s">
        <v>482</v>
      </c>
      <c r="K38" s="792"/>
      <c r="L38" s="793"/>
      <c r="M38" s="793"/>
      <c r="O38" s="793"/>
    </row>
    <row r="39" spans="1:15" ht="146.1" hidden="1" customHeight="1" x14ac:dyDescent="0.3">
      <c r="A39" s="819">
        <v>25</v>
      </c>
      <c r="B39" s="692" t="s">
        <v>492</v>
      </c>
      <c r="C39" s="697" t="s">
        <v>275</v>
      </c>
      <c r="D39" s="694"/>
      <c r="E39" s="695"/>
      <c r="F39" s="695"/>
      <c r="G39" s="689"/>
      <c r="H39" s="689"/>
      <c r="I39" s="688"/>
      <c r="J39" s="696" t="s">
        <v>493</v>
      </c>
      <c r="K39" s="23"/>
      <c r="L39" s="8"/>
      <c r="M39" s="8"/>
    </row>
    <row r="40" spans="1:15" ht="146.1" customHeight="1" x14ac:dyDescent="0.3">
      <c r="A40" s="819">
        <v>25</v>
      </c>
      <c r="B40" s="692" t="s">
        <v>373</v>
      </c>
      <c r="C40" s="697" t="s">
        <v>275</v>
      </c>
      <c r="D40" s="694">
        <v>39000</v>
      </c>
      <c r="E40" s="695">
        <f>-38930+62.664</f>
        <v>-38867.336000000003</v>
      </c>
      <c r="F40" s="695">
        <f t="shared" si="2"/>
        <v>-38867.336000000003</v>
      </c>
      <c r="G40" s="689"/>
      <c r="H40" s="689"/>
      <c r="I40" s="688">
        <f t="shared" si="0"/>
        <v>132.66399999999999</v>
      </c>
      <c r="J40" s="692" t="s">
        <v>470</v>
      </c>
      <c r="K40" s="23"/>
      <c r="L40" s="8"/>
      <c r="M40" s="8"/>
    </row>
    <row r="41" spans="1:15" s="440" customFormat="1" ht="146.1" customHeight="1" x14ac:dyDescent="0.3">
      <c r="A41" s="713"/>
      <c r="B41" s="706" t="s">
        <v>380</v>
      </c>
      <c r="C41" s="714"/>
      <c r="D41" s="708">
        <f>SUM(D26:D40)</f>
        <v>52894.673999999999</v>
      </c>
      <c r="E41" s="708">
        <f t="shared" ref="E41:I41" si="4">SUM(E26:E40)</f>
        <v>-45603.006000000001</v>
      </c>
      <c r="F41" s="708">
        <f t="shared" si="4"/>
        <v>-45603.006000000001</v>
      </c>
      <c r="G41" s="708">
        <f t="shared" si="4"/>
        <v>1820.876</v>
      </c>
      <c r="H41" s="708">
        <f t="shared" si="4"/>
        <v>0</v>
      </c>
      <c r="I41" s="708">
        <f t="shared" si="4"/>
        <v>7291.6679999999997</v>
      </c>
      <c r="J41" s="706"/>
      <c r="K41" s="438"/>
      <c r="L41" s="439"/>
      <c r="M41" s="439"/>
    </row>
    <row r="42" spans="1:15" s="480" customFormat="1" ht="139.9" customHeight="1" x14ac:dyDescent="0.3">
      <c r="A42" s="716">
        <v>26</v>
      </c>
      <c r="B42" s="699" t="s">
        <v>388</v>
      </c>
      <c r="C42" s="717" t="s">
        <v>448</v>
      </c>
      <c r="D42" s="698"/>
      <c r="E42" s="698">
        <v>131.846</v>
      </c>
      <c r="F42" s="698">
        <v>131.846</v>
      </c>
      <c r="G42" s="688"/>
      <c r="H42" s="688"/>
      <c r="I42" s="688">
        <f>F42</f>
        <v>131.846</v>
      </c>
      <c r="J42" s="699" t="s">
        <v>434</v>
      </c>
      <c r="K42" s="479"/>
      <c r="L42" s="476"/>
      <c r="M42" s="476"/>
    </row>
    <row r="43" spans="1:15" ht="109.35" customHeight="1" x14ac:dyDescent="0.3">
      <c r="A43" s="819">
        <v>27</v>
      </c>
      <c r="B43" s="692" t="s">
        <v>263</v>
      </c>
      <c r="C43" s="697" t="s">
        <v>282</v>
      </c>
      <c r="D43" s="694">
        <v>0</v>
      </c>
      <c r="E43" s="694">
        <v>875</v>
      </c>
      <c r="F43" s="695">
        <v>875</v>
      </c>
      <c r="G43" s="689"/>
      <c r="H43" s="689"/>
      <c r="I43" s="689">
        <f>D43+E43</f>
        <v>875</v>
      </c>
      <c r="J43" s="692" t="s">
        <v>367</v>
      </c>
      <c r="K43" s="23"/>
      <c r="L43" s="8"/>
      <c r="M43" s="8"/>
      <c r="O43" s="8"/>
    </row>
    <row r="44" spans="1:15" s="440" customFormat="1" ht="87" customHeight="1" x14ac:dyDescent="0.3">
      <c r="A44" s="713"/>
      <c r="B44" s="706" t="s">
        <v>381</v>
      </c>
      <c r="C44" s="714"/>
      <c r="D44" s="708">
        <f>SUM(D42:D43)</f>
        <v>0</v>
      </c>
      <c r="E44" s="708">
        <f>SUM(E42:E43)</f>
        <v>1006.846</v>
      </c>
      <c r="F44" s="708">
        <f t="shared" ref="F44:I44" si="5">SUM(F42:F43)</f>
        <v>1006.846</v>
      </c>
      <c r="G44" s="708">
        <f t="shared" si="5"/>
        <v>0</v>
      </c>
      <c r="H44" s="708">
        <f t="shared" si="5"/>
        <v>0</v>
      </c>
      <c r="I44" s="708">
        <f t="shared" si="5"/>
        <v>1006.846</v>
      </c>
      <c r="J44" s="706"/>
      <c r="K44" s="438"/>
      <c r="L44" s="439"/>
      <c r="M44" s="439"/>
      <c r="O44" s="439"/>
    </row>
    <row r="45" spans="1:15" ht="158.25" customHeight="1" x14ac:dyDescent="0.3">
      <c r="A45" s="819">
        <v>28</v>
      </c>
      <c r="B45" s="696" t="s">
        <v>355</v>
      </c>
      <c r="C45" s="697" t="s">
        <v>375</v>
      </c>
      <c r="D45" s="702">
        <v>300</v>
      </c>
      <c r="E45" s="698">
        <v>-150</v>
      </c>
      <c r="F45" s="698">
        <v>-150</v>
      </c>
      <c r="G45" s="689"/>
      <c r="H45" s="689"/>
      <c r="I45" s="689">
        <f>D45+E45</f>
        <v>150</v>
      </c>
      <c r="J45" s="696" t="s">
        <v>445</v>
      </c>
      <c r="K45" s="23"/>
      <c r="L45" s="8"/>
      <c r="M45" s="8"/>
    </row>
    <row r="46" spans="1:15" ht="192.75" customHeight="1" x14ac:dyDescent="0.3">
      <c r="A46" s="819">
        <v>29</v>
      </c>
      <c r="B46" s="696" t="s">
        <v>356</v>
      </c>
      <c r="C46" s="697" t="s">
        <v>375</v>
      </c>
      <c r="D46" s="702">
        <v>300</v>
      </c>
      <c r="E46" s="698">
        <v>-150</v>
      </c>
      <c r="F46" s="698">
        <v>-150</v>
      </c>
      <c r="G46" s="689"/>
      <c r="H46" s="689"/>
      <c r="I46" s="689">
        <f t="shared" ref="I46:I52" si="6">D46+E46</f>
        <v>150</v>
      </c>
      <c r="J46" s="696" t="s">
        <v>445</v>
      </c>
      <c r="K46" s="23"/>
      <c r="L46" s="8"/>
      <c r="M46" s="8"/>
    </row>
    <row r="47" spans="1:15" ht="222.75" customHeight="1" x14ac:dyDescent="0.3">
      <c r="A47" s="819">
        <v>30</v>
      </c>
      <c r="B47" s="696" t="s">
        <v>412</v>
      </c>
      <c r="C47" s="697" t="s">
        <v>281</v>
      </c>
      <c r="D47" s="702">
        <v>300</v>
      </c>
      <c r="E47" s="698">
        <v>-150</v>
      </c>
      <c r="F47" s="698">
        <v>-150</v>
      </c>
      <c r="G47" s="689"/>
      <c r="H47" s="689"/>
      <c r="I47" s="689">
        <f t="shared" si="6"/>
        <v>150</v>
      </c>
      <c r="J47" s="696" t="s">
        <v>445</v>
      </c>
      <c r="K47" s="23"/>
      <c r="L47" s="8"/>
      <c r="M47" s="8"/>
    </row>
    <row r="48" spans="1:15" ht="95.85" customHeight="1" x14ac:dyDescent="0.3">
      <c r="A48" s="819">
        <v>31</v>
      </c>
      <c r="B48" s="692" t="s">
        <v>240</v>
      </c>
      <c r="C48" s="697" t="s">
        <v>281</v>
      </c>
      <c r="D48" s="694">
        <v>2500</v>
      </c>
      <c r="E48" s="694">
        <f>-(2500-682.65)</f>
        <v>-1817.35</v>
      </c>
      <c r="F48" s="695">
        <f>-(2500-682.65)</f>
        <v>-1817.35</v>
      </c>
      <c r="G48" s="689"/>
      <c r="H48" s="689"/>
      <c r="I48" s="689">
        <f>D48+E48</f>
        <v>682.65</v>
      </c>
      <c r="J48" s="692" t="s">
        <v>435</v>
      </c>
      <c r="K48" s="23"/>
      <c r="L48" s="8"/>
      <c r="M48" s="8"/>
    </row>
    <row r="49" spans="1:15" ht="76.150000000000006" customHeight="1" x14ac:dyDescent="0.3">
      <c r="A49" s="819">
        <v>32</v>
      </c>
      <c r="B49" s="692" t="s">
        <v>342</v>
      </c>
      <c r="C49" s="697" t="s">
        <v>281</v>
      </c>
      <c r="D49" s="694">
        <v>3287.0239999999999</v>
      </c>
      <c r="E49" s="694">
        <v>-1969.674</v>
      </c>
      <c r="F49" s="695">
        <v>-1969.674</v>
      </c>
      <c r="G49" s="689"/>
      <c r="H49" s="689"/>
      <c r="I49" s="689">
        <f>D49+E49</f>
        <v>1317.35</v>
      </c>
      <c r="J49" s="692" t="s">
        <v>436</v>
      </c>
      <c r="K49" s="23"/>
      <c r="L49" s="8"/>
      <c r="M49" s="8"/>
      <c r="O49" s="476"/>
    </row>
    <row r="50" spans="1:15" ht="159" customHeight="1" x14ac:dyDescent="0.3">
      <c r="A50" s="819">
        <v>33</v>
      </c>
      <c r="B50" s="696" t="s">
        <v>358</v>
      </c>
      <c r="C50" s="697" t="s">
        <v>281</v>
      </c>
      <c r="D50" s="702">
        <v>300</v>
      </c>
      <c r="E50" s="698">
        <v>-150</v>
      </c>
      <c r="F50" s="698">
        <v>-150</v>
      </c>
      <c r="G50" s="689"/>
      <c r="H50" s="689"/>
      <c r="I50" s="689">
        <f t="shared" si="6"/>
        <v>150</v>
      </c>
      <c r="J50" s="696" t="s">
        <v>445</v>
      </c>
      <c r="K50" s="23"/>
      <c r="L50" s="8"/>
      <c r="M50" s="8"/>
    </row>
    <row r="51" spans="1:15" ht="139.9" hidden="1" customHeight="1" x14ac:dyDescent="0.3">
      <c r="A51" s="819"/>
      <c r="B51" s="696"/>
      <c r="C51" s="697"/>
      <c r="D51" s="702"/>
      <c r="E51" s="698"/>
      <c r="F51" s="698"/>
      <c r="G51" s="689"/>
      <c r="H51" s="689"/>
      <c r="I51" s="689"/>
      <c r="J51" s="696" t="s">
        <v>377</v>
      </c>
      <c r="K51" s="23"/>
      <c r="L51" s="8"/>
      <c r="M51" s="8"/>
    </row>
    <row r="52" spans="1:15" ht="127.7" hidden="1" customHeight="1" x14ac:dyDescent="0.3">
      <c r="A52" s="819"/>
      <c r="B52" s="699" t="s">
        <v>369</v>
      </c>
      <c r="C52" s="697"/>
      <c r="D52" s="694"/>
      <c r="E52" s="698"/>
      <c r="F52" s="698"/>
      <c r="G52" s="698"/>
      <c r="H52" s="689"/>
      <c r="I52" s="689">
        <f t="shared" si="6"/>
        <v>0</v>
      </c>
      <c r="J52" s="718" t="s">
        <v>361</v>
      </c>
      <c r="K52" s="23"/>
      <c r="L52" s="8"/>
      <c r="M52" s="8"/>
    </row>
    <row r="53" spans="1:15" ht="146.85" hidden="1" customHeight="1" x14ac:dyDescent="0.3">
      <c r="A53" s="819"/>
      <c r="B53" s="696" t="s">
        <v>362</v>
      </c>
      <c r="C53" s="697"/>
      <c r="D53" s="694"/>
      <c r="E53" s="698"/>
      <c r="F53" s="698"/>
      <c r="G53" s="689"/>
      <c r="H53" s="689"/>
      <c r="I53" s="689"/>
      <c r="J53" s="696" t="s">
        <v>365</v>
      </c>
      <c r="K53" s="23"/>
      <c r="L53" s="8"/>
      <c r="M53" s="8"/>
    </row>
    <row r="54" spans="1:15" ht="137.85" hidden="1" customHeight="1" x14ac:dyDescent="0.3">
      <c r="A54" s="819"/>
      <c r="B54" s="696" t="s">
        <v>363</v>
      </c>
      <c r="C54" s="697"/>
      <c r="D54" s="694"/>
      <c r="E54" s="698"/>
      <c r="F54" s="698"/>
      <c r="G54" s="689"/>
      <c r="H54" s="689"/>
      <c r="I54" s="689"/>
      <c r="J54" s="696" t="s">
        <v>364</v>
      </c>
      <c r="K54" s="23"/>
      <c r="L54" s="8"/>
      <c r="M54" s="8"/>
    </row>
    <row r="55" spans="1:15" s="440" customFormat="1" ht="137.85" customHeight="1" x14ac:dyDescent="0.3">
      <c r="A55" s="713"/>
      <c r="B55" s="719" t="s">
        <v>379</v>
      </c>
      <c r="C55" s="714"/>
      <c r="D55" s="720">
        <f>SUM(D45:D54)</f>
        <v>6987.0240000000003</v>
      </c>
      <c r="E55" s="720">
        <f>SUM(E45:E54)</f>
        <v>-4387.0240000000003</v>
      </c>
      <c r="F55" s="720">
        <f t="shared" ref="F55:I55" si="7">SUM(F45:F54)</f>
        <v>-4387.0240000000003</v>
      </c>
      <c r="G55" s="720">
        <f t="shared" si="7"/>
        <v>0</v>
      </c>
      <c r="H55" s="720">
        <f t="shared" si="7"/>
        <v>0</v>
      </c>
      <c r="I55" s="720">
        <f t="shared" si="7"/>
        <v>2600</v>
      </c>
      <c r="J55" s="719"/>
      <c r="K55" s="438"/>
      <c r="L55" s="439"/>
      <c r="M55" s="439"/>
    </row>
    <row r="56" spans="1:15" ht="178.7" customHeight="1" x14ac:dyDescent="0.3">
      <c r="A56" s="819">
        <v>34</v>
      </c>
      <c r="B56" s="721" t="s">
        <v>283</v>
      </c>
      <c r="C56" s="697" t="s">
        <v>284</v>
      </c>
      <c r="D56" s="693">
        <v>181.9</v>
      </c>
      <c r="E56" s="722">
        <v>-100</v>
      </c>
      <c r="F56" s="722">
        <v>-100</v>
      </c>
      <c r="G56" s="689"/>
      <c r="H56" s="689"/>
      <c r="I56" s="689">
        <f t="shared" si="0"/>
        <v>81.900000000000006</v>
      </c>
      <c r="J56" s="723" t="s">
        <v>457</v>
      </c>
      <c r="K56" s="23"/>
      <c r="L56" s="8"/>
      <c r="M56" s="8"/>
    </row>
    <row r="57" spans="1:15" ht="128.44999999999999" hidden="1" customHeight="1" x14ac:dyDescent="0.3">
      <c r="A57" s="819">
        <v>35</v>
      </c>
      <c r="B57" s="721" t="s">
        <v>285</v>
      </c>
      <c r="C57" s="693"/>
      <c r="D57" s="693"/>
      <c r="E57" s="688"/>
      <c r="F57" s="688"/>
      <c r="G57" s="688"/>
      <c r="H57" s="688"/>
      <c r="I57" s="689">
        <f t="shared" si="0"/>
        <v>0</v>
      </c>
      <c r="J57" s="723" t="s">
        <v>471</v>
      </c>
      <c r="K57" s="23"/>
      <c r="L57" s="8"/>
      <c r="M57" s="8"/>
    </row>
    <row r="58" spans="1:15" ht="112.15" customHeight="1" x14ac:dyDescent="0.3">
      <c r="A58" s="819">
        <v>35</v>
      </c>
      <c r="B58" s="721" t="s">
        <v>287</v>
      </c>
      <c r="C58" s="693" t="s">
        <v>284</v>
      </c>
      <c r="D58" s="689">
        <v>221.798</v>
      </c>
      <c r="E58" s="688">
        <v>-150</v>
      </c>
      <c r="F58" s="688">
        <v>-150</v>
      </c>
      <c r="G58" s="689"/>
      <c r="H58" s="689"/>
      <c r="I58" s="689">
        <f t="shared" si="0"/>
        <v>71.798000000000002</v>
      </c>
      <c r="J58" s="723" t="s">
        <v>437</v>
      </c>
      <c r="K58" s="23"/>
      <c r="L58" s="8"/>
      <c r="M58" s="8"/>
    </row>
    <row r="59" spans="1:15" ht="93.75" customHeight="1" x14ac:dyDescent="0.45">
      <c r="A59" s="819">
        <v>36</v>
      </c>
      <c r="B59" s="724" t="s">
        <v>415</v>
      </c>
      <c r="C59" s="725" t="s">
        <v>403</v>
      </c>
      <c r="D59" s="726">
        <v>1094.864</v>
      </c>
      <c r="E59" s="727">
        <v>-874.86400000000003</v>
      </c>
      <c r="F59" s="728"/>
      <c r="G59" s="729"/>
      <c r="H59" s="729">
        <f t="shared" ref="H59:H73" si="8">E59</f>
        <v>-874.86400000000003</v>
      </c>
      <c r="I59" s="729">
        <f t="shared" si="0"/>
        <v>220</v>
      </c>
      <c r="J59" s="723" t="s">
        <v>438</v>
      </c>
      <c r="K59" s="23"/>
      <c r="L59" s="8"/>
      <c r="M59" s="8"/>
    </row>
    <row r="60" spans="1:15" ht="158.25" customHeight="1" x14ac:dyDescent="0.45">
      <c r="A60" s="819">
        <v>37</v>
      </c>
      <c r="B60" s="730" t="s">
        <v>416</v>
      </c>
      <c r="C60" s="725" t="s">
        <v>393</v>
      </c>
      <c r="D60" s="726">
        <v>420.06</v>
      </c>
      <c r="E60" s="727">
        <v>-200</v>
      </c>
      <c r="F60" s="731">
        <v>-220.06</v>
      </c>
      <c r="G60" s="728"/>
      <c r="H60" s="728">
        <v>20.059999999999999</v>
      </c>
      <c r="I60" s="729">
        <f>D60+F60+H60</f>
        <v>220.06</v>
      </c>
      <c r="J60" s="704" t="s">
        <v>446</v>
      </c>
      <c r="K60" s="23"/>
      <c r="L60" s="8"/>
      <c r="M60" s="8"/>
    </row>
    <row r="61" spans="1:15" ht="96.4" customHeight="1" x14ac:dyDescent="0.45">
      <c r="A61" s="819">
        <v>38</v>
      </c>
      <c r="B61" s="732" t="s">
        <v>417</v>
      </c>
      <c r="C61" s="693" t="s">
        <v>284</v>
      </c>
      <c r="D61" s="726">
        <v>500</v>
      </c>
      <c r="E61" s="727">
        <v>-150</v>
      </c>
      <c r="F61" s="688"/>
      <c r="G61" s="689"/>
      <c r="H61" s="689">
        <f t="shared" si="8"/>
        <v>-150</v>
      </c>
      <c r="I61" s="689">
        <f t="shared" si="0"/>
        <v>350</v>
      </c>
      <c r="J61" s="704" t="s">
        <v>461</v>
      </c>
      <c r="K61" s="23"/>
      <c r="L61" s="8"/>
      <c r="M61" s="8"/>
    </row>
    <row r="62" spans="1:15" ht="89.1" customHeight="1" x14ac:dyDescent="0.45">
      <c r="A62" s="819">
        <v>39</v>
      </c>
      <c r="B62" s="721" t="s">
        <v>418</v>
      </c>
      <c r="C62" s="693" t="s">
        <v>403</v>
      </c>
      <c r="D62" s="726">
        <v>1407.2639999999999</v>
      </c>
      <c r="E62" s="731">
        <f>-820.904</f>
        <v>-820.904</v>
      </c>
      <c r="F62" s="733"/>
      <c r="G62" s="729"/>
      <c r="H62" s="729">
        <f t="shared" si="8"/>
        <v>-820.904</v>
      </c>
      <c r="I62" s="728">
        <f t="shared" si="0"/>
        <v>586.36</v>
      </c>
      <c r="J62" s="723" t="s">
        <v>451</v>
      </c>
      <c r="K62" s="23"/>
      <c r="L62" s="8"/>
      <c r="M62" s="8"/>
    </row>
    <row r="63" spans="1:15" ht="105.95" customHeight="1" x14ac:dyDescent="0.45">
      <c r="A63" s="819">
        <v>40</v>
      </c>
      <c r="B63" s="721" t="s">
        <v>419</v>
      </c>
      <c r="C63" s="693" t="s">
        <v>403</v>
      </c>
      <c r="D63" s="726">
        <v>250.45400000000001</v>
      </c>
      <c r="E63" s="727">
        <v>-250.45400000000001</v>
      </c>
      <c r="F63" s="688"/>
      <c r="G63" s="689"/>
      <c r="H63" s="729">
        <f t="shared" si="8"/>
        <v>-250.45400000000001</v>
      </c>
      <c r="I63" s="729">
        <f t="shared" si="0"/>
        <v>0</v>
      </c>
      <c r="J63" s="723" t="s">
        <v>439</v>
      </c>
      <c r="K63" s="23"/>
      <c r="L63" s="8"/>
      <c r="M63" s="8"/>
    </row>
    <row r="64" spans="1:15" ht="51.6" customHeight="1" x14ac:dyDescent="0.45">
      <c r="A64" s="819">
        <v>41</v>
      </c>
      <c r="B64" s="721" t="s">
        <v>420</v>
      </c>
      <c r="C64" s="693" t="s">
        <v>404</v>
      </c>
      <c r="D64" s="726">
        <v>562.60299999999995</v>
      </c>
      <c r="E64" s="727">
        <v>-100</v>
      </c>
      <c r="F64" s="688"/>
      <c r="G64" s="689"/>
      <c r="H64" s="729">
        <f t="shared" si="8"/>
        <v>-100</v>
      </c>
      <c r="I64" s="729">
        <f t="shared" si="0"/>
        <v>462.60300000000001</v>
      </c>
      <c r="J64" s="723" t="s">
        <v>426</v>
      </c>
      <c r="K64" s="23"/>
      <c r="L64" s="8"/>
      <c r="M64" s="8"/>
    </row>
    <row r="65" spans="1:13" ht="95.1" customHeight="1" x14ac:dyDescent="0.45">
      <c r="A65" s="819">
        <v>42</v>
      </c>
      <c r="B65" s="721" t="s">
        <v>421</v>
      </c>
      <c r="C65" s="693" t="s">
        <v>413</v>
      </c>
      <c r="D65" s="726">
        <v>3445</v>
      </c>
      <c r="E65" s="727">
        <v>-2000</v>
      </c>
      <c r="F65" s="688"/>
      <c r="G65" s="689"/>
      <c r="H65" s="729">
        <f t="shared" si="8"/>
        <v>-2000</v>
      </c>
      <c r="I65" s="729">
        <f t="shared" si="0"/>
        <v>1445</v>
      </c>
      <c r="J65" s="723" t="s">
        <v>440</v>
      </c>
      <c r="K65" s="23"/>
      <c r="L65" s="8"/>
      <c r="M65" s="8"/>
    </row>
    <row r="66" spans="1:13" ht="67.7" customHeight="1" x14ac:dyDescent="0.45">
      <c r="A66" s="819">
        <v>43</v>
      </c>
      <c r="B66" s="732" t="s">
        <v>422</v>
      </c>
      <c r="C66" s="693" t="s">
        <v>386</v>
      </c>
      <c r="D66" s="734">
        <v>202.27</v>
      </c>
      <c r="E66" s="727">
        <v>-100</v>
      </c>
      <c r="F66" s="688"/>
      <c r="G66" s="689"/>
      <c r="H66" s="729">
        <f t="shared" si="8"/>
        <v>-100</v>
      </c>
      <c r="I66" s="729">
        <f t="shared" si="0"/>
        <v>102.27</v>
      </c>
      <c r="J66" s="704" t="s">
        <v>308</v>
      </c>
      <c r="K66" s="23"/>
      <c r="L66" s="8"/>
      <c r="M66" s="8"/>
    </row>
    <row r="67" spans="1:13" s="480" customFormat="1" ht="99.2" customHeight="1" x14ac:dyDescent="0.45">
      <c r="A67" s="716">
        <v>44</v>
      </c>
      <c r="B67" s="732" t="s">
        <v>301</v>
      </c>
      <c r="C67" s="722" t="s">
        <v>476</v>
      </c>
      <c r="D67" s="734">
        <v>1444.854</v>
      </c>
      <c r="E67" s="731">
        <f>-1444.854+76.6</f>
        <v>-1368.2539999999999</v>
      </c>
      <c r="F67" s="688"/>
      <c r="G67" s="688"/>
      <c r="H67" s="728">
        <f t="shared" si="8"/>
        <v>-1368.2539999999999</v>
      </c>
      <c r="I67" s="728">
        <f t="shared" si="0"/>
        <v>76.599999999999994</v>
      </c>
      <c r="J67" s="700" t="s">
        <v>447</v>
      </c>
      <c r="K67" s="479"/>
      <c r="L67" s="476"/>
      <c r="M67" s="476"/>
    </row>
    <row r="68" spans="1:13" ht="72" customHeight="1" x14ac:dyDescent="0.45">
      <c r="A68" s="735">
        <v>45</v>
      </c>
      <c r="B68" s="732" t="s">
        <v>423</v>
      </c>
      <c r="C68" s="693" t="s">
        <v>402</v>
      </c>
      <c r="D68" s="726">
        <v>12.5</v>
      </c>
      <c r="E68" s="727">
        <v>-12.5</v>
      </c>
      <c r="F68" s="688"/>
      <c r="G68" s="689"/>
      <c r="H68" s="729">
        <f t="shared" si="8"/>
        <v>-12.5</v>
      </c>
      <c r="I68" s="729">
        <f t="shared" si="0"/>
        <v>0</v>
      </c>
      <c r="J68" s="704" t="s">
        <v>441</v>
      </c>
      <c r="K68" s="23"/>
      <c r="L68" s="8"/>
      <c r="M68" s="8"/>
    </row>
    <row r="69" spans="1:13" ht="92.45" customHeight="1" x14ac:dyDescent="0.45">
      <c r="A69" s="735">
        <v>46</v>
      </c>
      <c r="B69" s="732" t="s">
        <v>303</v>
      </c>
      <c r="C69" s="693" t="s">
        <v>386</v>
      </c>
      <c r="D69" s="726">
        <v>211.60400000000001</v>
      </c>
      <c r="E69" s="727">
        <v>-111.55800000000001</v>
      </c>
      <c r="F69" s="722"/>
      <c r="G69" s="693"/>
      <c r="H69" s="729">
        <f t="shared" si="8"/>
        <v>-111.55800000000001</v>
      </c>
      <c r="I69" s="729">
        <f t="shared" si="0"/>
        <v>100.04600000000001</v>
      </c>
      <c r="J69" s="704" t="s">
        <v>430</v>
      </c>
      <c r="K69" s="23"/>
      <c r="L69" s="8"/>
      <c r="M69" s="8"/>
    </row>
    <row r="70" spans="1:13" ht="72" customHeight="1" x14ac:dyDescent="0.45">
      <c r="A70" s="819">
        <v>47</v>
      </c>
      <c r="B70" s="732" t="s">
        <v>424</v>
      </c>
      <c r="C70" s="693" t="s">
        <v>401</v>
      </c>
      <c r="D70" s="726">
        <v>33.19</v>
      </c>
      <c r="E70" s="727">
        <v>-33.19</v>
      </c>
      <c r="F70" s="688"/>
      <c r="G70" s="689"/>
      <c r="H70" s="729">
        <f t="shared" si="8"/>
        <v>-33.19</v>
      </c>
      <c r="I70" s="729">
        <f t="shared" si="0"/>
        <v>0</v>
      </c>
      <c r="J70" s="704" t="s">
        <v>442</v>
      </c>
      <c r="K70" s="23"/>
      <c r="L70" s="8"/>
      <c r="M70" s="8"/>
    </row>
    <row r="71" spans="1:13" ht="114" customHeight="1" x14ac:dyDescent="0.45">
      <c r="A71" s="819">
        <v>48</v>
      </c>
      <c r="B71" s="732" t="s">
        <v>425</v>
      </c>
      <c r="C71" s="693" t="s">
        <v>468</v>
      </c>
      <c r="D71" s="726">
        <v>2162.9160000000002</v>
      </c>
      <c r="E71" s="727">
        <v>-499.96199999999999</v>
      </c>
      <c r="F71" s="688"/>
      <c r="G71" s="689"/>
      <c r="H71" s="729">
        <f t="shared" si="8"/>
        <v>-499.96199999999999</v>
      </c>
      <c r="I71" s="729">
        <f t="shared" si="0"/>
        <v>1662.954</v>
      </c>
      <c r="J71" s="704" t="s">
        <v>443</v>
      </c>
      <c r="K71" s="23"/>
      <c r="L71" s="8"/>
      <c r="M71" s="8"/>
    </row>
    <row r="72" spans="1:13" ht="129.19999999999999" hidden="1" customHeight="1" x14ac:dyDescent="0.45">
      <c r="A72" s="819"/>
      <c r="B72" s="732"/>
      <c r="C72" s="693"/>
      <c r="D72" s="726"/>
      <c r="E72" s="727"/>
      <c r="F72" s="688"/>
      <c r="G72" s="689"/>
      <c r="H72" s="729">
        <f t="shared" si="8"/>
        <v>0</v>
      </c>
      <c r="I72" s="729">
        <f t="shared" si="0"/>
        <v>0</v>
      </c>
      <c r="J72" s="704"/>
      <c r="K72" s="23"/>
      <c r="L72" s="8"/>
      <c r="M72" s="8"/>
    </row>
    <row r="73" spans="1:13" ht="117" customHeight="1" x14ac:dyDescent="0.45">
      <c r="A73" s="819">
        <v>49</v>
      </c>
      <c r="B73" s="732" t="s">
        <v>473</v>
      </c>
      <c r="C73" s="693" t="s">
        <v>400</v>
      </c>
      <c r="D73" s="726">
        <v>230.55500000000001</v>
      </c>
      <c r="E73" s="727">
        <v>-114.325</v>
      </c>
      <c r="F73" s="688"/>
      <c r="G73" s="689"/>
      <c r="H73" s="729">
        <f t="shared" si="8"/>
        <v>-114.325</v>
      </c>
      <c r="I73" s="729">
        <f t="shared" si="0"/>
        <v>116.23</v>
      </c>
      <c r="J73" s="704" t="s">
        <v>354</v>
      </c>
      <c r="K73" s="23"/>
      <c r="L73" s="8"/>
      <c r="M73" s="8"/>
    </row>
    <row r="74" spans="1:13" s="416" customFormat="1" ht="116.45" hidden="1" customHeight="1" x14ac:dyDescent="0.45">
      <c r="A74" s="736"/>
      <c r="B74" s="737" t="s">
        <v>311</v>
      </c>
      <c r="C74" s="738" t="s">
        <v>323</v>
      </c>
      <c r="D74" s="739"/>
      <c r="E74" s="739"/>
      <c r="F74" s="688">
        <f>E74</f>
        <v>0</v>
      </c>
      <c r="G74" s="740"/>
      <c r="H74" s="740"/>
      <c r="I74" s="741">
        <f t="shared" si="0"/>
        <v>0</v>
      </c>
      <c r="J74" s="742" t="s">
        <v>339</v>
      </c>
      <c r="K74" s="414"/>
      <c r="L74" s="415"/>
      <c r="M74" s="415"/>
    </row>
    <row r="75" spans="1:13" ht="168" hidden="1" customHeight="1" x14ac:dyDescent="0.3">
      <c r="A75" s="819"/>
      <c r="B75" s="723"/>
      <c r="C75" s="693"/>
      <c r="D75" s="693"/>
      <c r="E75" s="693"/>
      <c r="F75" s="688"/>
      <c r="G75" s="689"/>
      <c r="H75" s="689"/>
      <c r="I75" s="689"/>
      <c r="J75" s="723"/>
      <c r="K75" s="23"/>
      <c r="L75" s="8"/>
      <c r="M75" s="8"/>
    </row>
    <row r="76" spans="1:13" ht="71.45" hidden="1" customHeight="1" x14ac:dyDescent="0.3">
      <c r="A76" s="819"/>
      <c r="B76" s="723"/>
      <c r="C76" s="693"/>
      <c r="D76" s="693"/>
      <c r="E76" s="693"/>
      <c r="F76" s="688"/>
      <c r="G76" s="689"/>
      <c r="H76" s="689"/>
      <c r="I76" s="689"/>
      <c r="J76" s="723"/>
      <c r="K76" s="23"/>
      <c r="L76" s="8"/>
      <c r="M76" s="8"/>
    </row>
    <row r="77" spans="1:13" ht="81" hidden="1" customHeight="1" x14ac:dyDescent="0.3">
      <c r="A77" s="819"/>
      <c r="B77" s="723"/>
      <c r="C77" s="693"/>
      <c r="D77" s="693"/>
      <c r="E77" s="693"/>
      <c r="F77" s="688"/>
      <c r="G77" s="689"/>
      <c r="H77" s="689"/>
      <c r="I77" s="689"/>
      <c r="J77" s="723"/>
      <c r="K77" s="23"/>
      <c r="L77" s="8"/>
      <c r="M77" s="8"/>
    </row>
    <row r="78" spans="1:13" ht="81" hidden="1" customHeight="1" x14ac:dyDescent="0.3">
      <c r="A78" s="819"/>
      <c r="B78" s="723" t="s">
        <v>390</v>
      </c>
      <c r="C78" s="693"/>
      <c r="D78" s="693"/>
      <c r="E78" s="693"/>
      <c r="F78" s="688"/>
      <c r="G78" s="689"/>
      <c r="H78" s="689"/>
      <c r="I78" s="689"/>
      <c r="J78" s="723" t="s">
        <v>392</v>
      </c>
      <c r="K78" s="23"/>
      <c r="L78" s="8"/>
      <c r="M78" s="8"/>
    </row>
    <row r="79" spans="1:13" ht="81" hidden="1" customHeight="1" x14ac:dyDescent="0.3">
      <c r="A79" s="819"/>
      <c r="B79" s="723" t="s">
        <v>391</v>
      </c>
      <c r="C79" s="693"/>
      <c r="D79" s="693"/>
      <c r="E79" s="693"/>
      <c r="F79" s="688"/>
      <c r="G79" s="689"/>
      <c r="H79" s="689"/>
      <c r="I79" s="689"/>
      <c r="J79" s="723" t="s">
        <v>392</v>
      </c>
      <c r="K79" s="23"/>
      <c r="L79" s="8"/>
      <c r="M79" s="8"/>
    </row>
    <row r="80" spans="1:13" ht="146.85" customHeight="1" x14ac:dyDescent="0.3">
      <c r="A80" s="819">
        <v>50</v>
      </c>
      <c r="B80" s="696" t="s">
        <v>362</v>
      </c>
      <c r="C80" s="697" t="s">
        <v>389</v>
      </c>
      <c r="D80" s="694">
        <v>261.92500000000001</v>
      </c>
      <c r="E80" s="698">
        <v>-47.73</v>
      </c>
      <c r="F80" s="698">
        <f>E80</f>
        <v>-47.73</v>
      </c>
      <c r="G80" s="689"/>
      <c r="H80" s="689"/>
      <c r="I80" s="689">
        <f t="shared" ref="I80" si="9">D80+E80</f>
        <v>214.19499999999999</v>
      </c>
      <c r="J80" s="696" t="s">
        <v>427</v>
      </c>
      <c r="K80" s="23"/>
      <c r="L80" s="8"/>
      <c r="M80" s="8"/>
    </row>
    <row r="81" spans="1:13" ht="137.85" customHeight="1" x14ac:dyDescent="0.3">
      <c r="A81" s="819">
        <v>51</v>
      </c>
      <c r="B81" s="696" t="s">
        <v>363</v>
      </c>
      <c r="C81" s="697" t="s">
        <v>389</v>
      </c>
      <c r="D81" s="694"/>
      <c r="E81" s="698">
        <v>47.73</v>
      </c>
      <c r="F81" s="698"/>
      <c r="G81" s="689"/>
      <c r="H81" s="689">
        <v>47.73</v>
      </c>
      <c r="I81" s="689">
        <f>H81</f>
        <v>47.73</v>
      </c>
      <c r="J81" s="696" t="s">
        <v>364</v>
      </c>
      <c r="K81" s="23"/>
      <c r="L81" s="8"/>
      <c r="M81" s="8"/>
    </row>
    <row r="82" spans="1:13" ht="137.85" hidden="1" customHeight="1" x14ac:dyDescent="0.3">
      <c r="A82" s="819">
        <v>49</v>
      </c>
      <c r="B82" s="696" t="s">
        <v>465</v>
      </c>
      <c r="C82" s="697" t="s">
        <v>466</v>
      </c>
      <c r="D82" s="694"/>
      <c r="E82" s="698"/>
      <c r="F82" s="698"/>
      <c r="G82" s="689"/>
      <c r="H82" s="689">
        <f>E82</f>
        <v>0</v>
      </c>
      <c r="I82" s="688">
        <f>H82</f>
        <v>0</v>
      </c>
      <c r="J82" s="696" t="s">
        <v>467</v>
      </c>
      <c r="K82" s="23"/>
      <c r="L82" s="8"/>
      <c r="M82" s="8"/>
    </row>
    <row r="83" spans="1:13" s="440" customFormat="1" ht="81" customHeight="1" x14ac:dyDescent="0.3">
      <c r="A83" s="743"/>
      <c r="B83" s="744" t="s">
        <v>383</v>
      </c>
      <c r="C83" s="745"/>
      <c r="D83" s="745">
        <f>SUM(D56:D82)</f>
        <v>12643.757</v>
      </c>
      <c r="E83" s="745">
        <f>SUM(E56:E82)</f>
        <v>-6886.0110000000004</v>
      </c>
      <c r="F83" s="745">
        <f t="shared" ref="F83:I83" si="10">SUM(F56:F82)</f>
        <v>-517.79</v>
      </c>
      <c r="G83" s="745">
        <f t="shared" si="10"/>
        <v>0</v>
      </c>
      <c r="H83" s="745">
        <f t="shared" si="10"/>
        <v>-6368.2209999999995</v>
      </c>
      <c r="I83" s="745">
        <f t="shared" si="10"/>
        <v>5757.7460000000001</v>
      </c>
      <c r="J83" s="744"/>
      <c r="K83" s="653"/>
      <c r="L83" s="439"/>
      <c r="M83" s="439"/>
    </row>
    <row r="84" spans="1:13" s="662" customFormat="1" ht="127.7" customHeight="1" x14ac:dyDescent="0.3">
      <c r="A84" s="716">
        <v>52</v>
      </c>
      <c r="B84" s="699" t="s">
        <v>449</v>
      </c>
      <c r="C84" s="717" t="s">
        <v>368</v>
      </c>
      <c r="D84" s="695"/>
      <c r="E84" s="698">
        <f>-40916.22-594.025</f>
        <v>-41510.245000000003</v>
      </c>
      <c r="F84" s="698"/>
      <c r="G84" s="698"/>
      <c r="H84" s="688">
        <f>E84</f>
        <v>-41510.245000000003</v>
      </c>
      <c r="I84" s="688">
        <f t="shared" ref="I84" si="11">D84+E84</f>
        <v>-41510.245000000003</v>
      </c>
      <c r="J84" s="699" t="s">
        <v>450</v>
      </c>
      <c r="K84" s="479"/>
      <c r="L84" s="661"/>
      <c r="M84" s="661"/>
    </row>
    <row r="85" spans="1:13" s="664" customFormat="1" ht="127.7" customHeight="1" x14ac:dyDescent="0.3">
      <c r="A85" s="746">
        <v>53</v>
      </c>
      <c r="B85" s="699" t="s">
        <v>411</v>
      </c>
      <c r="C85" s="717" t="s">
        <v>368</v>
      </c>
      <c r="D85" s="747"/>
      <c r="E85" s="748">
        <v>40916.22</v>
      </c>
      <c r="F85" s="748"/>
      <c r="G85" s="748">
        <v>40916.22</v>
      </c>
      <c r="H85" s="749"/>
      <c r="I85" s="749">
        <f>E85</f>
        <v>40916.22</v>
      </c>
      <c r="J85" s="750" t="s">
        <v>411</v>
      </c>
      <c r="K85" s="660"/>
      <c r="L85" s="663"/>
      <c r="M85" s="663"/>
    </row>
    <row r="86" spans="1:13" s="480" customFormat="1" ht="127.7" customHeight="1" x14ac:dyDescent="0.3">
      <c r="A86" s="746">
        <v>54</v>
      </c>
      <c r="B86" s="750" t="s">
        <v>411</v>
      </c>
      <c r="C86" s="751" t="s">
        <v>368</v>
      </c>
      <c r="D86" s="747"/>
      <c r="E86" s="748">
        <v>594.02499999999998</v>
      </c>
      <c r="F86" s="748"/>
      <c r="G86" s="748">
        <f>E86</f>
        <v>594.02499999999998</v>
      </c>
      <c r="H86" s="749"/>
      <c r="I86" s="749">
        <f t="shared" ref="I86" si="12">D86+E86</f>
        <v>594.02499999999998</v>
      </c>
      <c r="J86" s="750" t="s">
        <v>411</v>
      </c>
      <c r="K86" s="660"/>
      <c r="L86" s="476"/>
      <c r="M86" s="476"/>
    </row>
    <row r="87" spans="1:13" s="473" customFormat="1" ht="58.7" customHeight="1" x14ac:dyDescent="0.35">
      <c r="A87" s="752"/>
      <c r="B87" s="753" t="s">
        <v>151</v>
      </c>
      <c r="C87" s="753"/>
      <c r="D87" s="754">
        <f>D25+D41+D44+D55+D83+D84+D85+D86</f>
        <v>76101.709000000003</v>
      </c>
      <c r="E87" s="754">
        <f>E25+E41+E44+E55+E83+E84+E85+E86</f>
        <v>-53054.294999999998</v>
      </c>
      <c r="F87" s="754">
        <f t="shared" ref="F87:I87" si="13">F25+F41+F44+F55+F83+F84+F85+F86</f>
        <v>-46783.444000000003</v>
      </c>
      <c r="G87" s="754">
        <f t="shared" si="13"/>
        <v>46809.775000000001</v>
      </c>
      <c r="H87" s="754">
        <f t="shared" si="13"/>
        <v>-46656.936000000002</v>
      </c>
      <c r="I87" s="754">
        <f t="shared" si="13"/>
        <v>23047.414000000001</v>
      </c>
      <c r="J87" s="755"/>
      <c r="K87" s="471" t="s">
        <v>50</v>
      </c>
      <c r="L87" s="472"/>
    </row>
    <row r="88" spans="1:13" ht="25.5" customHeight="1" x14ac:dyDescent="0.3">
      <c r="A88" s="1878" t="s">
        <v>150</v>
      </c>
      <c r="B88" s="1878"/>
      <c r="C88" s="1878"/>
      <c r="D88" s="1878"/>
      <c r="E88" s="1878"/>
      <c r="F88" s="1878"/>
      <c r="G88" s="1878"/>
      <c r="H88" s="1878"/>
      <c r="I88" s="1878"/>
      <c r="J88" s="1878"/>
    </row>
    <row r="89" spans="1:13" s="15" customFormat="1" ht="110.85" customHeight="1" x14ac:dyDescent="0.35">
      <c r="A89" s="819">
        <v>55</v>
      </c>
      <c r="B89" s="819" t="s">
        <v>165</v>
      </c>
      <c r="C89" s="819" t="s">
        <v>325</v>
      </c>
      <c r="D89" s="756">
        <v>36353.714</v>
      </c>
      <c r="E89" s="756">
        <v>-3089.8780000000002</v>
      </c>
      <c r="F89" s="716">
        <v>-3089.8780000000002</v>
      </c>
      <c r="G89" s="819"/>
      <c r="H89" s="689"/>
      <c r="I89" s="689">
        <f t="shared" ref="I89:I100" si="14">D89+E89</f>
        <v>33263.836000000003</v>
      </c>
      <c r="J89" s="757" t="s">
        <v>324</v>
      </c>
    </row>
    <row r="90" spans="1:13" ht="105.95" customHeight="1" x14ac:dyDescent="0.3">
      <c r="A90" s="819">
        <v>56</v>
      </c>
      <c r="B90" s="819" t="s">
        <v>244</v>
      </c>
      <c r="C90" s="819" t="s">
        <v>326</v>
      </c>
      <c r="D90" s="756">
        <v>2107.9090000000001</v>
      </c>
      <c r="E90" s="756">
        <v>-135.24</v>
      </c>
      <c r="F90" s="716">
        <v>-135.24</v>
      </c>
      <c r="G90" s="819"/>
      <c r="H90" s="689"/>
      <c r="I90" s="689">
        <f t="shared" si="14"/>
        <v>1972.6690000000001</v>
      </c>
      <c r="J90" s="757" t="s">
        <v>324</v>
      </c>
    </row>
    <row r="91" spans="1:13" ht="78" hidden="1" customHeight="1" x14ac:dyDescent="0.3">
      <c r="A91" s="758"/>
      <c r="B91" s="759" t="s">
        <v>11</v>
      </c>
      <c r="C91" s="819" t="s">
        <v>162</v>
      </c>
      <c r="D91" s="760"/>
      <c r="E91" s="760"/>
      <c r="F91" s="716"/>
      <c r="G91" s="819"/>
      <c r="H91" s="689"/>
      <c r="I91" s="689">
        <f t="shared" si="14"/>
        <v>0</v>
      </c>
      <c r="J91" s="757" t="s">
        <v>324</v>
      </c>
    </row>
    <row r="92" spans="1:13" ht="71.45" hidden="1" customHeight="1" x14ac:dyDescent="0.3">
      <c r="A92" s="758">
        <v>2</v>
      </c>
      <c r="B92" s="759" t="s">
        <v>163</v>
      </c>
      <c r="C92" s="761" t="s">
        <v>164</v>
      </c>
      <c r="D92" s="760"/>
      <c r="E92" s="760"/>
      <c r="F92" s="716"/>
      <c r="G92" s="819"/>
      <c r="H92" s="689"/>
      <c r="I92" s="689">
        <f t="shared" si="14"/>
        <v>0</v>
      </c>
      <c r="J92" s="757" t="s">
        <v>324</v>
      </c>
    </row>
    <row r="93" spans="1:13" ht="112.7" customHeight="1" x14ac:dyDescent="0.3">
      <c r="A93" s="758">
        <v>57</v>
      </c>
      <c r="B93" s="759" t="s">
        <v>167</v>
      </c>
      <c r="C93" s="761" t="s">
        <v>327</v>
      </c>
      <c r="D93" s="760">
        <v>17239.482</v>
      </c>
      <c r="E93" s="688">
        <v>-1220.164</v>
      </c>
      <c r="F93" s="716"/>
      <c r="G93" s="819"/>
      <c r="H93" s="760">
        <f>E93</f>
        <v>-1220.164</v>
      </c>
      <c r="I93" s="688">
        <f t="shared" si="14"/>
        <v>16019.317999999999</v>
      </c>
      <c r="J93" s="757" t="s">
        <v>324</v>
      </c>
    </row>
    <row r="94" spans="1:13" ht="96.4" customHeight="1" x14ac:dyDescent="0.3">
      <c r="A94" s="758">
        <v>58</v>
      </c>
      <c r="B94" s="759" t="s">
        <v>169</v>
      </c>
      <c r="C94" s="761" t="s">
        <v>328</v>
      </c>
      <c r="D94" s="760">
        <v>8713.2559999999994</v>
      </c>
      <c r="E94" s="760">
        <v>-565.16499999999996</v>
      </c>
      <c r="F94" s="688">
        <v>-565.16499999999996</v>
      </c>
      <c r="G94" s="819"/>
      <c r="H94" s="689"/>
      <c r="I94" s="689">
        <f t="shared" si="14"/>
        <v>8148.0910000000003</v>
      </c>
      <c r="J94" s="757" t="s">
        <v>324</v>
      </c>
    </row>
    <row r="95" spans="1:13" s="480" customFormat="1" ht="101.85" customHeight="1" x14ac:dyDescent="0.3">
      <c r="A95" s="762">
        <v>59</v>
      </c>
      <c r="B95" s="763" t="s">
        <v>394</v>
      </c>
      <c r="C95" s="764" t="s">
        <v>395</v>
      </c>
      <c r="D95" s="688">
        <f>101511.545+22031.701</f>
        <v>123543.246</v>
      </c>
      <c r="E95" s="688">
        <f>-8615.976-1870.473-594.025</f>
        <v>-11080.474</v>
      </c>
      <c r="F95" s="688"/>
      <c r="G95" s="716">
        <v>-594.02499999999998</v>
      </c>
      <c r="H95" s="688">
        <f>-8615.976-1870.473</f>
        <v>-10486.449000000001</v>
      </c>
      <c r="I95" s="688">
        <f>D95+E95</f>
        <v>112462.772</v>
      </c>
      <c r="J95" s="765" t="s">
        <v>324</v>
      </c>
    </row>
    <row r="96" spans="1:13" ht="82.9" hidden="1" customHeight="1" x14ac:dyDescent="0.3">
      <c r="A96" s="758"/>
      <c r="B96" s="759"/>
      <c r="C96" s="761"/>
      <c r="D96" s="760"/>
      <c r="E96" s="760"/>
      <c r="F96" s="688"/>
      <c r="G96" s="819"/>
      <c r="H96" s="760"/>
      <c r="I96" s="689">
        <f t="shared" si="14"/>
        <v>0</v>
      </c>
      <c r="J96" s="757"/>
    </row>
    <row r="97" spans="1:10" ht="90.4" customHeight="1" x14ac:dyDescent="0.3">
      <c r="A97" s="758">
        <v>60</v>
      </c>
      <c r="B97" s="759" t="s">
        <v>337</v>
      </c>
      <c r="C97" s="761" t="s">
        <v>332</v>
      </c>
      <c r="D97" s="760">
        <v>537.30700000000002</v>
      </c>
      <c r="E97" s="760">
        <v>-36.368000000000002</v>
      </c>
      <c r="F97" s="688"/>
      <c r="G97" s="819"/>
      <c r="H97" s="760">
        <v>-36.368000000000002</v>
      </c>
      <c r="I97" s="689">
        <f t="shared" si="14"/>
        <v>500.93900000000002</v>
      </c>
      <c r="J97" s="757" t="s">
        <v>324</v>
      </c>
    </row>
    <row r="98" spans="1:10" ht="87" customHeight="1" x14ac:dyDescent="0.3">
      <c r="A98" s="758">
        <v>61</v>
      </c>
      <c r="B98" s="759" t="s">
        <v>335</v>
      </c>
      <c r="C98" s="761" t="s">
        <v>333</v>
      </c>
      <c r="D98" s="760">
        <v>93.006</v>
      </c>
      <c r="E98" s="760">
        <v>-3.048</v>
      </c>
      <c r="F98" s="688"/>
      <c r="G98" s="819"/>
      <c r="H98" s="760">
        <v>-3.048</v>
      </c>
      <c r="I98" s="689">
        <f t="shared" si="14"/>
        <v>89.957999999999998</v>
      </c>
      <c r="J98" s="757" t="s">
        <v>324</v>
      </c>
    </row>
    <row r="99" spans="1:10" ht="115.5" customHeight="1" x14ac:dyDescent="0.3">
      <c r="A99" s="758">
        <v>62</v>
      </c>
      <c r="B99" s="759" t="s">
        <v>336</v>
      </c>
      <c r="C99" s="761" t="s">
        <v>334</v>
      </c>
      <c r="D99" s="760">
        <v>566.529</v>
      </c>
      <c r="E99" s="760">
        <v>-38.139000000000003</v>
      </c>
      <c r="F99" s="688"/>
      <c r="G99" s="819"/>
      <c r="H99" s="760">
        <v>-38.139000000000003</v>
      </c>
      <c r="I99" s="689">
        <f t="shared" si="14"/>
        <v>528.39</v>
      </c>
      <c r="J99" s="757" t="s">
        <v>324</v>
      </c>
    </row>
    <row r="100" spans="1:10" ht="74.849999999999994" customHeight="1" x14ac:dyDescent="0.3">
      <c r="A100" s="758">
        <v>63</v>
      </c>
      <c r="B100" s="759" t="s">
        <v>338</v>
      </c>
      <c r="C100" s="761" t="s">
        <v>330</v>
      </c>
      <c r="D100" s="760">
        <v>5.2309999999999999</v>
      </c>
      <c r="E100" s="760">
        <v>0</v>
      </c>
      <c r="F100" s="688"/>
      <c r="G100" s="819"/>
      <c r="H100" s="689"/>
      <c r="I100" s="689">
        <f t="shared" si="14"/>
        <v>5.2309999999999999</v>
      </c>
      <c r="J100" s="757"/>
    </row>
    <row r="101" spans="1:10" ht="111.75" customHeight="1" x14ac:dyDescent="0.45">
      <c r="A101" s="819"/>
      <c r="B101" s="766" t="s">
        <v>152</v>
      </c>
      <c r="C101" s="766"/>
      <c r="D101" s="760">
        <f t="shared" ref="D101:I101" si="15">SUM(D89:D100)</f>
        <v>189159.67999999999</v>
      </c>
      <c r="E101" s="760">
        <f t="shared" si="15"/>
        <v>-16168.476000000001</v>
      </c>
      <c r="F101" s="760">
        <f t="shared" si="15"/>
        <v>-3790.2829999999999</v>
      </c>
      <c r="G101" s="760">
        <f t="shared" si="15"/>
        <v>-594.02499999999998</v>
      </c>
      <c r="H101" s="760">
        <f t="shared" si="15"/>
        <v>-11784.168</v>
      </c>
      <c r="I101" s="760">
        <f t="shared" si="15"/>
        <v>172991.204</v>
      </c>
      <c r="J101" s="675"/>
    </row>
    <row r="102" spans="1:10" ht="25.5" hidden="1" customHeight="1" x14ac:dyDescent="0.3">
      <c r="A102" s="1879" t="s">
        <v>219</v>
      </c>
      <c r="B102" s="1879"/>
      <c r="C102" s="1879"/>
      <c r="D102" s="1879"/>
      <c r="E102" s="1879"/>
      <c r="F102" s="1879"/>
      <c r="G102" s="1879"/>
      <c r="H102" s="1879"/>
      <c r="I102" s="1879"/>
      <c r="J102" s="1879"/>
    </row>
    <row r="103" spans="1:10" ht="87.75" hidden="1" customHeight="1" x14ac:dyDescent="0.3">
      <c r="A103" s="819"/>
      <c r="B103" s="766" t="s">
        <v>165</v>
      </c>
      <c r="C103" s="819" t="s">
        <v>157</v>
      </c>
      <c r="D103" s="756"/>
      <c r="E103" s="756"/>
      <c r="F103" s="716">
        <f>E103</f>
        <v>0</v>
      </c>
      <c r="G103" s="819"/>
      <c r="H103" s="689">
        <f>D103-F103</f>
        <v>0</v>
      </c>
      <c r="I103" s="689">
        <f>E103-G103</f>
        <v>0</v>
      </c>
      <c r="J103" s="710" t="s">
        <v>158</v>
      </c>
    </row>
    <row r="104" spans="1:10" ht="107.45" hidden="1" customHeight="1" x14ac:dyDescent="0.3">
      <c r="A104" s="819">
        <v>1</v>
      </c>
      <c r="B104" s="766" t="s">
        <v>233</v>
      </c>
      <c r="C104" s="819" t="s">
        <v>218</v>
      </c>
      <c r="D104" s="767"/>
      <c r="E104" s="767"/>
      <c r="F104" s="768"/>
      <c r="G104" s="769"/>
      <c r="H104" s="689">
        <f>D104</f>
        <v>0</v>
      </c>
      <c r="I104" s="689">
        <f>E104</f>
        <v>0</v>
      </c>
      <c r="J104" s="710" t="s">
        <v>234</v>
      </c>
    </row>
    <row r="105" spans="1:10" ht="78" hidden="1" customHeight="1" x14ac:dyDescent="0.45">
      <c r="A105" s="758"/>
      <c r="B105" s="770" t="s">
        <v>11</v>
      </c>
      <c r="C105" s="819" t="s">
        <v>162</v>
      </c>
      <c r="D105" s="676"/>
      <c r="E105" s="676"/>
      <c r="F105" s="716">
        <f>E105</f>
        <v>0</v>
      </c>
      <c r="G105" s="675"/>
      <c r="H105" s="689">
        <f>D105-F105</f>
        <v>0</v>
      </c>
      <c r="I105" s="689">
        <f>E105-G105</f>
        <v>0</v>
      </c>
      <c r="J105" s="766" t="s">
        <v>173</v>
      </c>
    </row>
    <row r="106" spans="1:10" ht="97.5" hidden="1" customHeight="1" x14ac:dyDescent="0.45">
      <c r="A106" s="758">
        <v>2</v>
      </c>
      <c r="B106" s="770" t="s">
        <v>235</v>
      </c>
      <c r="C106" s="819" t="s">
        <v>217</v>
      </c>
      <c r="D106" s="676"/>
      <c r="E106" s="676"/>
      <c r="F106" s="688"/>
      <c r="G106" s="675"/>
      <c r="H106" s="689">
        <f>D106</f>
        <v>0</v>
      </c>
      <c r="I106" s="689">
        <f>E106</f>
        <v>0</v>
      </c>
      <c r="J106" s="710" t="s">
        <v>236</v>
      </c>
    </row>
    <row r="107" spans="1:10" ht="63" hidden="1" customHeight="1" x14ac:dyDescent="0.45">
      <c r="A107" s="758"/>
      <c r="B107" s="770" t="s">
        <v>167</v>
      </c>
      <c r="C107" s="761" t="s">
        <v>168</v>
      </c>
      <c r="D107" s="676"/>
      <c r="E107" s="676"/>
      <c r="F107" s="771"/>
      <c r="G107" s="675"/>
      <c r="H107" s="689">
        <f>D107-F107</f>
        <v>0</v>
      </c>
      <c r="I107" s="689">
        <f>E107-G107</f>
        <v>0</v>
      </c>
      <c r="J107" s="772" t="s">
        <v>172</v>
      </c>
    </row>
    <row r="108" spans="1:10" ht="80.45" hidden="1" customHeight="1" x14ac:dyDescent="0.45">
      <c r="A108" s="758">
        <v>3</v>
      </c>
      <c r="B108" s="770" t="s">
        <v>169</v>
      </c>
      <c r="C108" s="761" t="s">
        <v>170</v>
      </c>
      <c r="D108" s="676"/>
      <c r="E108" s="676"/>
      <c r="F108" s="688"/>
      <c r="G108" s="675"/>
      <c r="H108" s="689"/>
      <c r="I108" s="689"/>
      <c r="J108" s="772" t="s">
        <v>171</v>
      </c>
    </row>
    <row r="109" spans="1:10" ht="100.5" hidden="1" customHeight="1" x14ac:dyDescent="0.45">
      <c r="A109" s="819"/>
      <c r="B109" s="766" t="s">
        <v>232</v>
      </c>
      <c r="C109" s="766"/>
      <c r="D109" s="760">
        <f t="shared" ref="D109:I109" si="16">D104+D106</f>
        <v>0</v>
      </c>
      <c r="E109" s="760">
        <f t="shared" si="16"/>
        <v>0</v>
      </c>
      <c r="F109" s="688">
        <f t="shared" si="16"/>
        <v>0</v>
      </c>
      <c r="G109" s="689">
        <f t="shared" si="16"/>
        <v>0</v>
      </c>
      <c r="H109" s="689">
        <f t="shared" si="16"/>
        <v>0</v>
      </c>
      <c r="I109" s="689">
        <f t="shared" si="16"/>
        <v>0</v>
      </c>
      <c r="J109" s="675"/>
    </row>
    <row r="110" spans="1:10" s="358" customFormat="1" ht="55.5" customHeight="1" x14ac:dyDescent="0.45">
      <c r="A110" s="758"/>
      <c r="B110" s="773" t="s">
        <v>243</v>
      </c>
      <c r="C110" s="773"/>
      <c r="D110" s="676">
        <f t="shared" ref="D110:I110" si="17">D87+D101</f>
        <v>265261.38900000002</v>
      </c>
      <c r="E110" s="676">
        <f t="shared" si="17"/>
        <v>-69222.770999999993</v>
      </c>
      <c r="F110" s="677">
        <f t="shared" si="17"/>
        <v>-50573.726999999999</v>
      </c>
      <c r="G110" s="678">
        <f t="shared" si="17"/>
        <v>46215.75</v>
      </c>
      <c r="H110" s="678">
        <f t="shared" si="17"/>
        <v>-58441.103999999999</v>
      </c>
      <c r="I110" s="678">
        <f t="shared" si="17"/>
        <v>196038.61799999999</v>
      </c>
      <c r="J110" s="675"/>
    </row>
    <row r="111" spans="1:10" ht="55.5" customHeight="1" x14ac:dyDescent="0.45">
      <c r="A111" s="774"/>
      <c r="B111" s="1880" t="s">
        <v>248</v>
      </c>
      <c r="C111" s="1881"/>
      <c r="D111" s="775"/>
      <c r="E111" s="775">
        <f>E110</f>
        <v>-69222.770999999993</v>
      </c>
      <c r="F111" s="775">
        <f>F110</f>
        <v>-50573.726999999999</v>
      </c>
      <c r="G111" s="776"/>
      <c r="H111" s="776"/>
      <c r="I111" s="776"/>
      <c r="J111" s="777"/>
    </row>
    <row r="112" spans="1:10" ht="55.5" customHeight="1" x14ac:dyDescent="0.45">
      <c r="A112" s="774"/>
      <c r="B112" s="820" t="s">
        <v>247</v>
      </c>
      <c r="C112" s="821"/>
      <c r="D112" s="775"/>
      <c r="E112" s="775">
        <f>E87</f>
        <v>-53054.294999999998</v>
      </c>
      <c r="F112" s="780">
        <f>F87</f>
        <v>-46783.444000000003</v>
      </c>
      <c r="G112" s="776"/>
      <c r="H112" s="776"/>
      <c r="I112" s="776"/>
      <c r="J112" s="777"/>
    </row>
    <row r="113" spans="1:10" ht="103.5" x14ac:dyDescent="0.45">
      <c r="A113" s="680"/>
      <c r="B113" s="781" t="s">
        <v>246</v>
      </c>
      <c r="C113" s="643"/>
      <c r="D113" s="644"/>
      <c r="E113" s="644">
        <f>E101</f>
        <v>-16168.476000000001</v>
      </c>
      <c r="F113" s="645">
        <f>F101</f>
        <v>-3790.2829999999999</v>
      </c>
      <c r="G113" s="646"/>
      <c r="H113" s="646"/>
      <c r="I113" s="646"/>
      <c r="J113" s="647"/>
    </row>
    <row r="114" spans="1:10" ht="35.25" x14ac:dyDescent="0.45">
      <c r="A114" s="782" t="s">
        <v>444</v>
      </c>
      <c r="B114" s="781"/>
      <c r="C114" s="643"/>
      <c r="D114" s="644"/>
      <c r="E114" s="644"/>
      <c r="F114" s="645"/>
      <c r="G114" s="646"/>
      <c r="H114" s="646"/>
      <c r="I114" s="646"/>
      <c r="J114" s="647"/>
    </row>
    <row r="115" spans="1:10" ht="35.25" x14ac:dyDescent="0.45">
      <c r="A115" s="680"/>
      <c r="B115" s="781"/>
      <c r="C115" s="643"/>
      <c r="D115" s="644"/>
      <c r="E115" s="644"/>
      <c r="F115" s="645"/>
      <c r="G115" s="646"/>
      <c r="H115" s="646"/>
      <c r="I115" s="646"/>
      <c r="J115" s="647"/>
    </row>
    <row r="116" spans="1:10" ht="35.25" x14ac:dyDescent="0.45">
      <c r="A116" s="680"/>
      <c r="B116" s="781"/>
      <c r="C116" s="643"/>
      <c r="D116" s="644"/>
      <c r="E116" s="644"/>
      <c r="F116" s="645"/>
      <c r="G116" s="646"/>
      <c r="H116" s="646"/>
      <c r="I116" s="646"/>
      <c r="J116" s="647"/>
    </row>
    <row r="117" spans="1:10" s="201" customFormat="1" ht="45" x14ac:dyDescent="0.6">
      <c r="A117" s="680"/>
      <c r="B117" s="811" t="s">
        <v>477</v>
      </c>
      <c r="C117" s="811"/>
      <c r="D117" s="812"/>
      <c r="E117" s="812"/>
      <c r="F117" s="813"/>
      <c r="G117" s="814"/>
      <c r="H117" s="814"/>
      <c r="I117" s="814"/>
      <c r="J117" s="815" t="s">
        <v>115</v>
      </c>
    </row>
    <row r="118" spans="1:10" ht="45.75" customHeight="1" x14ac:dyDescent="0.65">
      <c r="A118" s="680"/>
      <c r="B118" s="811" t="s">
        <v>478</v>
      </c>
      <c r="C118" s="816"/>
      <c r="D118" s="812"/>
      <c r="E118" s="812"/>
      <c r="F118" s="813"/>
      <c r="G118" s="814"/>
      <c r="H118" s="814"/>
      <c r="I118" s="814"/>
      <c r="J118" s="817"/>
    </row>
    <row r="120" spans="1:10" hidden="1" x14ac:dyDescent="0.3">
      <c r="A120" s="169" t="s">
        <v>96</v>
      </c>
      <c r="B120" s="145" t="s">
        <v>213</v>
      </c>
      <c r="C120" s="145" t="s">
        <v>214</v>
      </c>
      <c r="D120" s="345" t="s">
        <v>215</v>
      </c>
      <c r="E120" s="345" t="s">
        <v>215</v>
      </c>
      <c r="F120" s="455"/>
      <c r="J120" s="44"/>
    </row>
    <row r="121" spans="1:10" hidden="1" x14ac:dyDescent="0.3">
      <c r="A121" s="1842">
        <v>70101</v>
      </c>
      <c r="B121" s="146" t="s">
        <v>205</v>
      </c>
      <c r="C121" s="146">
        <v>3132</v>
      </c>
      <c r="D121" s="346">
        <v>-7.673</v>
      </c>
      <c r="E121" s="346">
        <v>-7.673</v>
      </c>
      <c r="F121" s="455" t="s">
        <v>208</v>
      </c>
      <c r="G121" s="195">
        <f>E121+E122+E123+E124</f>
        <v>-59.658000000000001</v>
      </c>
      <c r="H121" s="195" t="e">
        <f>F121+F127</f>
        <v>#VALUE!</v>
      </c>
      <c r="I121" s="195">
        <f>G121+G127</f>
        <v>-228.358</v>
      </c>
      <c r="J121" s="44"/>
    </row>
    <row r="122" spans="1:10" hidden="1" x14ac:dyDescent="0.3">
      <c r="A122" s="1843"/>
      <c r="B122" s="146" t="s">
        <v>206</v>
      </c>
      <c r="C122" s="146">
        <v>3132</v>
      </c>
      <c r="D122" s="347">
        <v>-27.95</v>
      </c>
      <c r="E122" s="347">
        <v>-27.95</v>
      </c>
      <c r="F122" s="455" t="s">
        <v>208</v>
      </c>
      <c r="H122" s="195" t="e">
        <f>#REF!</f>
        <v>#REF!</v>
      </c>
      <c r="I122" s="195" t="e">
        <f>#REF!</f>
        <v>#REF!</v>
      </c>
    </row>
    <row r="123" spans="1:10" hidden="1" x14ac:dyDescent="0.3">
      <c r="A123" s="1843"/>
      <c r="B123" s="146" t="s">
        <v>228</v>
      </c>
      <c r="C123" s="146">
        <v>3210</v>
      </c>
      <c r="D123" s="347"/>
      <c r="E123" s="347"/>
      <c r="F123" s="455" t="s">
        <v>208</v>
      </c>
      <c r="G123" s="195">
        <v>-100</v>
      </c>
    </row>
    <row r="124" spans="1:10" hidden="1" x14ac:dyDescent="0.3">
      <c r="A124" s="1843"/>
      <c r="B124" s="146" t="s">
        <v>229</v>
      </c>
      <c r="C124" s="146">
        <v>3210</v>
      </c>
      <c r="D124" s="347">
        <v>-24.035</v>
      </c>
      <c r="E124" s="347">
        <v>-24.035</v>
      </c>
      <c r="F124" s="455" t="s">
        <v>208</v>
      </c>
    </row>
    <row r="125" spans="1:10" hidden="1" x14ac:dyDescent="0.3">
      <c r="A125" s="1844"/>
      <c r="B125" s="146" t="s">
        <v>210</v>
      </c>
      <c r="C125" s="146">
        <v>3110</v>
      </c>
      <c r="D125" s="347">
        <v>-3.8559999999999999</v>
      </c>
      <c r="E125" s="347">
        <v>-3.8559999999999999</v>
      </c>
      <c r="F125" s="455" t="s">
        <v>209</v>
      </c>
    </row>
    <row r="126" spans="1:10" hidden="1" x14ac:dyDescent="0.3">
      <c r="A126" s="1842">
        <v>70201</v>
      </c>
      <c r="B126" s="146" t="s">
        <v>204</v>
      </c>
      <c r="C126" s="146">
        <v>3132</v>
      </c>
      <c r="D126" s="347"/>
      <c r="E126" s="347"/>
      <c r="F126" s="455" t="s">
        <v>208</v>
      </c>
      <c r="G126" s="195">
        <f>E126+E127+E130</f>
        <v>-166.34200000000001</v>
      </c>
    </row>
    <row r="127" spans="1:10" hidden="1" x14ac:dyDescent="0.3">
      <c r="A127" s="1843"/>
      <c r="B127" s="146" t="s">
        <v>224</v>
      </c>
      <c r="C127" s="146">
        <v>3132</v>
      </c>
      <c r="D127" s="347">
        <v>-148.01</v>
      </c>
      <c r="E127" s="347">
        <v>-148.01</v>
      </c>
      <c r="F127" s="455" t="s">
        <v>208</v>
      </c>
      <c r="G127" s="195">
        <f>E127+E130+E128+E129</f>
        <v>-168.7</v>
      </c>
      <c r="H127" s="195">
        <v>168.7</v>
      </c>
      <c r="I127" s="195">
        <v>168.7</v>
      </c>
    </row>
    <row r="128" spans="1:10" hidden="1" x14ac:dyDescent="0.3">
      <c r="A128" s="1843"/>
      <c r="B128" s="146" t="s">
        <v>230</v>
      </c>
      <c r="C128" s="146">
        <v>3132</v>
      </c>
      <c r="D128" s="347">
        <v>-1.9750000000000001</v>
      </c>
      <c r="E128" s="347">
        <v>-1.9750000000000001</v>
      </c>
      <c r="F128" s="455" t="s">
        <v>208</v>
      </c>
    </row>
    <row r="129" spans="1:15" hidden="1" x14ac:dyDescent="0.3">
      <c r="A129" s="1843"/>
      <c r="B129" s="146" t="s">
        <v>231</v>
      </c>
      <c r="C129" s="146">
        <v>3132</v>
      </c>
      <c r="D129" s="347">
        <v>-0.38300000000000001</v>
      </c>
      <c r="E129" s="347">
        <v>-0.38300000000000001</v>
      </c>
      <c r="F129" s="455" t="s">
        <v>208</v>
      </c>
    </row>
    <row r="130" spans="1:15" hidden="1" x14ac:dyDescent="0.3">
      <c r="A130" s="1843"/>
      <c r="B130" s="146" t="s">
        <v>212</v>
      </c>
      <c r="C130" s="146">
        <v>3132</v>
      </c>
      <c r="D130" s="347">
        <v>-18.332000000000001</v>
      </c>
      <c r="E130" s="347">
        <v>-18.332000000000001</v>
      </c>
      <c r="F130" s="455" t="s">
        <v>208</v>
      </c>
    </row>
    <row r="131" spans="1:15" hidden="1" x14ac:dyDescent="0.3">
      <c r="A131" s="1844"/>
      <c r="B131" s="146" t="s">
        <v>211</v>
      </c>
      <c r="C131" s="146">
        <v>3110</v>
      </c>
      <c r="D131" s="347">
        <v>-0.34200000000000003</v>
      </c>
      <c r="E131" s="347">
        <v>-0.34200000000000003</v>
      </c>
      <c r="F131" s="455" t="s">
        <v>209</v>
      </c>
    </row>
    <row r="132" spans="1:15" hidden="1" x14ac:dyDescent="0.3">
      <c r="A132" s="818">
        <v>150110</v>
      </c>
      <c r="B132" s="146" t="s">
        <v>226</v>
      </c>
      <c r="C132" s="146">
        <v>3142</v>
      </c>
      <c r="D132" s="347">
        <v>-370</v>
      </c>
      <c r="E132" s="347">
        <v>-370</v>
      </c>
      <c r="F132" s="455" t="s">
        <v>227</v>
      </c>
    </row>
    <row r="133" spans="1:15" hidden="1" x14ac:dyDescent="0.3">
      <c r="A133" s="169">
        <v>70501</v>
      </c>
      <c r="B133" s="146" t="s">
        <v>207</v>
      </c>
      <c r="C133" s="146">
        <v>2230</v>
      </c>
      <c r="D133" s="347">
        <v>-200</v>
      </c>
      <c r="E133" s="347">
        <v>-200</v>
      </c>
      <c r="F133" s="455" t="s">
        <v>220</v>
      </c>
    </row>
    <row r="134" spans="1:15" s="195" customFormat="1" hidden="1" x14ac:dyDescent="0.3">
      <c r="A134" s="1842">
        <v>91108</v>
      </c>
      <c r="B134" s="1852" t="s">
        <v>223</v>
      </c>
      <c r="C134" s="146">
        <v>2240</v>
      </c>
      <c r="D134" s="347">
        <v>-112.8</v>
      </c>
      <c r="E134" s="347">
        <v>-112.8</v>
      </c>
      <c r="F134" s="455" t="s">
        <v>221</v>
      </c>
      <c r="J134" s="43"/>
      <c r="K134" s="1"/>
      <c r="L134" s="1"/>
      <c r="M134" s="1"/>
      <c r="N134" s="1"/>
      <c r="O134" s="1"/>
    </row>
    <row r="135" spans="1:15" s="195" customFormat="1" hidden="1" x14ac:dyDescent="0.3">
      <c r="A135" s="1844"/>
      <c r="B135" s="1853"/>
      <c r="C135" s="146">
        <v>2730</v>
      </c>
      <c r="D135" s="347">
        <v>-23.259</v>
      </c>
      <c r="E135" s="347">
        <v>-23.259</v>
      </c>
      <c r="F135" s="455" t="s">
        <v>222</v>
      </c>
      <c r="J135" s="43"/>
      <c r="K135" s="1"/>
      <c r="L135" s="1"/>
      <c r="M135" s="1"/>
      <c r="N135" s="1"/>
      <c r="O135" s="1"/>
    </row>
    <row r="136" spans="1:15" s="195" customFormat="1" hidden="1" x14ac:dyDescent="0.3">
      <c r="A136" s="1837" t="s">
        <v>216</v>
      </c>
      <c r="B136" s="1838"/>
      <c r="C136" s="1839"/>
      <c r="D136" s="347">
        <f>SUM(D121:D135)</f>
        <v>-938.61500000000001</v>
      </c>
      <c r="E136" s="347">
        <f>SUM(E121:E135)</f>
        <v>-938.61500000000001</v>
      </c>
      <c r="F136" s="455"/>
      <c r="J136" s="43"/>
      <c r="K136" s="1"/>
      <c r="L136" s="1"/>
      <c r="M136" s="1"/>
      <c r="N136" s="1"/>
      <c r="O136" s="1"/>
    </row>
  </sheetData>
  <mergeCells count="12">
    <mergeCell ref="A136:C136"/>
    <mergeCell ref="B1:J5"/>
    <mergeCell ref="A8:J8"/>
    <mergeCell ref="J10:J11"/>
    <mergeCell ref="J13:J16"/>
    <mergeCell ref="A88:J88"/>
    <mergeCell ref="A102:J102"/>
    <mergeCell ref="B111:C111"/>
    <mergeCell ref="A121:A125"/>
    <mergeCell ref="A126:A131"/>
    <mergeCell ref="A134:A135"/>
    <mergeCell ref="B134:B135"/>
  </mergeCells>
  <pageMargins left="0.78740157480314965" right="0" top="0.59055118110236227" bottom="0.19685039370078741" header="0" footer="0.11811023622047245"/>
  <pageSetup paperSize="9" scale="19" fitToHeight="3" orientation="portrait" r:id="rId1"/>
  <headerFooter alignWithMargins="0"/>
  <rowBreaks count="2" manualBreakCount="2">
    <brk id="87" max="7" man="1"/>
    <brk id="119"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H347"/>
  <sheetViews>
    <sheetView view="pageBreakPreview" zoomScale="49" zoomScaleNormal="45" zoomScaleSheetLayoutView="49" workbookViewId="0">
      <pane xSplit="2" ySplit="6" topLeftCell="C7" activePane="bottomRight" state="frozen"/>
      <selection pane="topRight" activeCell="C1" sqref="C1"/>
      <selection pane="bottomLeft" activeCell="A5" sqref="A5"/>
      <selection pane="bottomRight" activeCell="G64" sqref="G64"/>
    </sheetView>
  </sheetViews>
  <sheetFormatPr defaultColWidth="9.140625" defaultRowHeight="30.75" x14ac:dyDescent="0.3"/>
  <cols>
    <col min="1" max="1" width="12.85546875" style="170" customWidth="1"/>
    <col min="2" max="2" width="74.28515625" style="147" customWidth="1"/>
    <col min="3" max="3" width="59.85546875" style="147" customWidth="1"/>
    <col min="4" max="4" width="32.7109375" style="344" customWidth="1"/>
    <col min="5" max="5" width="28" style="344" customWidth="1"/>
    <col min="6" max="6" width="28.5703125" style="453" customWidth="1"/>
    <col min="7" max="7" width="28.140625" style="195" customWidth="1"/>
    <col min="8" max="8" width="30.42578125" style="195" customWidth="1"/>
    <col min="9" max="9" width="29.5703125" style="195" customWidth="1"/>
    <col min="10" max="10" width="145.7109375" style="944" customWidth="1"/>
    <col min="11" max="11" width="58.5703125" style="1" hidden="1" customWidth="1"/>
    <col min="12" max="12" width="14.85546875" style="1" hidden="1" customWidth="1"/>
    <col min="13" max="13" width="13.42578125" style="1" hidden="1" customWidth="1"/>
    <col min="14" max="14" width="32.5703125" style="1" hidden="1" customWidth="1"/>
    <col min="15" max="15" width="36.5703125" style="1" customWidth="1"/>
    <col min="16" max="16" width="27" style="1" customWidth="1"/>
    <col min="17" max="16384" width="9.140625" style="1"/>
  </cols>
  <sheetData>
    <row r="1" spans="1:15" ht="35.25" x14ac:dyDescent="0.3">
      <c r="A1" s="680"/>
      <c r="B1" s="1868" t="s">
        <v>536</v>
      </c>
      <c r="C1" s="1868"/>
      <c r="D1" s="1868"/>
      <c r="E1" s="1868"/>
      <c r="F1" s="1868"/>
      <c r="G1" s="1868"/>
      <c r="H1" s="1868"/>
      <c r="I1" s="1868"/>
      <c r="J1" s="1868"/>
    </row>
    <row r="2" spans="1:15" ht="35.25" x14ac:dyDescent="0.3">
      <c r="A2" s="680"/>
      <c r="B2" s="1868"/>
      <c r="C2" s="1868"/>
      <c r="D2" s="1868"/>
      <c r="E2" s="1868"/>
      <c r="F2" s="1868"/>
      <c r="G2" s="1868"/>
      <c r="H2" s="1868"/>
      <c r="I2" s="1868"/>
      <c r="J2" s="1868"/>
    </row>
    <row r="3" spans="1:15" ht="35.25" x14ac:dyDescent="0.3">
      <c r="A3" s="680"/>
      <c r="B3" s="1868"/>
      <c r="C3" s="1868"/>
      <c r="D3" s="1868"/>
      <c r="E3" s="1868"/>
      <c r="F3" s="1868"/>
      <c r="G3" s="1868"/>
      <c r="H3" s="1868"/>
      <c r="I3" s="1868"/>
      <c r="J3" s="1868"/>
    </row>
    <row r="4" spans="1:15" ht="35.25" x14ac:dyDescent="0.3">
      <c r="A4" s="680"/>
      <c r="B4" s="1868"/>
      <c r="C4" s="1868"/>
      <c r="D4" s="1868"/>
      <c r="E4" s="1868"/>
      <c r="F4" s="1868"/>
      <c r="G4" s="1868"/>
      <c r="H4" s="1868"/>
      <c r="I4" s="1868"/>
      <c r="J4" s="1868"/>
    </row>
    <row r="5" spans="1:15" ht="35.25" x14ac:dyDescent="0.3">
      <c r="A5" s="680"/>
      <c r="B5" s="1869"/>
      <c r="C5" s="1869"/>
      <c r="D5" s="1869"/>
      <c r="E5" s="1869"/>
      <c r="F5" s="1869"/>
      <c r="G5" s="1869"/>
      <c r="H5" s="1869"/>
      <c r="I5" s="1869"/>
      <c r="J5" s="1869"/>
    </row>
    <row r="6" spans="1:15" s="201" customFormat="1" ht="92.25" x14ac:dyDescent="0.4">
      <c r="A6" s="853" t="s">
        <v>414</v>
      </c>
      <c r="B6" s="853" t="s">
        <v>21</v>
      </c>
      <c r="C6" s="853" t="s">
        <v>22</v>
      </c>
      <c r="D6" s="854" t="s">
        <v>322</v>
      </c>
      <c r="E6" s="854" t="s">
        <v>254</v>
      </c>
      <c r="F6" s="855" t="s">
        <v>23</v>
      </c>
      <c r="G6" s="856" t="s">
        <v>24</v>
      </c>
      <c r="H6" s="856" t="s">
        <v>25</v>
      </c>
      <c r="I6" s="854" t="s">
        <v>253</v>
      </c>
      <c r="J6" s="853" t="s">
        <v>2</v>
      </c>
      <c r="K6" s="200" t="s">
        <v>27</v>
      </c>
      <c r="L6" s="201" t="s">
        <v>26</v>
      </c>
      <c r="O6" s="1"/>
    </row>
    <row r="7" spans="1:15" ht="47.25" hidden="1" customHeight="1" x14ac:dyDescent="0.3">
      <c r="A7" s="681">
        <v>1</v>
      </c>
      <c r="B7" s="685" t="s">
        <v>16</v>
      </c>
      <c r="C7" s="686" t="s">
        <v>28</v>
      </c>
      <c r="D7" s="687"/>
      <c r="E7" s="687"/>
      <c r="F7" s="688">
        <f>E7</f>
        <v>0</v>
      </c>
      <c r="G7" s="689"/>
      <c r="H7" s="689">
        <f>D7-F7</f>
        <v>0</v>
      </c>
      <c r="I7" s="689">
        <f>E7-G7</f>
        <v>0</v>
      </c>
      <c r="J7" s="939"/>
      <c r="K7" s="19"/>
      <c r="L7" s="7"/>
    </row>
    <row r="8" spans="1:15" ht="32.25" customHeight="1" x14ac:dyDescent="0.3">
      <c r="A8" s="1870" t="s">
        <v>149</v>
      </c>
      <c r="B8" s="1871"/>
      <c r="C8" s="1871"/>
      <c r="D8" s="1871"/>
      <c r="E8" s="1871"/>
      <c r="F8" s="1871"/>
      <c r="G8" s="1871"/>
      <c r="H8" s="1871"/>
      <c r="I8" s="1871"/>
      <c r="J8" s="1872"/>
      <c r="K8" s="19"/>
      <c r="L8" s="7"/>
    </row>
    <row r="9" spans="1:15" ht="68.25" hidden="1" customHeight="1" x14ac:dyDescent="0.3">
      <c r="A9" s="841">
        <v>1</v>
      </c>
      <c r="B9" s="842" t="s">
        <v>267</v>
      </c>
      <c r="C9" s="693" t="s">
        <v>278</v>
      </c>
      <c r="D9" s="843"/>
      <c r="E9" s="843"/>
      <c r="F9" s="844"/>
      <c r="G9" s="689"/>
      <c r="H9" s="689"/>
      <c r="I9" s="689"/>
      <c r="J9" s="862" t="s">
        <v>256</v>
      </c>
      <c r="K9" s="19"/>
      <c r="L9" s="8"/>
      <c r="M9" s="8"/>
      <c r="O9" s="8"/>
    </row>
    <row r="10" spans="1:15" ht="96.4" hidden="1" customHeight="1" x14ac:dyDescent="0.3">
      <c r="A10" s="841">
        <v>2</v>
      </c>
      <c r="B10" s="842" t="s">
        <v>270</v>
      </c>
      <c r="C10" s="693" t="s">
        <v>278</v>
      </c>
      <c r="D10" s="843"/>
      <c r="E10" s="844"/>
      <c r="F10" s="844"/>
      <c r="G10" s="689"/>
      <c r="H10" s="689"/>
      <c r="I10" s="689"/>
      <c r="J10" s="1887" t="s">
        <v>428</v>
      </c>
      <c r="K10" s="19"/>
      <c r="L10" s="8"/>
      <c r="M10" s="8"/>
      <c r="O10" s="8"/>
    </row>
    <row r="11" spans="1:15" ht="96.4" hidden="1" customHeight="1" x14ac:dyDescent="0.3">
      <c r="A11" s="841">
        <v>3</v>
      </c>
      <c r="B11" s="842" t="s">
        <v>270</v>
      </c>
      <c r="C11" s="693" t="s">
        <v>387</v>
      </c>
      <c r="D11" s="843"/>
      <c r="E11" s="844"/>
      <c r="F11" s="844"/>
      <c r="G11" s="689"/>
      <c r="H11" s="689"/>
      <c r="I11" s="689"/>
      <c r="J11" s="1888"/>
      <c r="K11" s="19"/>
      <c r="L11" s="8"/>
      <c r="M11" s="8"/>
      <c r="O11" s="8"/>
    </row>
    <row r="12" spans="1:15" ht="189.75" hidden="1" customHeight="1" x14ac:dyDescent="0.3">
      <c r="A12" s="837">
        <v>4</v>
      </c>
      <c r="B12" s="842" t="s">
        <v>385</v>
      </c>
      <c r="C12" s="697" t="s">
        <v>278</v>
      </c>
      <c r="D12" s="843"/>
      <c r="E12" s="844"/>
      <c r="F12" s="844"/>
      <c r="G12" s="844"/>
      <c r="H12" s="689"/>
      <c r="I12" s="689"/>
      <c r="J12" s="865" t="s">
        <v>361</v>
      </c>
      <c r="K12" s="23"/>
      <c r="L12" s="8"/>
      <c r="M12" s="8"/>
    </row>
    <row r="13" spans="1:15" ht="96.4" hidden="1" customHeight="1" x14ac:dyDescent="0.3">
      <c r="A13" s="841">
        <v>5</v>
      </c>
      <c r="B13" s="842" t="s">
        <v>271</v>
      </c>
      <c r="C13" s="693" t="s">
        <v>277</v>
      </c>
      <c r="D13" s="843"/>
      <c r="E13" s="844"/>
      <c r="F13" s="844"/>
      <c r="G13" s="689"/>
      <c r="H13" s="689"/>
      <c r="I13" s="689"/>
      <c r="J13" s="1889" t="s">
        <v>429</v>
      </c>
      <c r="K13" s="19"/>
      <c r="L13" s="8"/>
      <c r="M13" s="8"/>
      <c r="O13" s="8"/>
    </row>
    <row r="14" spans="1:15" ht="86.25" hidden="1" customHeight="1" x14ac:dyDescent="0.3">
      <c r="A14" s="841"/>
      <c r="B14" s="842" t="s">
        <v>271</v>
      </c>
      <c r="C14" s="693" t="s">
        <v>371</v>
      </c>
      <c r="D14" s="843"/>
      <c r="E14" s="843"/>
      <c r="F14" s="844"/>
      <c r="G14" s="689"/>
      <c r="H14" s="689"/>
      <c r="I14" s="689"/>
      <c r="J14" s="1890"/>
      <c r="K14" s="19"/>
      <c r="L14" s="8"/>
      <c r="M14" s="8"/>
      <c r="O14" s="8"/>
    </row>
    <row r="15" spans="1:15" ht="86.25" hidden="1" customHeight="1" x14ac:dyDescent="0.3">
      <c r="A15" s="841"/>
      <c r="B15" s="842" t="s">
        <v>271</v>
      </c>
      <c r="C15" s="693" t="s">
        <v>372</v>
      </c>
      <c r="D15" s="843"/>
      <c r="E15" s="843"/>
      <c r="F15" s="844"/>
      <c r="G15" s="689"/>
      <c r="H15" s="689"/>
      <c r="I15" s="689"/>
      <c r="J15" s="1890"/>
      <c r="K15" s="19"/>
      <c r="L15" s="8"/>
      <c r="M15" s="8"/>
      <c r="O15" s="8"/>
    </row>
    <row r="16" spans="1:15" ht="86.25" hidden="1" customHeight="1" x14ac:dyDescent="0.3">
      <c r="A16" s="841">
        <v>6</v>
      </c>
      <c r="B16" s="842" t="s">
        <v>271</v>
      </c>
      <c r="C16" s="693" t="s">
        <v>386</v>
      </c>
      <c r="D16" s="843"/>
      <c r="E16" s="843"/>
      <c r="F16" s="844"/>
      <c r="G16" s="689"/>
      <c r="H16" s="689"/>
      <c r="I16" s="689"/>
      <c r="J16" s="1891"/>
      <c r="K16" s="19"/>
      <c r="L16" s="8"/>
      <c r="M16" s="8"/>
      <c r="O16" s="8"/>
    </row>
    <row r="17" spans="1:34" ht="102.6" hidden="1" customHeight="1" x14ac:dyDescent="0.3">
      <c r="A17" s="841">
        <v>7</v>
      </c>
      <c r="B17" s="842" t="s">
        <v>266</v>
      </c>
      <c r="C17" s="693" t="s">
        <v>277</v>
      </c>
      <c r="D17" s="843"/>
      <c r="E17" s="843"/>
      <c r="F17" s="844"/>
      <c r="G17" s="689"/>
      <c r="H17" s="689"/>
      <c r="I17" s="689"/>
      <c r="J17" s="888" t="s">
        <v>430</v>
      </c>
      <c r="K17" s="19"/>
      <c r="L17" s="8"/>
      <c r="M17" s="8"/>
      <c r="O17" s="8"/>
    </row>
    <row r="18" spans="1:34" ht="110.1" hidden="1" customHeight="1" x14ac:dyDescent="0.3">
      <c r="A18" s="841">
        <v>8</v>
      </c>
      <c r="B18" s="842" t="s">
        <v>268</v>
      </c>
      <c r="C18" s="693" t="s">
        <v>277</v>
      </c>
      <c r="D18" s="843"/>
      <c r="E18" s="843"/>
      <c r="F18" s="844"/>
      <c r="G18" s="689"/>
      <c r="H18" s="689"/>
      <c r="I18" s="689"/>
      <c r="J18" s="865" t="s">
        <v>345</v>
      </c>
      <c r="K18" s="19"/>
      <c r="L18" s="8"/>
      <c r="M18" s="8"/>
      <c r="O18" s="8"/>
    </row>
    <row r="19" spans="1:34" ht="139.9" hidden="1" customHeight="1" x14ac:dyDescent="0.3">
      <c r="A19" s="837">
        <v>9</v>
      </c>
      <c r="B19" s="845" t="s">
        <v>366</v>
      </c>
      <c r="C19" s="697" t="s">
        <v>277</v>
      </c>
      <c r="D19" s="843"/>
      <c r="E19" s="844"/>
      <c r="F19" s="844"/>
      <c r="G19" s="689"/>
      <c r="H19" s="689"/>
      <c r="I19" s="689"/>
      <c r="J19" s="865" t="s">
        <v>361</v>
      </c>
      <c r="K19" s="23"/>
      <c r="L19" s="8"/>
      <c r="M19" s="8"/>
    </row>
    <row r="20" spans="1:34" ht="184.15" hidden="1" customHeight="1" x14ac:dyDescent="0.3">
      <c r="A20" s="841">
        <v>10</v>
      </c>
      <c r="B20" s="842" t="s">
        <v>410</v>
      </c>
      <c r="C20" s="693" t="s">
        <v>277</v>
      </c>
      <c r="D20" s="843"/>
      <c r="E20" s="843"/>
      <c r="F20" s="843"/>
      <c r="G20" s="843"/>
      <c r="H20" s="689"/>
      <c r="I20" s="689"/>
      <c r="J20" s="865" t="s">
        <v>361</v>
      </c>
      <c r="K20" s="19"/>
      <c r="L20" s="8"/>
      <c r="M20" s="8"/>
      <c r="O20" s="8"/>
    </row>
    <row r="21" spans="1:34" ht="95.1" hidden="1" customHeight="1" x14ac:dyDescent="0.3">
      <c r="A21" s="841">
        <v>11</v>
      </c>
      <c r="B21" s="842" t="s">
        <v>459</v>
      </c>
      <c r="C21" s="693" t="s">
        <v>279</v>
      </c>
      <c r="D21" s="843"/>
      <c r="E21" s="843"/>
      <c r="F21" s="844"/>
      <c r="G21" s="689"/>
      <c r="H21" s="689"/>
      <c r="I21" s="689"/>
      <c r="J21" s="862" t="s">
        <v>346</v>
      </c>
      <c r="K21" s="19"/>
      <c r="L21" s="8"/>
      <c r="M21" s="8"/>
      <c r="O21" s="8"/>
    </row>
    <row r="22" spans="1:34" ht="96.4" hidden="1" customHeight="1" x14ac:dyDescent="0.3">
      <c r="A22" s="841">
        <v>12</v>
      </c>
      <c r="B22" s="842" t="s">
        <v>265</v>
      </c>
      <c r="C22" s="693" t="s">
        <v>276</v>
      </c>
      <c r="D22" s="840"/>
      <c r="E22" s="840"/>
      <c r="F22" s="765"/>
      <c r="G22" s="689"/>
      <c r="H22" s="689"/>
      <c r="I22" s="689"/>
      <c r="J22" s="884" t="s">
        <v>409</v>
      </c>
      <c r="K22" s="19"/>
      <c r="L22" s="8"/>
      <c r="M22" s="8"/>
      <c r="O22" s="8"/>
    </row>
    <row r="23" spans="1:34" ht="96.4" hidden="1" customHeight="1" x14ac:dyDescent="0.3">
      <c r="A23" s="841">
        <v>1</v>
      </c>
      <c r="B23" s="842" t="s">
        <v>486</v>
      </c>
      <c r="C23" s="693" t="s">
        <v>277</v>
      </c>
      <c r="D23" s="840"/>
      <c r="E23" s="840"/>
      <c r="F23" s="765"/>
      <c r="G23" s="689"/>
      <c r="H23" s="689"/>
      <c r="I23" s="689">
        <f t="shared" ref="I23:I27" si="0">D23+E23</f>
        <v>0</v>
      </c>
      <c r="J23" s="940" t="s">
        <v>490</v>
      </c>
      <c r="K23" s="19"/>
      <c r="L23" s="8"/>
      <c r="M23" s="8"/>
      <c r="O23" s="8"/>
    </row>
    <row r="24" spans="1:34" ht="96.4" hidden="1" customHeight="1" x14ac:dyDescent="0.3">
      <c r="A24" s="841">
        <v>2</v>
      </c>
      <c r="B24" s="842" t="s">
        <v>488</v>
      </c>
      <c r="C24" s="693" t="s">
        <v>277</v>
      </c>
      <c r="D24" s="840"/>
      <c r="E24" s="840"/>
      <c r="F24" s="765"/>
      <c r="G24" s="689"/>
      <c r="H24" s="689"/>
      <c r="I24" s="689">
        <f t="shared" si="0"/>
        <v>0</v>
      </c>
      <c r="J24" s="940" t="s">
        <v>487</v>
      </c>
      <c r="K24" s="19"/>
      <c r="L24" s="8"/>
      <c r="M24" s="8"/>
      <c r="O24" s="8"/>
    </row>
    <row r="25" spans="1:34" s="480" customFormat="1" ht="96.4" hidden="1" customHeight="1" x14ac:dyDescent="0.3">
      <c r="A25" s="846">
        <v>3</v>
      </c>
      <c r="B25" s="845" t="s">
        <v>499</v>
      </c>
      <c r="C25" s="722" t="s">
        <v>276</v>
      </c>
      <c r="D25" s="765"/>
      <c r="E25" s="765"/>
      <c r="F25" s="765"/>
      <c r="G25" s="688"/>
      <c r="H25" s="688"/>
      <c r="I25" s="688">
        <f t="shared" si="0"/>
        <v>0</v>
      </c>
      <c r="J25" s="941" t="s">
        <v>501</v>
      </c>
      <c r="K25" s="822"/>
      <c r="L25" s="476"/>
      <c r="M25" s="476"/>
      <c r="O25" s="8"/>
      <c r="P25" s="1"/>
      <c r="Q25" s="1"/>
      <c r="R25" s="1"/>
      <c r="S25" s="1"/>
      <c r="T25" s="1"/>
      <c r="U25" s="1"/>
      <c r="V25" s="1"/>
      <c r="W25" s="1"/>
      <c r="X25" s="1"/>
      <c r="Y25" s="1"/>
      <c r="Z25" s="1"/>
      <c r="AA25" s="1"/>
      <c r="AB25" s="1"/>
      <c r="AC25" s="1"/>
      <c r="AD25" s="1"/>
      <c r="AE25" s="1"/>
      <c r="AF25" s="1"/>
      <c r="AG25" s="1"/>
      <c r="AH25" s="1"/>
    </row>
    <row r="26" spans="1:34" s="480" customFormat="1" ht="96.4" hidden="1" customHeight="1" x14ac:dyDescent="0.3">
      <c r="A26" s="846">
        <v>4</v>
      </c>
      <c r="B26" s="845" t="s">
        <v>500</v>
      </c>
      <c r="C26" s="722" t="s">
        <v>502</v>
      </c>
      <c r="D26" s="765"/>
      <c r="E26" s="765"/>
      <c r="F26" s="765"/>
      <c r="G26" s="688"/>
      <c r="H26" s="688"/>
      <c r="I26" s="688">
        <f t="shared" si="0"/>
        <v>0</v>
      </c>
      <c r="J26" s="941" t="s">
        <v>501</v>
      </c>
      <c r="K26" s="822"/>
      <c r="L26" s="476"/>
      <c r="M26" s="476"/>
      <c r="O26" s="8"/>
      <c r="P26" s="1"/>
      <c r="Q26" s="1"/>
      <c r="R26" s="1"/>
      <c r="S26" s="1"/>
      <c r="T26" s="1"/>
      <c r="U26" s="1"/>
      <c r="V26" s="1"/>
      <c r="W26" s="1"/>
      <c r="X26" s="1"/>
      <c r="Y26" s="1"/>
      <c r="Z26" s="1"/>
      <c r="AA26" s="1"/>
      <c r="AB26" s="1"/>
      <c r="AC26" s="1"/>
      <c r="AD26" s="1"/>
      <c r="AE26" s="1"/>
      <c r="AF26" s="1"/>
      <c r="AG26" s="1"/>
      <c r="AH26" s="1"/>
    </row>
    <row r="27" spans="1:34" s="480" customFormat="1" ht="96.4" hidden="1" customHeight="1" x14ac:dyDescent="0.3">
      <c r="A27" s="846">
        <v>5</v>
      </c>
      <c r="B27" s="845" t="s">
        <v>500</v>
      </c>
      <c r="C27" s="722" t="s">
        <v>503</v>
      </c>
      <c r="D27" s="765"/>
      <c r="E27" s="765"/>
      <c r="F27" s="765"/>
      <c r="G27" s="688"/>
      <c r="H27" s="688"/>
      <c r="I27" s="688">
        <f t="shared" si="0"/>
        <v>0</v>
      </c>
      <c r="J27" s="941" t="s">
        <v>501</v>
      </c>
      <c r="K27" s="822"/>
      <c r="L27" s="476"/>
      <c r="M27" s="476"/>
      <c r="O27" s="8"/>
      <c r="P27" s="1"/>
      <c r="Q27" s="1"/>
      <c r="R27" s="1"/>
      <c r="S27" s="1"/>
      <c r="T27" s="1"/>
      <c r="U27" s="1"/>
      <c r="V27" s="1"/>
      <c r="W27" s="1"/>
      <c r="X27" s="1"/>
      <c r="Y27" s="1"/>
      <c r="Z27" s="1"/>
      <c r="AA27" s="1"/>
      <c r="AB27" s="1"/>
      <c r="AC27" s="1"/>
      <c r="AD27" s="1"/>
      <c r="AE27" s="1"/>
      <c r="AF27" s="1"/>
      <c r="AG27" s="1"/>
      <c r="AH27" s="1"/>
    </row>
    <row r="28" spans="1:34" s="480" customFormat="1" ht="105.75" hidden="1" customHeight="1" x14ac:dyDescent="0.3">
      <c r="A28" s="846">
        <v>1</v>
      </c>
      <c r="B28" s="845" t="s">
        <v>507</v>
      </c>
      <c r="C28" s="722" t="s">
        <v>386</v>
      </c>
      <c r="D28" s="765"/>
      <c r="E28" s="847"/>
      <c r="F28" s="765"/>
      <c r="G28" s="688"/>
      <c r="H28" s="688"/>
      <c r="I28" s="688">
        <f t="shared" ref="I28:I30" si="1">D28+E28</f>
        <v>0</v>
      </c>
      <c r="J28" s="884" t="s">
        <v>501</v>
      </c>
      <c r="K28" s="822"/>
      <c r="L28" s="476"/>
      <c r="M28" s="476"/>
      <c r="O28" s="1886" t="s">
        <v>521</v>
      </c>
      <c r="P28" s="1"/>
      <c r="Q28" s="1"/>
      <c r="R28" s="1"/>
      <c r="S28" s="1"/>
      <c r="T28" s="1"/>
      <c r="U28" s="1"/>
      <c r="V28" s="1"/>
      <c r="W28" s="1"/>
      <c r="X28" s="1"/>
      <c r="Y28" s="1"/>
      <c r="Z28" s="1"/>
      <c r="AA28" s="1"/>
      <c r="AB28" s="1"/>
      <c r="AC28" s="1"/>
      <c r="AD28" s="1"/>
      <c r="AE28" s="1"/>
      <c r="AF28" s="1"/>
      <c r="AG28" s="1"/>
      <c r="AH28" s="1"/>
    </row>
    <row r="29" spans="1:34" s="480" customFormat="1" ht="115.5" hidden="1" customHeight="1" x14ac:dyDescent="0.3">
      <c r="A29" s="846">
        <v>2</v>
      </c>
      <c r="B29" s="845" t="s">
        <v>507</v>
      </c>
      <c r="C29" s="722" t="s">
        <v>277</v>
      </c>
      <c r="D29" s="765"/>
      <c r="E29" s="847"/>
      <c r="F29" s="847"/>
      <c r="G29" s="688"/>
      <c r="H29" s="688"/>
      <c r="I29" s="688">
        <f t="shared" si="1"/>
        <v>0</v>
      </c>
      <c r="J29" s="884" t="s">
        <v>501</v>
      </c>
      <c r="K29" s="822"/>
      <c r="L29" s="476"/>
      <c r="M29" s="476"/>
      <c r="O29" s="1886"/>
      <c r="P29" s="1"/>
      <c r="Q29" s="1"/>
      <c r="R29" s="1"/>
      <c r="S29" s="1"/>
      <c r="T29" s="1"/>
      <c r="U29" s="1"/>
      <c r="V29" s="1"/>
      <c r="W29" s="1"/>
      <c r="X29" s="1"/>
      <c r="Y29" s="1"/>
      <c r="Z29" s="1"/>
      <c r="AA29" s="1"/>
      <c r="AB29" s="1"/>
      <c r="AC29" s="1"/>
      <c r="AD29" s="1"/>
      <c r="AE29" s="1"/>
      <c r="AF29" s="1"/>
      <c r="AG29" s="1"/>
      <c r="AH29" s="1"/>
    </row>
    <row r="30" spans="1:34" s="480" customFormat="1" ht="186.75" customHeight="1" x14ac:dyDescent="0.4">
      <c r="A30" s="846">
        <v>1</v>
      </c>
      <c r="B30" s="773" t="s">
        <v>524</v>
      </c>
      <c r="C30" s="693" t="s">
        <v>506</v>
      </c>
      <c r="D30" s="757"/>
      <c r="E30" s="852">
        <v>1766.6389999999999</v>
      </c>
      <c r="F30" s="852">
        <v>1766.6389999999999</v>
      </c>
      <c r="G30" s="689">
        <v>1713.64</v>
      </c>
      <c r="H30" s="689">
        <v>52.999000000000002</v>
      </c>
      <c r="I30" s="689">
        <f t="shared" si="1"/>
        <v>1766.6389999999999</v>
      </c>
      <c r="J30" s="947" t="s">
        <v>535</v>
      </c>
      <c r="K30" s="822"/>
      <c r="L30" s="476"/>
      <c r="M30" s="476"/>
      <c r="O30" s="838"/>
      <c r="P30" s="1"/>
      <c r="Q30" s="1"/>
      <c r="R30" s="1"/>
      <c r="S30" s="1"/>
      <c r="T30" s="1"/>
      <c r="U30" s="1"/>
      <c r="V30" s="1"/>
      <c r="W30" s="1"/>
      <c r="X30" s="1"/>
      <c r="Y30" s="1"/>
      <c r="Z30" s="1"/>
      <c r="AA30" s="1"/>
      <c r="AB30" s="1"/>
      <c r="AC30" s="1"/>
      <c r="AD30" s="1"/>
      <c r="AE30" s="1"/>
      <c r="AF30" s="1"/>
      <c r="AG30" s="1"/>
      <c r="AH30" s="1"/>
    </row>
    <row r="31" spans="1:34" s="440" customFormat="1" ht="69" x14ac:dyDescent="0.3">
      <c r="A31" s="705"/>
      <c r="B31" s="753" t="s">
        <v>522</v>
      </c>
      <c r="C31" s="707"/>
      <c r="D31" s="848">
        <f t="shared" ref="D31:I31" si="2">SUM(D9:D30)</f>
        <v>0</v>
      </c>
      <c r="E31" s="848">
        <f t="shared" si="2"/>
        <v>1766.6389999999999</v>
      </c>
      <c r="F31" s="848">
        <f t="shared" si="2"/>
        <v>1766.6389999999999</v>
      </c>
      <c r="G31" s="848">
        <f t="shared" si="2"/>
        <v>1713.64</v>
      </c>
      <c r="H31" s="848">
        <f t="shared" si="2"/>
        <v>52.999000000000002</v>
      </c>
      <c r="I31" s="848">
        <f t="shared" si="2"/>
        <v>1766.6389999999999</v>
      </c>
      <c r="J31" s="942"/>
      <c r="K31" s="438"/>
      <c r="L31" s="439"/>
      <c r="M31" s="439"/>
      <c r="O31" s="1"/>
      <c r="P31" s="1"/>
      <c r="Q31" s="1"/>
      <c r="R31" s="1"/>
      <c r="S31" s="1"/>
      <c r="T31" s="1"/>
      <c r="U31" s="1"/>
      <c r="V31" s="1"/>
      <c r="W31" s="1"/>
      <c r="X31" s="1"/>
      <c r="Y31" s="1"/>
      <c r="Z31" s="1"/>
      <c r="AA31" s="1"/>
      <c r="AB31" s="1"/>
      <c r="AC31" s="1"/>
      <c r="AD31" s="1"/>
      <c r="AE31" s="1"/>
      <c r="AF31" s="1"/>
      <c r="AG31" s="1"/>
      <c r="AH31" s="1"/>
    </row>
    <row r="32" spans="1:34" ht="101.25" hidden="1" customHeight="1" x14ac:dyDescent="0.3">
      <c r="A32" s="841">
        <v>13</v>
      </c>
      <c r="B32" s="842" t="s">
        <v>259</v>
      </c>
      <c r="C32" s="697" t="s">
        <v>275</v>
      </c>
      <c r="D32" s="843"/>
      <c r="E32" s="843"/>
      <c r="F32" s="844"/>
      <c r="G32" s="689"/>
      <c r="H32" s="689"/>
      <c r="I32" s="689"/>
      <c r="J32" s="858" t="s">
        <v>431</v>
      </c>
      <c r="K32" s="19"/>
      <c r="L32" s="8"/>
      <c r="M32" s="8"/>
      <c r="O32" s="8"/>
    </row>
    <row r="33" spans="1:34" ht="91.7" hidden="1" customHeight="1" x14ac:dyDescent="0.3">
      <c r="A33" s="841">
        <v>14</v>
      </c>
      <c r="B33" s="842" t="s">
        <v>260</v>
      </c>
      <c r="C33" s="697" t="s">
        <v>275</v>
      </c>
      <c r="D33" s="843"/>
      <c r="E33" s="843"/>
      <c r="F33" s="844"/>
      <c r="G33" s="689"/>
      <c r="H33" s="689"/>
      <c r="I33" s="689"/>
      <c r="J33" s="858" t="s">
        <v>432</v>
      </c>
      <c r="K33" s="19"/>
      <c r="L33" s="8"/>
      <c r="M33" s="8"/>
      <c r="O33" s="8"/>
    </row>
    <row r="34" spans="1:34" ht="47.85" hidden="1" customHeight="1" x14ac:dyDescent="0.3">
      <c r="A34" s="841"/>
      <c r="B34" s="842" t="s">
        <v>261</v>
      </c>
      <c r="C34" s="697" t="s">
        <v>280</v>
      </c>
      <c r="D34" s="843"/>
      <c r="E34" s="849"/>
      <c r="F34" s="844"/>
      <c r="G34" s="689"/>
      <c r="H34" s="689"/>
      <c r="I34" s="689"/>
      <c r="J34" s="943" t="s">
        <v>272</v>
      </c>
      <c r="K34" s="19"/>
      <c r="L34" s="8"/>
      <c r="M34" s="8"/>
      <c r="O34" s="8"/>
    </row>
    <row r="35" spans="1:34" ht="108" hidden="1" customHeight="1" x14ac:dyDescent="0.3">
      <c r="A35" s="837">
        <v>15</v>
      </c>
      <c r="B35" s="842" t="s">
        <v>262</v>
      </c>
      <c r="C35" s="697" t="s">
        <v>275</v>
      </c>
      <c r="D35" s="843"/>
      <c r="E35" s="843"/>
      <c r="F35" s="844"/>
      <c r="G35" s="689"/>
      <c r="H35" s="689"/>
      <c r="I35" s="689"/>
      <c r="J35" s="862" t="s">
        <v>433</v>
      </c>
      <c r="K35" s="19"/>
      <c r="L35" s="8"/>
      <c r="M35" s="8"/>
      <c r="O35" s="8"/>
    </row>
    <row r="36" spans="1:34" s="440" customFormat="1" ht="74.849999999999994" hidden="1" customHeight="1" x14ac:dyDescent="0.3">
      <c r="A36" s="713"/>
      <c r="B36" s="753" t="s">
        <v>242</v>
      </c>
      <c r="C36" s="714"/>
      <c r="D36" s="848"/>
      <c r="E36" s="848"/>
      <c r="F36" s="844"/>
      <c r="G36" s="715"/>
      <c r="H36" s="715"/>
      <c r="I36" s="715"/>
      <c r="J36" s="868" t="s">
        <v>350</v>
      </c>
      <c r="K36" s="438"/>
      <c r="L36" s="439"/>
      <c r="M36" s="439"/>
      <c r="O36" s="1"/>
      <c r="P36" s="1"/>
      <c r="Q36" s="1"/>
      <c r="R36" s="1"/>
      <c r="S36" s="1"/>
      <c r="T36" s="1"/>
      <c r="U36" s="1"/>
      <c r="V36" s="1"/>
      <c r="W36" s="1"/>
      <c r="X36" s="1"/>
      <c r="Y36" s="1"/>
      <c r="Z36" s="1"/>
      <c r="AA36" s="1"/>
      <c r="AB36" s="1"/>
      <c r="AC36" s="1"/>
      <c r="AD36" s="1"/>
      <c r="AE36" s="1"/>
      <c r="AF36" s="1"/>
      <c r="AG36" s="1"/>
      <c r="AH36" s="1"/>
    </row>
    <row r="37" spans="1:34" ht="165.75" hidden="1" customHeight="1" x14ac:dyDescent="0.3">
      <c r="A37" s="837">
        <v>16</v>
      </c>
      <c r="B37" s="842" t="s">
        <v>264</v>
      </c>
      <c r="C37" s="697" t="s">
        <v>275</v>
      </c>
      <c r="D37" s="843"/>
      <c r="E37" s="843"/>
      <c r="F37" s="844"/>
      <c r="G37" s="689"/>
      <c r="H37" s="689"/>
      <c r="I37" s="689"/>
      <c r="J37" s="862" t="s">
        <v>351</v>
      </c>
      <c r="K37" s="23"/>
      <c r="L37" s="8"/>
      <c r="M37" s="8"/>
    </row>
    <row r="38" spans="1:34" ht="183.4" hidden="1" customHeight="1" x14ac:dyDescent="0.3">
      <c r="A38" s="837">
        <v>17</v>
      </c>
      <c r="B38" s="845" t="s">
        <v>359</v>
      </c>
      <c r="C38" s="697" t="s">
        <v>275</v>
      </c>
      <c r="D38" s="843"/>
      <c r="E38" s="844"/>
      <c r="F38" s="844"/>
      <c r="G38" s="689"/>
      <c r="H38" s="689"/>
      <c r="I38" s="689"/>
      <c r="J38" s="865" t="s">
        <v>361</v>
      </c>
      <c r="K38" s="23"/>
      <c r="L38" s="8"/>
      <c r="M38" s="8"/>
    </row>
    <row r="39" spans="1:34" ht="127.7" hidden="1" customHeight="1" x14ac:dyDescent="0.3">
      <c r="A39" s="837">
        <v>18</v>
      </c>
      <c r="B39" s="845" t="s">
        <v>360</v>
      </c>
      <c r="C39" s="697" t="s">
        <v>275</v>
      </c>
      <c r="D39" s="843"/>
      <c r="E39" s="844"/>
      <c r="F39" s="844"/>
      <c r="G39" s="689"/>
      <c r="H39" s="689"/>
      <c r="I39" s="689"/>
      <c r="J39" s="865" t="s">
        <v>361</v>
      </c>
      <c r="K39" s="23"/>
      <c r="L39" s="8"/>
      <c r="M39" s="8"/>
    </row>
    <row r="40" spans="1:34" s="633" customFormat="1" ht="24.75" hidden="1" customHeight="1" x14ac:dyDescent="0.45">
      <c r="A40" s="837"/>
      <c r="B40" s="845" t="s">
        <v>452</v>
      </c>
      <c r="C40" s="697" t="s">
        <v>275</v>
      </c>
      <c r="D40" s="843"/>
      <c r="E40" s="844"/>
      <c r="F40" s="844">
        <f t="shared" ref="F40" si="3">E40</f>
        <v>0</v>
      </c>
      <c r="G40" s="689"/>
      <c r="H40" s="689"/>
      <c r="I40" s="689">
        <f>F40</f>
        <v>0</v>
      </c>
      <c r="J40" s="865" t="s">
        <v>454</v>
      </c>
      <c r="K40" s="616"/>
      <c r="L40" s="666"/>
      <c r="M40" s="666"/>
      <c r="O40" s="30"/>
    </row>
    <row r="41" spans="1:34" ht="146.1" hidden="1" customHeight="1" x14ac:dyDescent="0.3">
      <c r="A41" s="857">
        <v>7</v>
      </c>
      <c r="B41" s="858" t="s">
        <v>492</v>
      </c>
      <c r="C41" s="859" t="s">
        <v>481</v>
      </c>
      <c r="D41" s="860"/>
      <c r="E41" s="860"/>
      <c r="F41" s="860"/>
      <c r="G41" s="861"/>
      <c r="H41" s="861"/>
      <c r="I41" s="861">
        <f>D41+E41</f>
        <v>0</v>
      </c>
      <c r="J41" s="858" t="s">
        <v>493</v>
      </c>
      <c r="K41" s="23"/>
      <c r="L41" s="8"/>
      <c r="M41" s="8"/>
    </row>
    <row r="42" spans="1:34" s="633" customFormat="1" ht="192.2" hidden="1" customHeight="1" x14ac:dyDescent="0.45">
      <c r="A42" s="857">
        <v>8</v>
      </c>
      <c r="B42" s="858" t="s">
        <v>458</v>
      </c>
      <c r="C42" s="859"/>
      <c r="D42" s="860"/>
      <c r="E42" s="860"/>
      <c r="F42" s="860"/>
      <c r="G42" s="861"/>
      <c r="H42" s="861"/>
      <c r="I42" s="861"/>
      <c r="J42" s="858" t="s">
        <v>489</v>
      </c>
      <c r="K42" s="616"/>
      <c r="L42" s="666"/>
      <c r="M42" s="666"/>
      <c r="O42" s="30"/>
    </row>
    <row r="43" spans="1:34" s="633" customFormat="1" ht="219.2" hidden="1" customHeight="1" x14ac:dyDescent="0.45">
      <c r="A43" s="857">
        <v>8</v>
      </c>
      <c r="B43" s="858" t="s">
        <v>516</v>
      </c>
      <c r="C43" s="859" t="s">
        <v>275</v>
      </c>
      <c r="D43" s="860"/>
      <c r="E43" s="860"/>
      <c r="F43" s="860">
        <f>E43</f>
        <v>0</v>
      </c>
      <c r="G43" s="861"/>
      <c r="H43" s="861"/>
      <c r="I43" s="861">
        <f>D43+E43</f>
        <v>0</v>
      </c>
      <c r="J43" s="858" t="s">
        <v>519</v>
      </c>
      <c r="K43" s="616"/>
      <c r="L43" s="666"/>
      <c r="M43" s="666"/>
      <c r="O43" s="30"/>
    </row>
    <row r="44" spans="1:34" s="633" customFormat="1" ht="158.25" hidden="1" customHeight="1" x14ac:dyDescent="0.45">
      <c r="A44" s="857">
        <v>20</v>
      </c>
      <c r="B44" s="862" t="s">
        <v>453</v>
      </c>
      <c r="C44" s="859"/>
      <c r="D44" s="863"/>
      <c r="E44" s="864"/>
      <c r="F44" s="864"/>
      <c r="G44" s="861"/>
      <c r="H44" s="861"/>
      <c r="I44" s="861"/>
      <c r="J44" s="865" t="s">
        <v>462</v>
      </c>
      <c r="K44" s="616"/>
      <c r="L44" s="666"/>
      <c r="M44" s="666"/>
      <c r="O44" s="30"/>
    </row>
    <row r="45" spans="1:34" ht="146.1" hidden="1" customHeight="1" x14ac:dyDescent="0.3">
      <c r="A45" s="857">
        <v>5</v>
      </c>
      <c r="B45" s="862" t="s">
        <v>492</v>
      </c>
      <c r="C45" s="859"/>
      <c r="D45" s="863"/>
      <c r="E45" s="864"/>
      <c r="F45" s="864"/>
      <c r="G45" s="861"/>
      <c r="H45" s="861"/>
      <c r="I45" s="866"/>
      <c r="J45" s="862" t="s">
        <v>493</v>
      </c>
      <c r="K45" s="23"/>
      <c r="L45" s="8"/>
      <c r="M45" s="8"/>
    </row>
    <row r="46" spans="1:34" s="643" customFormat="1" ht="175.7" hidden="1" customHeight="1" x14ac:dyDescent="0.45">
      <c r="A46" s="857">
        <v>10</v>
      </c>
      <c r="B46" s="862" t="s">
        <v>480</v>
      </c>
      <c r="C46" s="859"/>
      <c r="D46" s="863"/>
      <c r="E46" s="863"/>
      <c r="F46" s="863"/>
      <c r="G46" s="861"/>
      <c r="H46" s="861"/>
      <c r="I46" s="861"/>
      <c r="J46" s="862" t="s">
        <v>482</v>
      </c>
      <c r="K46" s="769"/>
      <c r="L46" s="850"/>
      <c r="M46" s="850"/>
      <c r="O46" s="851"/>
    </row>
    <row r="47" spans="1:34" ht="146.1" hidden="1" customHeight="1" x14ac:dyDescent="0.3">
      <c r="A47" s="857">
        <v>22</v>
      </c>
      <c r="B47" s="862" t="s">
        <v>373</v>
      </c>
      <c r="C47" s="859" t="s">
        <v>275</v>
      </c>
      <c r="D47" s="863"/>
      <c r="E47" s="864"/>
      <c r="F47" s="864"/>
      <c r="G47" s="861"/>
      <c r="H47" s="861"/>
      <c r="I47" s="866"/>
      <c r="J47" s="862" t="s">
        <v>470</v>
      </c>
      <c r="K47" s="23"/>
      <c r="L47" s="8"/>
      <c r="M47" s="8"/>
    </row>
    <row r="48" spans="1:34" s="440" customFormat="1" ht="30" hidden="1" x14ac:dyDescent="0.3">
      <c r="A48" s="867"/>
      <c r="B48" s="868" t="s">
        <v>380</v>
      </c>
      <c r="C48" s="869"/>
      <c r="D48" s="870">
        <f>SUM(D32:D47)</f>
        <v>0</v>
      </c>
      <c r="E48" s="870">
        <f t="shared" ref="E48:I48" si="4">SUM(E32:E47)</f>
        <v>0</v>
      </c>
      <c r="F48" s="870">
        <f t="shared" si="4"/>
        <v>0</v>
      </c>
      <c r="G48" s="870">
        <f t="shared" si="4"/>
        <v>0</v>
      </c>
      <c r="H48" s="870">
        <f t="shared" si="4"/>
        <v>0</v>
      </c>
      <c r="I48" s="870">
        <f t="shared" si="4"/>
        <v>0</v>
      </c>
      <c r="J48" s="868"/>
      <c r="K48" s="438"/>
      <c r="L48" s="439"/>
      <c r="M48" s="439"/>
      <c r="O48" s="1"/>
      <c r="P48" s="1"/>
      <c r="Q48" s="1"/>
      <c r="R48" s="1"/>
      <c r="S48" s="1"/>
      <c r="T48" s="1"/>
      <c r="U48" s="1"/>
      <c r="V48" s="1"/>
      <c r="W48" s="1"/>
      <c r="X48" s="1"/>
      <c r="Y48" s="1"/>
      <c r="Z48" s="1"/>
      <c r="AA48" s="1"/>
      <c r="AB48" s="1"/>
      <c r="AC48" s="1"/>
      <c r="AD48" s="1"/>
      <c r="AE48" s="1"/>
      <c r="AF48" s="1"/>
      <c r="AG48" s="1"/>
      <c r="AH48" s="1"/>
    </row>
    <row r="49" spans="1:34" ht="109.35" hidden="1" customHeight="1" x14ac:dyDescent="0.3">
      <c r="A49" s="857">
        <v>23</v>
      </c>
      <c r="B49" s="862" t="s">
        <v>263</v>
      </c>
      <c r="C49" s="859" t="s">
        <v>282</v>
      </c>
      <c r="D49" s="863"/>
      <c r="E49" s="863"/>
      <c r="F49" s="864"/>
      <c r="G49" s="861"/>
      <c r="H49" s="861"/>
      <c r="I49" s="861"/>
      <c r="J49" s="862" t="s">
        <v>367</v>
      </c>
      <c r="K49" s="23"/>
      <c r="L49" s="8"/>
      <c r="M49" s="8"/>
      <c r="O49" s="8"/>
    </row>
    <row r="50" spans="1:34" s="440" customFormat="1" ht="87" hidden="1" customHeight="1" x14ac:dyDescent="0.3">
      <c r="A50" s="867"/>
      <c r="B50" s="868" t="s">
        <v>381</v>
      </c>
      <c r="C50" s="869"/>
      <c r="D50" s="870">
        <f t="shared" ref="D50:I50" si="5">SUM(D49:D49)</f>
        <v>0</v>
      </c>
      <c r="E50" s="870">
        <f t="shared" si="5"/>
        <v>0</v>
      </c>
      <c r="F50" s="870">
        <f t="shared" si="5"/>
        <v>0</v>
      </c>
      <c r="G50" s="870">
        <f t="shared" si="5"/>
        <v>0</v>
      </c>
      <c r="H50" s="870">
        <f t="shared" si="5"/>
        <v>0</v>
      </c>
      <c r="I50" s="870">
        <f t="shared" si="5"/>
        <v>0</v>
      </c>
      <c r="J50" s="868"/>
      <c r="K50" s="438"/>
      <c r="L50" s="439"/>
      <c r="M50" s="439"/>
      <c r="O50" s="8"/>
      <c r="P50" s="1"/>
      <c r="Q50" s="1"/>
      <c r="R50" s="1"/>
      <c r="S50" s="1"/>
      <c r="T50" s="1"/>
      <c r="U50" s="1"/>
      <c r="V50" s="1"/>
      <c r="W50" s="1"/>
      <c r="X50" s="1"/>
      <c r="Y50" s="1"/>
      <c r="Z50" s="1"/>
      <c r="AA50" s="1"/>
      <c r="AB50" s="1"/>
      <c r="AC50" s="1"/>
      <c r="AD50" s="1"/>
      <c r="AE50" s="1"/>
      <c r="AF50" s="1"/>
      <c r="AG50" s="1"/>
      <c r="AH50" s="1"/>
    </row>
    <row r="51" spans="1:34" s="480" customFormat="1" ht="243.75" hidden="1" customHeight="1" x14ac:dyDescent="0.3">
      <c r="A51" s="857">
        <v>9</v>
      </c>
      <c r="B51" s="858" t="s">
        <v>509</v>
      </c>
      <c r="C51" s="859" t="s">
        <v>281</v>
      </c>
      <c r="D51" s="860"/>
      <c r="E51" s="860"/>
      <c r="F51" s="860"/>
      <c r="G51" s="861">
        <f>E51</f>
        <v>0</v>
      </c>
      <c r="H51" s="861"/>
      <c r="I51" s="861">
        <f>E51</f>
        <v>0</v>
      </c>
      <c r="J51" s="858" t="s">
        <v>510</v>
      </c>
      <c r="K51" s="479"/>
      <c r="L51" s="476"/>
      <c r="M51" s="476"/>
      <c r="O51" s="1"/>
      <c r="P51" s="1"/>
      <c r="Q51" s="1"/>
      <c r="R51" s="1"/>
      <c r="S51" s="1"/>
      <c r="T51" s="1"/>
      <c r="U51" s="1"/>
      <c r="V51" s="1"/>
      <c r="W51" s="1"/>
      <c r="X51" s="1"/>
      <c r="Y51" s="1"/>
      <c r="Z51" s="1"/>
      <c r="AA51" s="1"/>
      <c r="AB51" s="1"/>
      <c r="AC51" s="1"/>
      <c r="AD51" s="1"/>
      <c r="AE51" s="1"/>
      <c r="AF51" s="1"/>
      <c r="AG51" s="1"/>
      <c r="AH51" s="1"/>
    </row>
    <row r="52" spans="1:34" s="480" customFormat="1" ht="180.75" customHeight="1" x14ac:dyDescent="0.3">
      <c r="A52" s="857">
        <v>2</v>
      </c>
      <c r="B52" s="858" t="s">
        <v>525</v>
      </c>
      <c r="C52" s="859" t="s">
        <v>281</v>
      </c>
      <c r="D52" s="860">
        <v>102.51600000000001</v>
      </c>
      <c r="E52" s="860">
        <v>3286.36</v>
      </c>
      <c r="F52" s="860">
        <f>E52</f>
        <v>3286.36</v>
      </c>
      <c r="G52" s="860">
        <f>F52</f>
        <v>3286.36</v>
      </c>
      <c r="H52" s="861"/>
      <c r="I52" s="861">
        <f>D52+E52</f>
        <v>3388.8760000000002</v>
      </c>
      <c r="J52" s="858" t="s">
        <v>526</v>
      </c>
      <c r="K52" s="479"/>
      <c r="L52" s="476"/>
      <c r="M52" s="476"/>
      <c r="O52" s="1"/>
      <c r="P52" s="1"/>
      <c r="Q52" s="1"/>
      <c r="R52" s="1"/>
      <c r="S52" s="1"/>
      <c r="T52" s="1"/>
      <c r="U52" s="1"/>
      <c r="V52" s="1"/>
      <c r="W52" s="1"/>
      <c r="X52" s="1"/>
      <c r="Y52" s="1"/>
      <c r="Z52" s="1"/>
      <c r="AA52" s="1"/>
      <c r="AB52" s="1"/>
      <c r="AC52" s="1"/>
      <c r="AD52" s="1"/>
      <c r="AE52" s="1"/>
      <c r="AF52" s="1"/>
      <c r="AG52" s="1"/>
      <c r="AH52" s="1"/>
    </row>
    <row r="53" spans="1:34" s="480" customFormat="1" ht="180.75" hidden="1" customHeight="1" x14ac:dyDescent="0.3">
      <c r="A53" s="951">
        <v>11</v>
      </c>
      <c r="B53" s="858" t="s">
        <v>531</v>
      </c>
      <c r="C53" s="859" t="s">
        <v>281</v>
      </c>
      <c r="D53" s="860"/>
      <c r="E53" s="860"/>
      <c r="F53" s="860">
        <f>E53</f>
        <v>0</v>
      </c>
      <c r="G53" s="860"/>
      <c r="H53" s="861"/>
      <c r="I53" s="861">
        <f>D53+E53</f>
        <v>0</v>
      </c>
      <c r="J53" s="858" t="s">
        <v>532</v>
      </c>
      <c r="K53" s="479"/>
      <c r="L53" s="476"/>
      <c r="M53" s="476"/>
      <c r="O53" s="1"/>
      <c r="P53" s="1"/>
      <c r="Q53" s="1"/>
      <c r="R53" s="1"/>
      <c r="S53" s="1"/>
      <c r="T53" s="1"/>
      <c r="U53" s="1"/>
      <c r="V53" s="1"/>
      <c r="W53" s="1"/>
      <c r="X53" s="1"/>
      <c r="Y53" s="1"/>
      <c r="Z53" s="1"/>
      <c r="AA53" s="1"/>
      <c r="AB53" s="1"/>
      <c r="AC53" s="1"/>
      <c r="AD53" s="1"/>
      <c r="AE53" s="1"/>
      <c r="AF53" s="1"/>
      <c r="AG53" s="1"/>
      <c r="AH53" s="1"/>
    </row>
    <row r="54" spans="1:34" ht="249" hidden="1" customHeight="1" x14ac:dyDescent="0.3">
      <c r="A54" s="857">
        <v>11</v>
      </c>
      <c r="B54" s="871" t="s">
        <v>528</v>
      </c>
      <c r="C54" s="859" t="s">
        <v>281</v>
      </c>
      <c r="D54" s="860"/>
      <c r="E54" s="860"/>
      <c r="F54" s="860">
        <f>E54</f>
        <v>0</v>
      </c>
      <c r="G54" s="861"/>
      <c r="H54" s="861"/>
      <c r="I54" s="861">
        <f>D54+E54</f>
        <v>0</v>
      </c>
      <c r="J54" s="858" t="s">
        <v>520</v>
      </c>
      <c r="K54" s="23"/>
      <c r="L54" s="8"/>
      <c r="M54" s="8"/>
    </row>
    <row r="55" spans="1:34" ht="192.75" hidden="1" customHeight="1" x14ac:dyDescent="0.3">
      <c r="A55" s="857">
        <v>25</v>
      </c>
      <c r="B55" s="862" t="s">
        <v>356</v>
      </c>
      <c r="C55" s="859" t="s">
        <v>375</v>
      </c>
      <c r="D55" s="863"/>
      <c r="E55" s="864"/>
      <c r="F55" s="864"/>
      <c r="G55" s="861"/>
      <c r="H55" s="861"/>
      <c r="I55" s="861"/>
      <c r="J55" s="862" t="s">
        <v>445</v>
      </c>
      <c r="K55" s="23"/>
      <c r="L55" s="8"/>
      <c r="M55" s="8"/>
    </row>
    <row r="56" spans="1:34" ht="222.75" hidden="1" customHeight="1" x14ac:dyDescent="0.3">
      <c r="A56" s="857">
        <v>26</v>
      </c>
      <c r="B56" s="862" t="s">
        <v>412</v>
      </c>
      <c r="C56" s="859" t="s">
        <v>281</v>
      </c>
      <c r="D56" s="863"/>
      <c r="E56" s="864"/>
      <c r="F56" s="864"/>
      <c r="G56" s="861"/>
      <c r="H56" s="861"/>
      <c r="I56" s="861"/>
      <c r="J56" s="862" t="s">
        <v>445</v>
      </c>
      <c r="K56" s="23"/>
      <c r="L56" s="8"/>
      <c r="M56" s="8"/>
    </row>
    <row r="57" spans="1:34" ht="95.85" hidden="1" customHeight="1" x14ac:dyDescent="0.3">
      <c r="A57" s="857">
        <v>27</v>
      </c>
      <c r="B57" s="862" t="s">
        <v>240</v>
      </c>
      <c r="C57" s="859" t="s">
        <v>281</v>
      </c>
      <c r="D57" s="863"/>
      <c r="E57" s="863"/>
      <c r="F57" s="864"/>
      <c r="G57" s="861"/>
      <c r="H57" s="861"/>
      <c r="I57" s="861"/>
      <c r="J57" s="862" t="s">
        <v>435</v>
      </c>
      <c r="K57" s="23"/>
      <c r="L57" s="8"/>
      <c r="M57" s="8"/>
    </row>
    <row r="58" spans="1:34" ht="76.150000000000006" hidden="1" customHeight="1" x14ac:dyDescent="0.3">
      <c r="A58" s="857">
        <v>28</v>
      </c>
      <c r="B58" s="862" t="s">
        <v>342</v>
      </c>
      <c r="C58" s="859" t="s">
        <v>281</v>
      </c>
      <c r="D58" s="863"/>
      <c r="E58" s="863"/>
      <c r="F58" s="864"/>
      <c r="G58" s="861"/>
      <c r="H58" s="861"/>
      <c r="I58" s="861"/>
      <c r="J58" s="862" t="s">
        <v>436</v>
      </c>
      <c r="K58" s="23"/>
      <c r="L58" s="8"/>
      <c r="M58" s="8"/>
      <c r="O58" s="8"/>
    </row>
    <row r="59" spans="1:34" ht="159" hidden="1" customHeight="1" x14ac:dyDescent="0.3">
      <c r="A59" s="857">
        <v>29</v>
      </c>
      <c r="B59" s="862" t="s">
        <v>358</v>
      </c>
      <c r="C59" s="859" t="s">
        <v>281</v>
      </c>
      <c r="D59" s="863"/>
      <c r="E59" s="864"/>
      <c r="F59" s="864"/>
      <c r="G59" s="861"/>
      <c r="H59" s="861"/>
      <c r="I59" s="861"/>
      <c r="J59" s="862" t="s">
        <v>445</v>
      </c>
      <c r="K59" s="23"/>
      <c r="L59" s="8"/>
      <c r="M59" s="8"/>
    </row>
    <row r="60" spans="1:34" ht="139.9" hidden="1" customHeight="1" x14ac:dyDescent="0.3">
      <c r="A60" s="857"/>
      <c r="B60" s="862"/>
      <c r="C60" s="859"/>
      <c r="D60" s="863"/>
      <c r="E60" s="864"/>
      <c r="F60" s="864"/>
      <c r="G60" s="861"/>
      <c r="H60" s="861"/>
      <c r="I60" s="861"/>
      <c r="J60" s="862" t="s">
        <v>377</v>
      </c>
      <c r="K60" s="23"/>
      <c r="L60" s="8"/>
      <c r="M60" s="8"/>
    </row>
    <row r="61" spans="1:34" ht="127.7" hidden="1" customHeight="1" x14ac:dyDescent="0.3">
      <c r="A61" s="857"/>
      <c r="B61" s="865" t="s">
        <v>369</v>
      </c>
      <c r="C61" s="859"/>
      <c r="D61" s="863"/>
      <c r="E61" s="864"/>
      <c r="F61" s="864"/>
      <c r="G61" s="864"/>
      <c r="H61" s="861"/>
      <c r="I61" s="861">
        <f t="shared" ref="I61" si="6">D61+E61</f>
        <v>0</v>
      </c>
      <c r="J61" s="872" t="s">
        <v>361</v>
      </c>
      <c r="K61" s="23"/>
      <c r="L61" s="8"/>
      <c r="M61" s="8"/>
    </row>
    <row r="62" spans="1:34" ht="146.85" hidden="1" customHeight="1" x14ac:dyDescent="0.3">
      <c r="A62" s="857"/>
      <c r="B62" s="862" t="s">
        <v>362</v>
      </c>
      <c r="C62" s="859"/>
      <c r="D62" s="863"/>
      <c r="E62" s="864"/>
      <c r="F62" s="864"/>
      <c r="G62" s="861"/>
      <c r="H62" s="861"/>
      <c r="I62" s="861"/>
      <c r="J62" s="862" t="s">
        <v>365</v>
      </c>
      <c r="K62" s="23"/>
      <c r="L62" s="8"/>
      <c r="M62" s="8"/>
    </row>
    <row r="63" spans="1:34" ht="137.85" hidden="1" customHeight="1" x14ac:dyDescent="0.3">
      <c r="A63" s="857"/>
      <c r="B63" s="862" t="s">
        <v>363</v>
      </c>
      <c r="C63" s="859"/>
      <c r="D63" s="863"/>
      <c r="E63" s="864"/>
      <c r="F63" s="864"/>
      <c r="G63" s="861"/>
      <c r="H63" s="861"/>
      <c r="I63" s="861"/>
      <c r="J63" s="862" t="s">
        <v>364</v>
      </c>
      <c r="K63" s="23"/>
      <c r="L63" s="8"/>
      <c r="M63" s="8"/>
    </row>
    <row r="64" spans="1:34" s="440" customFormat="1" ht="112.7" customHeight="1" x14ac:dyDescent="0.3">
      <c r="A64" s="867"/>
      <c r="B64" s="868" t="s">
        <v>379</v>
      </c>
      <c r="C64" s="869"/>
      <c r="D64" s="870">
        <f>SUM(D51:D63)</f>
        <v>102.51600000000001</v>
      </c>
      <c r="E64" s="870">
        <f>SUM(E51:E63)</f>
        <v>3286.36</v>
      </c>
      <c r="F64" s="870">
        <f t="shared" ref="F64:I64" si="7">SUM(F51:F63)</f>
        <v>3286.36</v>
      </c>
      <c r="G64" s="870">
        <f t="shared" si="7"/>
        <v>3286.36</v>
      </c>
      <c r="H64" s="870">
        <f t="shared" si="7"/>
        <v>0</v>
      </c>
      <c r="I64" s="870">
        <f t="shared" si="7"/>
        <v>3388.8760000000002</v>
      </c>
      <c r="J64" s="868"/>
      <c r="K64" s="438"/>
      <c r="L64" s="439"/>
      <c r="M64" s="439"/>
      <c r="O64" s="1"/>
      <c r="P64" s="1"/>
      <c r="Q64" s="1"/>
      <c r="R64" s="1"/>
      <c r="S64" s="1"/>
      <c r="T64" s="1"/>
      <c r="U64" s="1"/>
      <c r="V64" s="1"/>
      <c r="W64" s="1"/>
      <c r="X64" s="1"/>
      <c r="Y64" s="1"/>
      <c r="Z64" s="1"/>
      <c r="AA64" s="1"/>
      <c r="AB64" s="1"/>
      <c r="AC64" s="1"/>
      <c r="AD64" s="1"/>
      <c r="AE64" s="1"/>
      <c r="AF64" s="1"/>
      <c r="AG64" s="1"/>
      <c r="AH64" s="1"/>
    </row>
    <row r="65" spans="1:34" ht="178.7" hidden="1" customHeight="1" x14ac:dyDescent="0.3">
      <c r="A65" s="857">
        <v>30</v>
      </c>
      <c r="B65" s="873" t="s">
        <v>283</v>
      </c>
      <c r="C65" s="859" t="s">
        <v>284</v>
      </c>
      <c r="D65" s="874"/>
      <c r="E65" s="875"/>
      <c r="F65" s="875"/>
      <c r="G65" s="861"/>
      <c r="H65" s="861"/>
      <c r="I65" s="861"/>
      <c r="J65" s="871" t="s">
        <v>457</v>
      </c>
      <c r="K65" s="23"/>
      <c r="L65" s="8"/>
      <c r="M65" s="8"/>
    </row>
    <row r="66" spans="1:34" ht="163.5" hidden="1" customHeight="1" x14ac:dyDescent="0.3">
      <c r="A66" s="857">
        <v>12</v>
      </c>
      <c r="B66" s="871" t="s">
        <v>511</v>
      </c>
      <c r="C66" s="874" t="s">
        <v>393</v>
      </c>
      <c r="D66" s="874"/>
      <c r="E66" s="861"/>
      <c r="F66" s="861">
        <f>E66</f>
        <v>0</v>
      </c>
      <c r="G66" s="861"/>
      <c r="H66" s="861"/>
      <c r="I66" s="861">
        <f>D66+E66</f>
        <v>0</v>
      </c>
      <c r="J66" s="871" t="s">
        <v>512</v>
      </c>
      <c r="K66" s="23"/>
      <c r="L66" s="8"/>
      <c r="M66" s="8"/>
    </row>
    <row r="67" spans="1:34" ht="154.5" hidden="1" customHeight="1" x14ac:dyDescent="0.3">
      <c r="A67" s="857">
        <v>13</v>
      </c>
      <c r="B67" s="871" t="s">
        <v>513</v>
      </c>
      <c r="C67" s="874" t="s">
        <v>529</v>
      </c>
      <c r="D67" s="861"/>
      <c r="E67" s="861"/>
      <c r="F67" s="861">
        <f>E67</f>
        <v>0</v>
      </c>
      <c r="G67" s="861"/>
      <c r="H67" s="861"/>
      <c r="I67" s="861">
        <f>E67</f>
        <v>0</v>
      </c>
      <c r="J67" s="871" t="s">
        <v>523</v>
      </c>
      <c r="K67" s="23"/>
      <c r="L67" s="8"/>
      <c r="M67" s="8"/>
    </row>
    <row r="68" spans="1:34" ht="93.75" hidden="1" customHeight="1" x14ac:dyDescent="0.4">
      <c r="A68" s="857">
        <v>11</v>
      </c>
      <c r="B68" s="876"/>
      <c r="C68" s="877"/>
      <c r="D68" s="878"/>
      <c r="E68" s="879"/>
      <c r="F68" s="880"/>
      <c r="G68" s="881"/>
      <c r="H68" s="881"/>
      <c r="I68" s="881"/>
      <c r="J68" s="871"/>
      <c r="K68" s="23"/>
      <c r="L68" s="8"/>
      <c r="M68" s="8"/>
    </row>
    <row r="69" spans="1:34" ht="158.25" hidden="1" customHeight="1" x14ac:dyDescent="0.4">
      <c r="A69" s="857">
        <v>12</v>
      </c>
      <c r="B69" s="882"/>
      <c r="C69" s="877"/>
      <c r="D69" s="878"/>
      <c r="E69" s="879"/>
      <c r="F69" s="883"/>
      <c r="G69" s="880"/>
      <c r="H69" s="880"/>
      <c r="I69" s="881"/>
      <c r="J69" s="884"/>
      <c r="K69" s="23"/>
      <c r="L69" s="8"/>
      <c r="M69" s="8"/>
    </row>
    <row r="70" spans="1:34" ht="96.4" hidden="1" customHeight="1" x14ac:dyDescent="0.4">
      <c r="A70" s="857">
        <v>13</v>
      </c>
      <c r="B70" s="885"/>
      <c r="C70" s="874"/>
      <c r="D70" s="878"/>
      <c r="E70" s="879"/>
      <c r="F70" s="866"/>
      <c r="G70" s="861"/>
      <c r="H70" s="861"/>
      <c r="I70" s="861"/>
      <c r="J70" s="884"/>
      <c r="K70" s="23"/>
      <c r="L70" s="8"/>
      <c r="M70" s="8"/>
    </row>
    <row r="71" spans="1:34" ht="89.1" hidden="1" customHeight="1" x14ac:dyDescent="0.4">
      <c r="A71" s="857">
        <v>14</v>
      </c>
      <c r="B71" s="873" t="s">
        <v>418</v>
      </c>
      <c r="C71" s="874" t="s">
        <v>403</v>
      </c>
      <c r="D71" s="878"/>
      <c r="E71" s="883"/>
      <c r="F71" s="880"/>
      <c r="G71" s="881"/>
      <c r="H71" s="881"/>
      <c r="I71" s="880"/>
      <c r="J71" s="871" t="s">
        <v>451</v>
      </c>
      <c r="K71" s="23"/>
      <c r="L71" s="8"/>
      <c r="M71" s="8"/>
    </row>
    <row r="72" spans="1:34" ht="105.95" hidden="1" customHeight="1" x14ac:dyDescent="0.4">
      <c r="A72" s="857">
        <v>15</v>
      </c>
      <c r="B72" s="873" t="s">
        <v>419</v>
      </c>
      <c r="C72" s="874" t="s">
        <v>403</v>
      </c>
      <c r="D72" s="878"/>
      <c r="E72" s="879"/>
      <c r="F72" s="866"/>
      <c r="G72" s="861"/>
      <c r="H72" s="881"/>
      <c r="I72" s="881"/>
      <c r="J72" s="871" t="s">
        <v>439</v>
      </c>
      <c r="K72" s="23"/>
      <c r="L72" s="8"/>
      <c r="M72" s="8"/>
    </row>
    <row r="73" spans="1:34" ht="51.6" hidden="1" customHeight="1" x14ac:dyDescent="0.4">
      <c r="A73" s="857">
        <v>16</v>
      </c>
      <c r="B73" s="873" t="s">
        <v>420</v>
      </c>
      <c r="C73" s="874" t="s">
        <v>404</v>
      </c>
      <c r="D73" s="878"/>
      <c r="E73" s="879"/>
      <c r="F73" s="866"/>
      <c r="G73" s="861"/>
      <c r="H73" s="881"/>
      <c r="I73" s="881"/>
      <c r="J73" s="871" t="s">
        <v>426</v>
      </c>
      <c r="K73" s="23"/>
      <c r="L73" s="8"/>
      <c r="M73" s="8"/>
    </row>
    <row r="74" spans="1:34" ht="95.1" hidden="1" customHeight="1" x14ac:dyDescent="0.4">
      <c r="A74" s="857">
        <v>17</v>
      </c>
      <c r="B74" s="873" t="s">
        <v>421</v>
      </c>
      <c r="C74" s="874" t="s">
        <v>413</v>
      </c>
      <c r="D74" s="878"/>
      <c r="E74" s="879"/>
      <c r="F74" s="866"/>
      <c r="G74" s="861"/>
      <c r="H74" s="881"/>
      <c r="I74" s="881"/>
      <c r="J74" s="871" t="s">
        <v>440</v>
      </c>
      <c r="K74" s="23"/>
      <c r="L74" s="8"/>
      <c r="M74" s="8"/>
    </row>
    <row r="75" spans="1:34" ht="67.7" hidden="1" customHeight="1" x14ac:dyDescent="0.4">
      <c r="A75" s="857">
        <v>18</v>
      </c>
      <c r="B75" s="885" t="s">
        <v>422</v>
      </c>
      <c r="C75" s="874" t="s">
        <v>386</v>
      </c>
      <c r="D75" s="886"/>
      <c r="E75" s="879"/>
      <c r="F75" s="866"/>
      <c r="G75" s="861"/>
      <c r="H75" s="881"/>
      <c r="I75" s="881"/>
      <c r="J75" s="884" t="s">
        <v>308</v>
      </c>
      <c r="K75" s="23"/>
      <c r="L75" s="8"/>
      <c r="M75" s="8"/>
    </row>
    <row r="76" spans="1:34" s="480" customFormat="1" ht="99.2" hidden="1" customHeight="1" x14ac:dyDescent="0.4">
      <c r="A76" s="887">
        <v>19</v>
      </c>
      <c r="B76" s="885" t="s">
        <v>301</v>
      </c>
      <c r="C76" s="875" t="s">
        <v>476</v>
      </c>
      <c r="D76" s="886"/>
      <c r="E76" s="883"/>
      <c r="F76" s="866"/>
      <c r="G76" s="866"/>
      <c r="H76" s="880"/>
      <c r="I76" s="880"/>
      <c r="J76" s="888" t="s">
        <v>447</v>
      </c>
      <c r="K76" s="479"/>
      <c r="L76" s="476"/>
      <c r="M76" s="476"/>
      <c r="O76" s="1"/>
      <c r="P76" s="1"/>
      <c r="Q76" s="1"/>
      <c r="R76" s="1"/>
      <c r="S76" s="1"/>
      <c r="T76" s="1"/>
      <c r="U76" s="1"/>
      <c r="V76" s="1"/>
      <c r="W76" s="1"/>
      <c r="X76" s="1"/>
      <c r="Y76" s="1"/>
      <c r="Z76" s="1"/>
      <c r="AA76" s="1"/>
      <c r="AB76" s="1"/>
      <c r="AC76" s="1"/>
      <c r="AD76" s="1"/>
      <c r="AE76" s="1"/>
      <c r="AF76" s="1"/>
      <c r="AG76" s="1"/>
      <c r="AH76" s="1"/>
    </row>
    <row r="77" spans="1:34" ht="72" hidden="1" customHeight="1" x14ac:dyDescent="0.4">
      <c r="A77" s="889">
        <v>20</v>
      </c>
      <c r="B77" s="885" t="s">
        <v>423</v>
      </c>
      <c r="C77" s="874" t="s">
        <v>402</v>
      </c>
      <c r="D77" s="878"/>
      <c r="E77" s="879"/>
      <c r="F77" s="866"/>
      <c r="G77" s="861"/>
      <c r="H77" s="881"/>
      <c r="I77" s="881"/>
      <c r="J77" s="884" t="s">
        <v>441</v>
      </c>
      <c r="K77" s="23"/>
      <c r="L77" s="8"/>
      <c r="M77" s="8"/>
    </row>
    <row r="78" spans="1:34" ht="92.45" hidden="1" customHeight="1" x14ac:dyDescent="0.4">
      <c r="A78" s="889">
        <v>21</v>
      </c>
      <c r="B78" s="885" t="s">
        <v>303</v>
      </c>
      <c r="C78" s="874" t="s">
        <v>386</v>
      </c>
      <c r="D78" s="878"/>
      <c r="E78" s="879"/>
      <c r="F78" s="875"/>
      <c r="G78" s="874"/>
      <c r="H78" s="881"/>
      <c r="I78" s="881"/>
      <c r="J78" s="884" t="s">
        <v>430</v>
      </c>
      <c r="K78" s="23"/>
      <c r="L78" s="8"/>
      <c r="M78" s="8"/>
    </row>
    <row r="79" spans="1:34" ht="72" hidden="1" customHeight="1" x14ac:dyDescent="0.4">
      <c r="A79" s="857">
        <v>22</v>
      </c>
      <c r="B79" s="885" t="s">
        <v>424</v>
      </c>
      <c r="C79" s="874" t="s">
        <v>401</v>
      </c>
      <c r="D79" s="878"/>
      <c r="E79" s="879"/>
      <c r="F79" s="866"/>
      <c r="G79" s="861"/>
      <c r="H79" s="881"/>
      <c r="I79" s="881"/>
      <c r="J79" s="884" t="s">
        <v>442</v>
      </c>
      <c r="K79" s="23"/>
      <c r="L79" s="8"/>
      <c r="M79" s="8"/>
    </row>
    <row r="80" spans="1:34" ht="114" hidden="1" customHeight="1" x14ac:dyDescent="0.4">
      <c r="A80" s="857">
        <v>23</v>
      </c>
      <c r="B80" s="885" t="s">
        <v>425</v>
      </c>
      <c r="C80" s="874" t="s">
        <v>468</v>
      </c>
      <c r="D80" s="878"/>
      <c r="E80" s="879"/>
      <c r="F80" s="866"/>
      <c r="G80" s="861"/>
      <c r="H80" s="881"/>
      <c r="I80" s="881"/>
      <c r="J80" s="884" t="s">
        <v>443</v>
      </c>
      <c r="K80" s="23"/>
      <c r="L80" s="8"/>
      <c r="M80" s="8"/>
    </row>
    <row r="81" spans="1:34" ht="129.19999999999999" hidden="1" customHeight="1" x14ac:dyDescent="0.4">
      <c r="A81" s="857"/>
      <c r="B81" s="885"/>
      <c r="C81" s="874"/>
      <c r="D81" s="878"/>
      <c r="E81" s="879"/>
      <c r="F81" s="866"/>
      <c r="G81" s="861"/>
      <c r="H81" s="881"/>
      <c r="I81" s="881"/>
      <c r="J81" s="884"/>
      <c r="K81" s="23"/>
      <c r="L81" s="8"/>
      <c r="M81" s="8"/>
    </row>
    <row r="82" spans="1:34" ht="117" hidden="1" customHeight="1" x14ac:dyDescent="0.4">
      <c r="A82" s="857">
        <v>24</v>
      </c>
      <c r="B82" s="885" t="s">
        <v>473</v>
      </c>
      <c r="C82" s="874" t="s">
        <v>400</v>
      </c>
      <c r="D82" s="878"/>
      <c r="E82" s="879"/>
      <c r="F82" s="866"/>
      <c r="G82" s="861"/>
      <c r="H82" s="881"/>
      <c r="I82" s="881"/>
      <c r="J82" s="884" t="s">
        <v>354</v>
      </c>
      <c r="K82" s="23"/>
      <c r="L82" s="8"/>
      <c r="M82" s="8"/>
    </row>
    <row r="83" spans="1:34" s="416" customFormat="1" ht="116.45" hidden="1" customHeight="1" x14ac:dyDescent="0.4">
      <c r="A83" s="890"/>
      <c r="B83" s="891" t="s">
        <v>311</v>
      </c>
      <c r="C83" s="892" t="s">
        <v>323</v>
      </c>
      <c r="D83" s="893"/>
      <c r="E83" s="893"/>
      <c r="F83" s="866"/>
      <c r="G83" s="894"/>
      <c r="H83" s="894"/>
      <c r="I83" s="895"/>
      <c r="J83" s="896" t="s">
        <v>339</v>
      </c>
      <c r="K83" s="414"/>
      <c r="L83" s="415"/>
      <c r="M83" s="415"/>
      <c r="O83" s="1"/>
      <c r="P83" s="1"/>
      <c r="Q83" s="1"/>
      <c r="R83" s="1"/>
      <c r="S83" s="1"/>
      <c r="T83" s="1"/>
      <c r="U83" s="1"/>
      <c r="V83" s="1"/>
      <c r="W83" s="1"/>
      <c r="X83" s="1"/>
      <c r="Y83" s="1"/>
      <c r="Z83" s="1"/>
      <c r="AA83" s="1"/>
      <c r="AB83" s="1"/>
      <c r="AC83" s="1"/>
      <c r="AD83" s="1"/>
      <c r="AE83" s="1"/>
      <c r="AF83" s="1"/>
      <c r="AG83" s="1"/>
      <c r="AH83" s="1"/>
    </row>
    <row r="84" spans="1:34" ht="168" hidden="1" customHeight="1" x14ac:dyDescent="0.3">
      <c r="A84" s="857"/>
      <c r="B84" s="871"/>
      <c r="C84" s="874"/>
      <c r="D84" s="874"/>
      <c r="E84" s="874"/>
      <c r="F84" s="866"/>
      <c r="G84" s="861"/>
      <c r="H84" s="861"/>
      <c r="I84" s="861"/>
      <c r="J84" s="871"/>
      <c r="K84" s="23"/>
      <c r="L84" s="8"/>
      <c r="M84" s="8"/>
    </row>
    <row r="85" spans="1:34" ht="71.45" hidden="1" customHeight="1" x14ac:dyDescent="0.3">
      <c r="A85" s="857"/>
      <c r="B85" s="871"/>
      <c r="C85" s="874"/>
      <c r="D85" s="874"/>
      <c r="E85" s="874"/>
      <c r="F85" s="866"/>
      <c r="G85" s="861"/>
      <c r="H85" s="861"/>
      <c r="I85" s="861"/>
      <c r="J85" s="871"/>
      <c r="K85" s="23"/>
      <c r="L85" s="8"/>
      <c r="M85" s="8"/>
    </row>
    <row r="86" spans="1:34" ht="81" hidden="1" customHeight="1" x14ac:dyDescent="0.3">
      <c r="A86" s="857"/>
      <c r="B86" s="871"/>
      <c r="C86" s="874"/>
      <c r="D86" s="874"/>
      <c r="E86" s="874"/>
      <c r="F86" s="866"/>
      <c r="G86" s="861"/>
      <c r="H86" s="861"/>
      <c r="I86" s="861"/>
      <c r="J86" s="871"/>
      <c r="K86" s="23"/>
      <c r="L86" s="8"/>
      <c r="M86" s="8"/>
    </row>
    <row r="87" spans="1:34" ht="81" hidden="1" customHeight="1" x14ac:dyDescent="0.3">
      <c r="A87" s="857"/>
      <c r="B87" s="871" t="s">
        <v>390</v>
      </c>
      <c r="C87" s="874"/>
      <c r="D87" s="874"/>
      <c r="E87" s="874"/>
      <c r="F87" s="866"/>
      <c r="G87" s="861"/>
      <c r="H87" s="861"/>
      <c r="I87" s="861"/>
      <c r="J87" s="871" t="s">
        <v>392</v>
      </c>
      <c r="K87" s="23"/>
      <c r="L87" s="8"/>
      <c r="M87" s="8"/>
    </row>
    <row r="88" spans="1:34" ht="81" hidden="1" customHeight="1" x14ac:dyDescent="0.3">
      <c r="A88" s="857"/>
      <c r="B88" s="871" t="s">
        <v>391</v>
      </c>
      <c r="C88" s="874"/>
      <c r="D88" s="874"/>
      <c r="E88" s="874"/>
      <c r="F88" s="866"/>
      <c r="G88" s="861"/>
      <c r="H88" s="861"/>
      <c r="I88" s="861"/>
      <c r="J88" s="871" t="s">
        <v>392</v>
      </c>
      <c r="K88" s="23"/>
      <c r="L88" s="8"/>
      <c r="M88" s="8"/>
    </row>
    <row r="89" spans="1:34" ht="146.85" hidden="1" customHeight="1" x14ac:dyDescent="0.3">
      <c r="A89" s="857">
        <v>25</v>
      </c>
      <c r="B89" s="862" t="s">
        <v>362</v>
      </c>
      <c r="C89" s="859" t="s">
        <v>389</v>
      </c>
      <c r="D89" s="863"/>
      <c r="E89" s="864"/>
      <c r="F89" s="864"/>
      <c r="G89" s="861"/>
      <c r="H89" s="861"/>
      <c r="I89" s="861"/>
      <c r="J89" s="862" t="s">
        <v>427</v>
      </c>
      <c r="K89" s="23"/>
      <c r="L89" s="8"/>
      <c r="M89" s="8"/>
    </row>
    <row r="90" spans="1:34" ht="137.85" hidden="1" customHeight="1" x14ac:dyDescent="0.3">
      <c r="A90" s="857">
        <v>26</v>
      </c>
      <c r="B90" s="862" t="s">
        <v>363</v>
      </c>
      <c r="C90" s="859" t="s">
        <v>389</v>
      </c>
      <c r="D90" s="863"/>
      <c r="E90" s="864"/>
      <c r="F90" s="864"/>
      <c r="G90" s="861"/>
      <c r="H90" s="861"/>
      <c r="I90" s="861"/>
      <c r="J90" s="862" t="s">
        <v>364</v>
      </c>
      <c r="K90" s="23"/>
      <c r="L90" s="8"/>
      <c r="M90" s="8"/>
    </row>
    <row r="91" spans="1:34" ht="137.85" hidden="1" customHeight="1" x14ac:dyDescent="0.3">
      <c r="A91" s="857">
        <v>27</v>
      </c>
      <c r="B91" s="862" t="s">
        <v>465</v>
      </c>
      <c r="C91" s="859" t="s">
        <v>466</v>
      </c>
      <c r="D91" s="863"/>
      <c r="E91" s="864"/>
      <c r="F91" s="864"/>
      <c r="G91" s="861"/>
      <c r="H91" s="861">
        <f>E91</f>
        <v>0</v>
      </c>
      <c r="I91" s="866">
        <f>H91</f>
        <v>0</v>
      </c>
      <c r="J91" s="862" t="s">
        <v>467</v>
      </c>
      <c r="K91" s="23"/>
      <c r="L91" s="8"/>
      <c r="M91" s="8"/>
    </row>
    <row r="92" spans="1:34" s="440" customFormat="1" ht="81" hidden="1" customHeight="1" x14ac:dyDescent="0.3">
      <c r="A92" s="897"/>
      <c r="B92" s="898" t="s">
        <v>383</v>
      </c>
      <c r="C92" s="899"/>
      <c r="D92" s="899">
        <f t="shared" ref="D92:I92" si="8">SUM(D65:D91)</f>
        <v>0</v>
      </c>
      <c r="E92" s="899">
        <f t="shared" si="8"/>
        <v>0</v>
      </c>
      <c r="F92" s="899">
        <f t="shared" si="8"/>
        <v>0</v>
      </c>
      <c r="G92" s="899">
        <f t="shared" si="8"/>
        <v>0</v>
      </c>
      <c r="H92" s="899">
        <f t="shared" si="8"/>
        <v>0</v>
      </c>
      <c r="I92" s="899">
        <f t="shared" si="8"/>
        <v>0</v>
      </c>
      <c r="J92" s="898"/>
      <c r="K92" s="653"/>
      <c r="L92" s="439"/>
      <c r="M92" s="439"/>
      <c r="O92" s="1"/>
      <c r="P92" s="1"/>
      <c r="Q92" s="1"/>
      <c r="R92" s="1"/>
      <c r="S92" s="1"/>
      <c r="T92" s="1"/>
      <c r="U92" s="1"/>
      <c r="V92" s="1"/>
      <c r="W92" s="1"/>
      <c r="X92" s="1"/>
      <c r="Y92" s="1"/>
      <c r="Z92" s="1"/>
      <c r="AA92" s="1"/>
      <c r="AB92" s="1"/>
      <c r="AC92" s="1"/>
      <c r="AD92" s="1"/>
      <c r="AE92" s="1"/>
      <c r="AF92" s="1"/>
      <c r="AG92" s="1"/>
      <c r="AH92" s="1"/>
    </row>
    <row r="93" spans="1:34" s="662" customFormat="1" ht="127.7" hidden="1" customHeight="1" x14ac:dyDescent="0.3">
      <c r="A93" s="887">
        <v>50</v>
      </c>
      <c r="B93" s="865" t="s">
        <v>449</v>
      </c>
      <c r="C93" s="900" t="s">
        <v>368</v>
      </c>
      <c r="D93" s="864"/>
      <c r="E93" s="864"/>
      <c r="F93" s="864"/>
      <c r="G93" s="864"/>
      <c r="H93" s="866"/>
      <c r="I93" s="866"/>
      <c r="J93" s="865" t="s">
        <v>450</v>
      </c>
      <c r="K93" s="479"/>
      <c r="L93" s="661"/>
      <c r="M93" s="661"/>
      <c r="O93" s="833"/>
      <c r="P93" s="833"/>
      <c r="Q93" s="833"/>
      <c r="R93" s="833"/>
      <c r="S93" s="833"/>
      <c r="T93" s="833"/>
      <c r="U93" s="833"/>
      <c r="V93" s="833"/>
      <c r="W93" s="833"/>
      <c r="X93" s="833"/>
      <c r="Y93" s="833"/>
      <c r="Z93" s="833"/>
      <c r="AA93" s="833"/>
      <c r="AB93" s="833"/>
      <c r="AC93" s="833"/>
      <c r="AD93" s="833"/>
      <c r="AE93" s="833"/>
      <c r="AF93" s="833"/>
      <c r="AG93" s="833"/>
      <c r="AH93" s="833"/>
    </row>
    <row r="94" spans="1:34" s="664" customFormat="1" ht="127.7" hidden="1" customHeight="1" x14ac:dyDescent="0.3">
      <c r="A94" s="901">
        <v>51</v>
      </c>
      <c r="B94" s="865" t="s">
        <v>411</v>
      </c>
      <c r="C94" s="900" t="s">
        <v>368</v>
      </c>
      <c r="D94" s="902"/>
      <c r="E94" s="902"/>
      <c r="F94" s="902"/>
      <c r="G94" s="902"/>
      <c r="H94" s="903"/>
      <c r="I94" s="903"/>
      <c r="J94" s="904" t="s">
        <v>411</v>
      </c>
      <c r="K94" s="660"/>
      <c r="L94" s="663"/>
      <c r="M94" s="663"/>
      <c r="O94" s="834"/>
      <c r="P94" s="834"/>
      <c r="Q94" s="834"/>
      <c r="R94" s="834"/>
      <c r="S94" s="834"/>
      <c r="T94" s="834"/>
      <c r="U94" s="834"/>
      <c r="V94" s="834"/>
      <c r="W94" s="834"/>
      <c r="X94" s="834"/>
      <c r="Y94" s="834"/>
      <c r="Z94" s="834"/>
      <c r="AA94" s="834"/>
      <c r="AB94" s="834"/>
      <c r="AC94" s="834"/>
      <c r="AD94" s="834"/>
      <c r="AE94" s="834"/>
      <c r="AF94" s="834"/>
      <c r="AG94" s="834"/>
      <c r="AH94" s="834"/>
    </row>
    <row r="95" spans="1:34" s="480" customFormat="1" ht="127.7" hidden="1" customHeight="1" x14ac:dyDescent="0.3">
      <c r="A95" s="901">
        <v>52</v>
      </c>
      <c r="B95" s="904" t="s">
        <v>411</v>
      </c>
      <c r="C95" s="905" t="s">
        <v>368</v>
      </c>
      <c r="D95" s="902"/>
      <c r="E95" s="902"/>
      <c r="F95" s="902"/>
      <c r="G95" s="902"/>
      <c r="H95" s="903"/>
      <c r="I95" s="903"/>
      <c r="J95" s="904" t="s">
        <v>411</v>
      </c>
      <c r="K95" s="660"/>
      <c r="L95" s="476"/>
      <c r="M95" s="476"/>
      <c r="O95" s="1"/>
      <c r="P95" s="1"/>
      <c r="Q95" s="1"/>
      <c r="R95" s="1"/>
      <c r="S95" s="1"/>
      <c r="T95" s="1"/>
      <c r="U95" s="1"/>
      <c r="V95" s="1"/>
      <c r="W95" s="1"/>
      <c r="X95" s="1"/>
      <c r="Y95" s="1"/>
      <c r="Z95" s="1"/>
      <c r="AA95" s="1"/>
      <c r="AB95" s="1"/>
      <c r="AC95" s="1"/>
      <c r="AD95" s="1"/>
      <c r="AE95" s="1"/>
      <c r="AF95" s="1"/>
      <c r="AG95" s="1"/>
      <c r="AH95" s="1"/>
    </row>
    <row r="96" spans="1:34" s="480" customFormat="1" ht="127.7" hidden="1" customHeight="1" x14ac:dyDescent="0.3">
      <c r="A96" s="901"/>
      <c r="B96" s="904"/>
      <c r="C96" s="905"/>
      <c r="D96" s="902"/>
      <c r="E96" s="902"/>
      <c r="F96" s="902"/>
      <c r="G96" s="902"/>
      <c r="H96" s="903"/>
      <c r="I96" s="903"/>
      <c r="J96" s="904"/>
      <c r="K96" s="660"/>
      <c r="L96" s="476"/>
      <c r="M96" s="476"/>
      <c r="O96" s="1"/>
      <c r="P96" s="1"/>
      <c r="Q96" s="1"/>
      <c r="R96" s="1"/>
      <c r="S96" s="1"/>
      <c r="T96" s="1"/>
      <c r="U96" s="1"/>
      <c r="V96" s="1"/>
      <c r="W96" s="1"/>
      <c r="X96" s="1"/>
      <c r="Y96" s="1"/>
      <c r="Z96" s="1"/>
      <c r="AA96" s="1"/>
      <c r="AB96" s="1"/>
      <c r="AC96" s="1"/>
      <c r="AD96" s="1"/>
      <c r="AE96" s="1"/>
      <c r="AF96" s="1"/>
      <c r="AG96" s="1"/>
      <c r="AH96" s="1"/>
    </row>
    <row r="97" spans="1:34" s="480" customFormat="1" ht="127.7" hidden="1" customHeight="1" x14ac:dyDescent="0.3">
      <c r="A97" s="901"/>
      <c r="B97" s="904"/>
      <c r="C97" s="905"/>
      <c r="D97" s="902"/>
      <c r="E97" s="902"/>
      <c r="F97" s="902"/>
      <c r="G97" s="902"/>
      <c r="H97" s="903"/>
      <c r="I97" s="903"/>
      <c r="J97" s="904"/>
      <c r="K97" s="660"/>
      <c r="L97" s="476"/>
      <c r="M97" s="476"/>
      <c r="O97" s="1"/>
      <c r="P97" s="1"/>
      <c r="Q97" s="1"/>
      <c r="R97" s="1"/>
      <c r="S97" s="1"/>
      <c r="T97" s="1"/>
      <c r="U97" s="1"/>
      <c r="V97" s="1"/>
      <c r="W97" s="1"/>
      <c r="X97" s="1"/>
      <c r="Y97" s="1"/>
      <c r="Z97" s="1"/>
      <c r="AA97" s="1"/>
      <c r="AB97" s="1"/>
      <c r="AC97" s="1"/>
      <c r="AD97" s="1"/>
      <c r="AE97" s="1"/>
      <c r="AF97" s="1"/>
      <c r="AG97" s="1"/>
      <c r="AH97" s="1"/>
    </row>
    <row r="98" spans="1:34" s="480" customFormat="1" ht="127.7" hidden="1" customHeight="1" x14ac:dyDescent="0.3">
      <c r="A98" s="901"/>
      <c r="B98" s="904"/>
      <c r="C98" s="905"/>
      <c r="D98" s="902"/>
      <c r="E98" s="902"/>
      <c r="F98" s="902"/>
      <c r="G98" s="902"/>
      <c r="H98" s="903"/>
      <c r="I98" s="903"/>
      <c r="J98" s="904"/>
      <c r="K98" s="660"/>
      <c r="L98" s="476"/>
      <c r="M98" s="476"/>
      <c r="O98" s="1"/>
      <c r="P98" s="1"/>
      <c r="Q98" s="1"/>
      <c r="R98" s="1"/>
      <c r="S98" s="1"/>
      <c r="T98" s="1"/>
      <c r="U98" s="1"/>
      <c r="V98" s="1"/>
      <c r="W98" s="1"/>
      <c r="X98" s="1"/>
      <c r="Y98" s="1"/>
      <c r="Z98" s="1"/>
      <c r="AA98" s="1"/>
      <c r="AB98" s="1"/>
      <c r="AC98" s="1"/>
      <c r="AD98" s="1"/>
      <c r="AE98" s="1"/>
      <c r="AF98" s="1"/>
      <c r="AG98" s="1"/>
      <c r="AH98" s="1"/>
    </row>
    <row r="99" spans="1:34" s="480" customFormat="1" ht="127.7" hidden="1" customHeight="1" x14ac:dyDescent="0.3">
      <c r="A99" s="901"/>
      <c r="B99" s="904"/>
      <c r="C99" s="905"/>
      <c r="D99" s="902"/>
      <c r="E99" s="902"/>
      <c r="F99" s="902"/>
      <c r="G99" s="902"/>
      <c r="H99" s="903"/>
      <c r="I99" s="903"/>
      <c r="J99" s="904"/>
      <c r="K99" s="660"/>
      <c r="L99" s="476"/>
      <c r="M99" s="476"/>
      <c r="O99" s="1"/>
      <c r="P99" s="1"/>
      <c r="Q99" s="1"/>
      <c r="R99" s="1"/>
      <c r="S99" s="1"/>
      <c r="T99" s="1"/>
      <c r="U99" s="1"/>
      <c r="V99" s="1"/>
      <c r="W99" s="1"/>
      <c r="X99" s="1"/>
      <c r="Y99" s="1"/>
      <c r="Z99" s="1"/>
      <c r="AA99" s="1"/>
      <c r="AB99" s="1"/>
      <c r="AC99" s="1"/>
      <c r="AD99" s="1"/>
      <c r="AE99" s="1"/>
      <c r="AF99" s="1"/>
      <c r="AG99" s="1"/>
      <c r="AH99" s="1"/>
    </row>
    <row r="100" spans="1:34" s="480" customFormat="1" ht="127.7" hidden="1" customHeight="1" x14ac:dyDescent="0.3">
      <c r="A100" s="901"/>
      <c r="B100" s="904"/>
      <c r="C100" s="905"/>
      <c r="D100" s="902"/>
      <c r="E100" s="902"/>
      <c r="F100" s="902"/>
      <c r="G100" s="902"/>
      <c r="H100" s="903"/>
      <c r="I100" s="903"/>
      <c r="J100" s="904"/>
      <c r="K100" s="660"/>
      <c r="L100" s="476"/>
      <c r="M100" s="476"/>
      <c r="O100" s="1"/>
      <c r="P100" s="1"/>
      <c r="Q100" s="1"/>
      <c r="R100" s="1"/>
      <c r="S100" s="1"/>
      <c r="T100" s="1"/>
      <c r="U100" s="1"/>
      <c r="V100" s="1"/>
      <c r="W100" s="1"/>
      <c r="X100" s="1"/>
      <c r="Y100" s="1"/>
      <c r="Z100" s="1"/>
      <c r="AA100" s="1"/>
      <c r="AB100" s="1"/>
      <c r="AC100" s="1"/>
      <c r="AD100" s="1"/>
      <c r="AE100" s="1"/>
      <c r="AF100" s="1"/>
      <c r="AG100" s="1"/>
      <c r="AH100" s="1"/>
    </row>
    <row r="101" spans="1:34" s="480" customFormat="1" ht="127.7" hidden="1" customHeight="1" x14ac:dyDescent="0.3">
      <c r="A101" s="901"/>
      <c r="B101" s="904"/>
      <c r="C101" s="905"/>
      <c r="D101" s="902"/>
      <c r="E101" s="902"/>
      <c r="F101" s="902"/>
      <c r="G101" s="902"/>
      <c r="H101" s="903"/>
      <c r="I101" s="903"/>
      <c r="J101" s="904"/>
      <c r="K101" s="660"/>
      <c r="L101" s="476"/>
      <c r="M101" s="476"/>
      <c r="O101" s="1"/>
      <c r="P101" s="1"/>
      <c r="Q101" s="1"/>
      <c r="R101" s="1"/>
      <c r="S101" s="1"/>
      <c r="T101" s="1"/>
      <c r="U101" s="1"/>
      <c r="V101" s="1"/>
      <c r="W101" s="1"/>
      <c r="X101" s="1"/>
      <c r="Y101" s="1"/>
      <c r="Z101" s="1"/>
      <c r="AA101" s="1"/>
      <c r="AB101" s="1"/>
      <c r="AC101" s="1"/>
      <c r="AD101" s="1"/>
      <c r="AE101" s="1"/>
      <c r="AF101" s="1"/>
      <c r="AG101" s="1"/>
      <c r="AH101" s="1"/>
    </row>
    <row r="102" spans="1:34" s="480" customFormat="1" ht="127.7" hidden="1" customHeight="1" x14ac:dyDescent="0.3">
      <c r="A102" s="901"/>
      <c r="B102" s="904"/>
      <c r="C102" s="905"/>
      <c r="D102" s="902"/>
      <c r="E102" s="902"/>
      <c r="F102" s="902"/>
      <c r="G102" s="902"/>
      <c r="H102" s="903"/>
      <c r="I102" s="903"/>
      <c r="J102" s="904"/>
      <c r="K102" s="660"/>
      <c r="L102" s="476"/>
      <c r="M102" s="476"/>
      <c r="O102" s="1"/>
      <c r="P102" s="1"/>
      <c r="Q102" s="1"/>
      <c r="R102" s="1"/>
      <c r="S102" s="1"/>
      <c r="T102" s="1"/>
      <c r="U102" s="1"/>
      <c r="V102" s="1"/>
      <c r="W102" s="1"/>
      <c r="X102" s="1"/>
      <c r="Y102" s="1"/>
      <c r="Z102" s="1"/>
      <c r="AA102" s="1"/>
      <c r="AB102" s="1"/>
      <c r="AC102" s="1"/>
      <c r="AD102" s="1"/>
      <c r="AE102" s="1"/>
      <c r="AF102" s="1"/>
      <c r="AG102" s="1"/>
      <c r="AH102" s="1"/>
    </row>
    <row r="103" spans="1:34" s="480" customFormat="1" ht="127.7" hidden="1" customHeight="1" x14ac:dyDescent="0.3">
      <c r="A103" s="901"/>
      <c r="B103" s="904"/>
      <c r="C103" s="905"/>
      <c r="D103" s="902"/>
      <c r="E103" s="902"/>
      <c r="F103" s="902"/>
      <c r="G103" s="902"/>
      <c r="H103" s="903"/>
      <c r="I103" s="903"/>
      <c r="J103" s="904"/>
      <c r="K103" s="660"/>
      <c r="L103" s="476"/>
      <c r="M103" s="476"/>
      <c r="O103" s="1"/>
      <c r="P103" s="1"/>
      <c r="Q103" s="1"/>
      <c r="R103" s="1"/>
      <c r="S103" s="1"/>
      <c r="T103" s="1"/>
      <c r="U103" s="1"/>
      <c r="V103" s="1"/>
      <c r="W103" s="1"/>
      <c r="X103" s="1"/>
      <c r="Y103" s="1"/>
      <c r="Z103" s="1"/>
      <c r="AA103" s="1"/>
      <c r="AB103" s="1"/>
      <c r="AC103" s="1"/>
      <c r="AD103" s="1"/>
      <c r="AE103" s="1"/>
      <c r="AF103" s="1"/>
      <c r="AG103" s="1"/>
      <c r="AH103" s="1"/>
    </row>
    <row r="104" spans="1:34" s="480" customFormat="1" ht="127.7" hidden="1" customHeight="1" x14ac:dyDescent="0.3">
      <c r="A104" s="901"/>
      <c r="B104" s="904"/>
      <c r="C104" s="905"/>
      <c r="D104" s="902"/>
      <c r="E104" s="902"/>
      <c r="F104" s="902"/>
      <c r="G104" s="902"/>
      <c r="H104" s="903"/>
      <c r="I104" s="903"/>
      <c r="J104" s="904"/>
      <c r="K104" s="660"/>
      <c r="L104" s="476"/>
      <c r="M104" s="476"/>
      <c r="O104" s="1"/>
      <c r="P104" s="1"/>
      <c r="Q104" s="1"/>
      <c r="R104" s="1"/>
      <c r="S104" s="1"/>
      <c r="T104" s="1"/>
      <c r="U104" s="1"/>
      <c r="V104" s="1"/>
      <c r="W104" s="1"/>
      <c r="X104" s="1"/>
      <c r="Y104" s="1"/>
      <c r="Z104" s="1"/>
      <c r="AA104" s="1"/>
      <c r="AB104" s="1"/>
      <c r="AC104" s="1"/>
      <c r="AD104" s="1"/>
      <c r="AE104" s="1"/>
      <c r="AF104" s="1"/>
      <c r="AG104" s="1"/>
      <c r="AH104" s="1"/>
    </row>
    <row r="105" spans="1:34" s="480" customFormat="1" ht="127.7" hidden="1" customHeight="1" x14ac:dyDescent="0.3">
      <c r="A105" s="901"/>
      <c r="B105" s="904"/>
      <c r="C105" s="905"/>
      <c r="D105" s="902"/>
      <c r="E105" s="902"/>
      <c r="F105" s="902"/>
      <c r="G105" s="902"/>
      <c r="H105" s="903"/>
      <c r="I105" s="903"/>
      <c r="J105" s="904"/>
      <c r="K105" s="660"/>
      <c r="L105" s="476"/>
      <c r="M105" s="476"/>
      <c r="O105" s="1"/>
      <c r="P105" s="1"/>
      <c r="Q105" s="1"/>
      <c r="R105" s="1"/>
      <c r="S105" s="1"/>
      <c r="T105" s="1"/>
      <c r="U105" s="1"/>
      <c r="V105" s="1"/>
      <c r="W105" s="1"/>
      <c r="X105" s="1"/>
      <c r="Y105" s="1"/>
      <c r="Z105" s="1"/>
      <c r="AA105" s="1"/>
      <c r="AB105" s="1"/>
      <c r="AC105" s="1"/>
      <c r="AD105" s="1"/>
      <c r="AE105" s="1"/>
      <c r="AF105" s="1"/>
      <c r="AG105" s="1"/>
      <c r="AH105" s="1"/>
    </row>
    <row r="106" spans="1:34" s="480" customFormat="1" ht="127.7" hidden="1" customHeight="1" x14ac:dyDescent="0.3">
      <c r="A106" s="901"/>
      <c r="B106" s="904"/>
      <c r="C106" s="905"/>
      <c r="D106" s="902"/>
      <c r="E106" s="902"/>
      <c r="F106" s="902"/>
      <c r="G106" s="902"/>
      <c r="H106" s="903"/>
      <c r="I106" s="903"/>
      <c r="J106" s="904"/>
      <c r="K106" s="660"/>
      <c r="L106" s="476"/>
      <c r="M106" s="476"/>
      <c r="O106" s="1"/>
      <c r="P106" s="1"/>
      <c r="Q106" s="1"/>
      <c r="R106" s="1"/>
      <c r="S106" s="1"/>
      <c r="T106" s="1"/>
      <c r="U106" s="1"/>
      <c r="V106" s="1"/>
      <c r="W106" s="1"/>
      <c r="X106" s="1"/>
      <c r="Y106" s="1"/>
      <c r="Z106" s="1"/>
      <c r="AA106" s="1"/>
      <c r="AB106" s="1"/>
      <c r="AC106" s="1"/>
      <c r="AD106" s="1"/>
      <c r="AE106" s="1"/>
      <c r="AF106" s="1"/>
      <c r="AG106" s="1"/>
      <c r="AH106" s="1"/>
    </row>
    <row r="107" spans="1:34" s="480" customFormat="1" ht="127.7" hidden="1" customHeight="1" x14ac:dyDescent="0.3">
      <c r="A107" s="901"/>
      <c r="B107" s="904"/>
      <c r="C107" s="905"/>
      <c r="D107" s="902"/>
      <c r="E107" s="902"/>
      <c r="F107" s="902"/>
      <c r="G107" s="902"/>
      <c r="H107" s="903"/>
      <c r="I107" s="903"/>
      <c r="J107" s="904"/>
      <c r="K107" s="660"/>
      <c r="L107" s="476"/>
      <c r="M107" s="476"/>
      <c r="O107" s="1"/>
      <c r="P107" s="1"/>
      <c r="Q107" s="1"/>
      <c r="R107" s="1"/>
      <c r="S107" s="1"/>
      <c r="T107" s="1"/>
      <c r="U107" s="1"/>
      <c r="V107" s="1"/>
      <c r="W107" s="1"/>
      <c r="X107" s="1"/>
      <c r="Y107" s="1"/>
      <c r="Z107" s="1"/>
      <c r="AA107" s="1"/>
      <c r="AB107" s="1"/>
      <c r="AC107" s="1"/>
      <c r="AD107" s="1"/>
      <c r="AE107" s="1"/>
      <c r="AF107" s="1"/>
      <c r="AG107" s="1"/>
      <c r="AH107" s="1"/>
    </row>
    <row r="108" spans="1:34" s="480" customFormat="1" ht="127.7" hidden="1" customHeight="1" x14ac:dyDescent="0.3">
      <c r="A108" s="901"/>
      <c r="B108" s="904"/>
      <c r="C108" s="905"/>
      <c r="D108" s="902"/>
      <c r="E108" s="902"/>
      <c r="F108" s="902"/>
      <c r="G108" s="902"/>
      <c r="H108" s="903"/>
      <c r="I108" s="903"/>
      <c r="J108" s="904"/>
      <c r="K108" s="660"/>
      <c r="L108" s="476"/>
      <c r="M108" s="476"/>
      <c r="O108" s="1"/>
      <c r="P108" s="1"/>
      <c r="Q108" s="1"/>
      <c r="R108" s="1"/>
      <c r="S108" s="1"/>
      <c r="T108" s="1"/>
      <c r="U108" s="1"/>
      <c r="V108" s="1"/>
      <c r="W108" s="1"/>
      <c r="X108" s="1"/>
      <c r="Y108" s="1"/>
      <c r="Z108" s="1"/>
      <c r="AA108" s="1"/>
      <c r="AB108" s="1"/>
      <c r="AC108" s="1"/>
      <c r="AD108" s="1"/>
      <c r="AE108" s="1"/>
      <c r="AF108" s="1"/>
      <c r="AG108" s="1"/>
      <c r="AH108" s="1"/>
    </row>
    <row r="109" spans="1:34" s="480" customFormat="1" ht="127.7" hidden="1" customHeight="1" x14ac:dyDescent="0.3">
      <c r="A109" s="901"/>
      <c r="B109" s="904"/>
      <c r="C109" s="905"/>
      <c r="D109" s="902"/>
      <c r="E109" s="902"/>
      <c r="F109" s="902"/>
      <c r="G109" s="902"/>
      <c r="H109" s="903"/>
      <c r="I109" s="903"/>
      <c r="J109" s="904"/>
      <c r="K109" s="660"/>
      <c r="L109" s="476"/>
      <c r="M109" s="476"/>
      <c r="O109" s="1"/>
      <c r="P109" s="1"/>
      <c r="Q109" s="1"/>
      <c r="R109" s="1"/>
      <c r="S109" s="1"/>
      <c r="T109" s="1"/>
      <c r="U109" s="1"/>
      <c r="V109" s="1"/>
      <c r="W109" s="1"/>
      <c r="X109" s="1"/>
      <c r="Y109" s="1"/>
      <c r="Z109" s="1"/>
      <c r="AA109" s="1"/>
      <c r="AB109" s="1"/>
      <c r="AC109" s="1"/>
      <c r="AD109" s="1"/>
      <c r="AE109" s="1"/>
      <c r="AF109" s="1"/>
      <c r="AG109" s="1"/>
      <c r="AH109" s="1"/>
    </row>
    <row r="110" spans="1:34" s="480" customFormat="1" ht="127.7" hidden="1" customHeight="1" x14ac:dyDescent="0.3">
      <c r="A110" s="901"/>
      <c r="B110" s="904"/>
      <c r="C110" s="905"/>
      <c r="D110" s="902"/>
      <c r="E110" s="902"/>
      <c r="F110" s="902"/>
      <c r="G110" s="902"/>
      <c r="H110" s="903"/>
      <c r="I110" s="903"/>
      <c r="J110" s="904"/>
      <c r="K110" s="660"/>
      <c r="L110" s="476"/>
      <c r="M110" s="476"/>
      <c r="O110" s="1"/>
      <c r="P110" s="1"/>
      <c r="Q110" s="1"/>
      <c r="R110" s="1"/>
      <c r="S110" s="1"/>
      <c r="T110" s="1"/>
      <c r="U110" s="1"/>
      <c r="V110" s="1"/>
      <c r="W110" s="1"/>
      <c r="X110" s="1"/>
      <c r="Y110" s="1"/>
      <c r="Z110" s="1"/>
      <c r="AA110" s="1"/>
      <c r="AB110" s="1"/>
      <c r="AC110" s="1"/>
      <c r="AD110" s="1"/>
      <c r="AE110" s="1"/>
      <c r="AF110" s="1"/>
      <c r="AG110" s="1"/>
      <c r="AH110" s="1"/>
    </row>
    <row r="111" spans="1:34" s="480" customFormat="1" ht="127.7" hidden="1" customHeight="1" x14ac:dyDescent="0.3">
      <c r="A111" s="901"/>
      <c r="B111" s="904"/>
      <c r="C111" s="905"/>
      <c r="D111" s="902"/>
      <c r="E111" s="902"/>
      <c r="F111" s="902"/>
      <c r="G111" s="902"/>
      <c r="H111" s="903"/>
      <c r="I111" s="903"/>
      <c r="J111" s="904"/>
      <c r="K111" s="660"/>
      <c r="L111" s="476"/>
      <c r="M111" s="476"/>
      <c r="O111" s="1"/>
      <c r="P111" s="1"/>
      <c r="Q111" s="1"/>
      <c r="R111" s="1"/>
      <c r="S111" s="1"/>
      <c r="T111" s="1"/>
      <c r="U111" s="1"/>
      <c r="V111" s="1"/>
      <c r="W111" s="1"/>
      <c r="X111" s="1"/>
      <c r="Y111" s="1"/>
      <c r="Z111" s="1"/>
      <c r="AA111" s="1"/>
      <c r="AB111" s="1"/>
      <c r="AC111" s="1"/>
      <c r="AD111" s="1"/>
      <c r="AE111" s="1"/>
      <c r="AF111" s="1"/>
      <c r="AG111" s="1"/>
      <c r="AH111" s="1"/>
    </row>
    <row r="112" spans="1:34" s="480" customFormat="1" ht="127.7" hidden="1" customHeight="1" x14ac:dyDescent="0.3">
      <c r="A112" s="901"/>
      <c r="B112" s="904"/>
      <c r="C112" s="905"/>
      <c r="D112" s="902"/>
      <c r="E112" s="902"/>
      <c r="F112" s="902"/>
      <c r="G112" s="902"/>
      <c r="H112" s="903"/>
      <c r="I112" s="903"/>
      <c r="J112" s="904"/>
      <c r="K112" s="660"/>
      <c r="L112" s="476"/>
      <c r="M112" s="476"/>
      <c r="O112" s="1"/>
      <c r="P112" s="1"/>
      <c r="Q112" s="1"/>
      <c r="R112" s="1"/>
      <c r="S112" s="1"/>
      <c r="T112" s="1"/>
      <c r="U112" s="1"/>
      <c r="V112" s="1"/>
      <c r="W112" s="1"/>
      <c r="X112" s="1"/>
      <c r="Y112" s="1"/>
      <c r="Z112" s="1"/>
      <c r="AA112" s="1"/>
      <c r="AB112" s="1"/>
      <c r="AC112" s="1"/>
      <c r="AD112" s="1"/>
      <c r="AE112" s="1"/>
      <c r="AF112" s="1"/>
      <c r="AG112" s="1"/>
      <c r="AH112" s="1"/>
    </row>
    <row r="113" spans="1:34" s="480" customFormat="1" ht="127.7" hidden="1" customHeight="1" x14ac:dyDescent="0.3">
      <c r="A113" s="901"/>
      <c r="B113" s="904"/>
      <c r="C113" s="905"/>
      <c r="D113" s="902"/>
      <c r="E113" s="902"/>
      <c r="F113" s="902"/>
      <c r="G113" s="902"/>
      <c r="H113" s="903"/>
      <c r="I113" s="903"/>
      <c r="J113" s="904"/>
      <c r="K113" s="660"/>
      <c r="L113" s="476"/>
      <c r="M113" s="476"/>
      <c r="O113" s="1"/>
      <c r="P113" s="1"/>
      <c r="Q113" s="1"/>
      <c r="R113" s="1"/>
      <c r="S113" s="1"/>
      <c r="T113" s="1"/>
      <c r="U113" s="1"/>
      <c r="V113" s="1"/>
      <c r="W113" s="1"/>
      <c r="X113" s="1"/>
      <c r="Y113" s="1"/>
      <c r="Z113" s="1"/>
      <c r="AA113" s="1"/>
      <c r="AB113" s="1"/>
      <c r="AC113" s="1"/>
      <c r="AD113" s="1"/>
      <c r="AE113" s="1"/>
      <c r="AF113" s="1"/>
      <c r="AG113" s="1"/>
      <c r="AH113" s="1"/>
    </row>
    <row r="114" spans="1:34" s="480" customFormat="1" ht="127.7" hidden="1" customHeight="1" x14ac:dyDescent="0.3">
      <c r="A114" s="901"/>
      <c r="B114" s="904"/>
      <c r="C114" s="905"/>
      <c r="D114" s="902"/>
      <c r="E114" s="902"/>
      <c r="F114" s="902"/>
      <c r="G114" s="902"/>
      <c r="H114" s="903"/>
      <c r="I114" s="903"/>
      <c r="J114" s="904"/>
      <c r="K114" s="660"/>
      <c r="L114" s="476"/>
      <c r="M114" s="476"/>
      <c r="O114" s="1"/>
      <c r="P114" s="1"/>
      <c r="Q114" s="1"/>
      <c r="R114" s="1"/>
      <c r="S114" s="1"/>
      <c r="T114" s="1"/>
      <c r="U114" s="1"/>
      <c r="V114" s="1"/>
      <c r="W114" s="1"/>
      <c r="X114" s="1"/>
      <c r="Y114" s="1"/>
      <c r="Z114" s="1"/>
      <c r="AA114" s="1"/>
      <c r="AB114" s="1"/>
      <c r="AC114" s="1"/>
      <c r="AD114" s="1"/>
      <c r="AE114" s="1"/>
      <c r="AF114" s="1"/>
      <c r="AG114" s="1"/>
      <c r="AH114" s="1"/>
    </row>
    <row r="115" spans="1:34" s="480" customFormat="1" ht="127.7" hidden="1" customHeight="1" x14ac:dyDescent="0.3">
      <c r="A115" s="901"/>
      <c r="B115" s="904"/>
      <c r="C115" s="905"/>
      <c r="D115" s="902"/>
      <c r="E115" s="902"/>
      <c r="F115" s="902"/>
      <c r="G115" s="902"/>
      <c r="H115" s="903"/>
      <c r="I115" s="903"/>
      <c r="J115" s="904"/>
      <c r="K115" s="660"/>
      <c r="L115" s="476"/>
      <c r="M115" s="476"/>
      <c r="O115" s="1"/>
      <c r="P115" s="1"/>
      <c r="Q115" s="1"/>
      <c r="R115" s="1"/>
      <c r="S115" s="1"/>
      <c r="T115" s="1"/>
      <c r="U115" s="1"/>
      <c r="V115" s="1"/>
      <c r="W115" s="1"/>
      <c r="X115" s="1"/>
      <c r="Y115" s="1"/>
      <c r="Z115" s="1"/>
      <c r="AA115" s="1"/>
      <c r="AB115" s="1"/>
      <c r="AC115" s="1"/>
      <c r="AD115" s="1"/>
      <c r="AE115" s="1"/>
      <c r="AF115" s="1"/>
      <c r="AG115" s="1"/>
      <c r="AH115" s="1"/>
    </row>
    <row r="116" spans="1:34" s="480" customFormat="1" ht="127.7" hidden="1" customHeight="1" x14ac:dyDescent="0.3">
      <c r="A116" s="901"/>
      <c r="B116" s="904"/>
      <c r="C116" s="905"/>
      <c r="D116" s="902"/>
      <c r="E116" s="902"/>
      <c r="F116" s="902"/>
      <c r="G116" s="902"/>
      <c r="H116" s="903"/>
      <c r="I116" s="903"/>
      <c r="J116" s="904"/>
      <c r="K116" s="660"/>
      <c r="L116" s="476"/>
      <c r="M116" s="476"/>
      <c r="O116" s="1"/>
      <c r="P116" s="1"/>
      <c r="Q116" s="1"/>
      <c r="R116" s="1"/>
      <c r="S116" s="1"/>
      <c r="T116" s="1"/>
      <c r="U116" s="1"/>
      <c r="V116" s="1"/>
      <c r="W116" s="1"/>
      <c r="X116" s="1"/>
      <c r="Y116" s="1"/>
      <c r="Z116" s="1"/>
      <c r="AA116" s="1"/>
      <c r="AB116" s="1"/>
      <c r="AC116" s="1"/>
      <c r="AD116" s="1"/>
      <c r="AE116" s="1"/>
      <c r="AF116" s="1"/>
      <c r="AG116" s="1"/>
      <c r="AH116" s="1"/>
    </row>
    <row r="117" spans="1:34" s="480" customFormat="1" ht="127.7" hidden="1" customHeight="1" x14ac:dyDescent="0.3">
      <c r="A117" s="901"/>
      <c r="B117" s="904"/>
      <c r="C117" s="905"/>
      <c r="D117" s="902"/>
      <c r="E117" s="902"/>
      <c r="F117" s="902"/>
      <c r="G117" s="902"/>
      <c r="H117" s="903"/>
      <c r="I117" s="903"/>
      <c r="J117" s="904"/>
      <c r="K117" s="660"/>
      <c r="L117" s="476"/>
      <c r="M117" s="476"/>
      <c r="O117" s="1"/>
      <c r="P117" s="1"/>
      <c r="Q117" s="1"/>
      <c r="R117" s="1"/>
      <c r="S117" s="1"/>
      <c r="T117" s="1"/>
      <c r="U117" s="1"/>
      <c r="V117" s="1"/>
      <c r="W117" s="1"/>
      <c r="X117" s="1"/>
      <c r="Y117" s="1"/>
      <c r="Z117" s="1"/>
      <c r="AA117" s="1"/>
      <c r="AB117" s="1"/>
      <c r="AC117" s="1"/>
      <c r="AD117" s="1"/>
      <c r="AE117" s="1"/>
      <c r="AF117" s="1"/>
      <c r="AG117" s="1"/>
      <c r="AH117" s="1"/>
    </row>
    <row r="118" spans="1:34" s="480" customFormat="1" ht="127.7" hidden="1" customHeight="1" x14ac:dyDescent="0.3">
      <c r="A118" s="901"/>
      <c r="B118" s="904"/>
      <c r="C118" s="905"/>
      <c r="D118" s="902"/>
      <c r="E118" s="902"/>
      <c r="F118" s="902"/>
      <c r="G118" s="902"/>
      <c r="H118" s="903"/>
      <c r="I118" s="903"/>
      <c r="J118" s="904"/>
      <c r="K118" s="660"/>
      <c r="L118" s="476"/>
      <c r="M118" s="476"/>
      <c r="O118" s="1"/>
      <c r="P118" s="1"/>
      <c r="Q118" s="1"/>
      <c r="R118" s="1"/>
      <c r="S118" s="1"/>
      <c r="T118" s="1"/>
      <c r="U118" s="1"/>
      <c r="V118" s="1"/>
      <c r="W118" s="1"/>
      <c r="X118" s="1"/>
      <c r="Y118" s="1"/>
      <c r="Z118" s="1"/>
      <c r="AA118" s="1"/>
      <c r="AB118" s="1"/>
      <c r="AC118" s="1"/>
      <c r="AD118" s="1"/>
      <c r="AE118" s="1"/>
      <c r="AF118" s="1"/>
      <c r="AG118" s="1"/>
      <c r="AH118" s="1"/>
    </row>
    <row r="119" spans="1:34" s="480" customFormat="1" ht="127.7" hidden="1" customHeight="1" x14ac:dyDescent="0.3">
      <c r="A119" s="901"/>
      <c r="B119" s="904"/>
      <c r="C119" s="905"/>
      <c r="D119" s="902"/>
      <c r="E119" s="902"/>
      <c r="F119" s="902"/>
      <c r="G119" s="902"/>
      <c r="H119" s="903"/>
      <c r="I119" s="903"/>
      <c r="J119" s="904"/>
      <c r="K119" s="660"/>
      <c r="L119" s="476"/>
      <c r="M119" s="476"/>
      <c r="O119" s="1"/>
      <c r="P119" s="1"/>
      <c r="Q119" s="1"/>
      <c r="R119" s="1"/>
      <c r="S119" s="1"/>
      <c r="T119" s="1"/>
      <c r="U119" s="1"/>
      <c r="V119" s="1"/>
      <c r="W119" s="1"/>
      <c r="X119" s="1"/>
      <c r="Y119" s="1"/>
      <c r="Z119" s="1"/>
      <c r="AA119" s="1"/>
      <c r="AB119" s="1"/>
      <c r="AC119" s="1"/>
      <c r="AD119" s="1"/>
      <c r="AE119" s="1"/>
      <c r="AF119" s="1"/>
      <c r="AG119" s="1"/>
      <c r="AH119" s="1"/>
    </row>
    <row r="120" spans="1:34" s="473" customFormat="1" ht="63.75" customHeight="1" x14ac:dyDescent="0.4">
      <c r="A120" s="906"/>
      <c r="B120" s="868" t="s">
        <v>151</v>
      </c>
      <c r="C120" s="868"/>
      <c r="D120" s="907">
        <f t="shared" ref="D120:I120" si="9">D31+D48+D50+D64+D92+D93+D94+D95</f>
        <v>102.51600000000001</v>
      </c>
      <c r="E120" s="907">
        <f t="shared" si="9"/>
        <v>5052.9989999999998</v>
      </c>
      <c r="F120" s="907">
        <f t="shared" si="9"/>
        <v>5052.9989999999998</v>
      </c>
      <c r="G120" s="907">
        <f t="shared" si="9"/>
        <v>5000</v>
      </c>
      <c r="H120" s="907">
        <f t="shared" si="9"/>
        <v>52.999000000000002</v>
      </c>
      <c r="I120" s="907">
        <f t="shared" si="9"/>
        <v>5155.5150000000003</v>
      </c>
      <c r="J120" s="908"/>
      <c r="K120" s="471" t="s">
        <v>50</v>
      </c>
      <c r="L120" s="472"/>
      <c r="O120" s="30"/>
      <c r="P120" s="199"/>
      <c r="Q120" s="199"/>
      <c r="R120" s="199"/>
      <c r="S120" s="199"/>
      <c r="T120" s="199"/>
      <c r="U120" s="199"/>
      <c r="V120" s="199"/>
      <c r="W120" s="199"/>
      <c r="X120" s="199"/>
      <c r="Y120" s="199"/>
      <c r="Z120" s="199"/>
      <c r="AA120" s="199"/>
      <c r="AB120" s="199"/>
      <c r="AC120" s="199"/>
      <c r="AD120" s="199"/>
      <c r="AE120" s="199"/>
      <c r="AF120" s="199"/>
      <c r="AG120" s="199"/>
      <c r="AH120" s="199"/>
    </row>
    <row r="121" spans="1:34" ht="48.75" hidden="1" customHeight="1" x14ac:dyDescent="0.3">
      <c r="A121" s="1892" t="s">
        <v>150</v>
      </c>
      <c r="B121" s="1892"/>
      <c r="C121" s="1892"/>
      <c r="D121" s="1892"/>
      <c r="E121" s="1892"/>
      <c r="F121" s="1892"/>
      <c r="G121" s="1892"/>
      <c r="H121" s="1892"/>
      <c r="I121" s="1892"/>
      <c r="J121" s="1892"/>
    </row>
    <row r="122" spans="1:34" s="15" customFormat="1" ht="110.85" hidden="1" customHeight="1" x14ac:dyDescent="0.35">
      <c r="A122" s="857">
        <v>53</v>
      </c>
      <c r="B122" s="857" t="s">
        <v>165</v>
      </c>
      <c r="C122" s="857" t="s">
        <v>325</v>
      </c>
      <c r="D122" s="909"/>
      <c r="E122" s="909"/>
      <c r="F122" s="887"/>
      <c r="G122" s="857"/>
      <c r="H122" s="861"/>
      <c r="I122" s="861"/>
      <c r="J122" s="910" t="s">
        <v>324</v>
      </c>
      <c r="O122" s="1"/>
    </row>
    <row r="123" spans="1:34" ht="105.95" hidden="1" customHeight="1" x14ac:dyDescent="0.3">
      <c r="A123" s="857">
        <v>54</v>
      </c>
      <c r="B123" s="857" t="s">
        <v>244</v>
      </c>
      <c r="C123" s="857" t="s">
        <v>326</v>
      </c>
      <c r="D123" s="909"/>
      <c r="E123" s="909"/>
      <c r="F123" s="887"/>
      <c r="G123" s="857"/>
      <c r="H123" s="861"/>
      <c r="I123" s="861"/>
      <c r="J123" s="910" t="s">
        <v>324</v>
      </c>
    </row>
    <row r="124" spans="1:34" ht="78" hidden="1" customHeight="1" x14ac:dyDescent="0.3">
      <c r="A124" s="911"/>
      <c r="B124" s="912" t="s">
        <v>11</v>
      </c>
      <c r="C124" s="857" t="s">
        <v>162</v>
      </c>
      <c r="D124" s="913"/>
      <c r="E124" s="913"/>
      <c r="F124" s="887"/>
      <c r="G124" s="857"/>
      <c r="H124" s="861"/>
      <c r="I124" s="861"/>
      <c r="J124" s="910" t="s">
        <v>324</v>
      </c>
    </row>
    <row r="125" spans="1:34" ht="227.85" hidden="1" customHeight="1" x14ac:dyDescent="0.3">
      <c r="A125" s="911">
        <v>10</v>
      </c>
      <c r="B125" s="912" t="s">
        <v>496</v>
      </c>
      <c r="C125" s="914" t="s">
        <v>498</v>
      </c>
      <c r="D125" s="913"/>
      <c r="E125" s="913"/>
      <c r="F125" s="887"/>
      <c r="G125" s="857"/>
      <c r="H125" s="861"/>
      <c r="I125" s="861"/>
      <c r="J125" s="910" t="s">
        <v>508</v>
      </c>
    </row>
    <row r="126" spans="1:34" ht="112.7" hidden="1" customHeight="1" x14ac:dyDescent="0.3">
      <c r="A126" s="911">
        <v>55</v>
      </c>
      <c r="B126" s="912" t="s">
        <v>167</v>
      </c>
      <c r="C126" s="914" t="s">
        <v>327</v>
      </c>
      <c r="D126" s="913"/>
      <c r="E126" s="866"/>
      <c r="F126" s="887"/>
      <c r="G126" s="857"/>
      <c r="H126" s="913"/>
      <c r="I126" s="866"/>
      <c r="J126" s="910" t="s">
        <v>324</v>
      </c>
    </row>
    <row r="127" spans="1:34" ht="96.4" hidden="1" customHeight="1" x14ac:dyDescent="0.3">
      <c r="A127" s="911">
        <v>56</v>
      </c>
      <c r="B127" s="912" t="s">
        <v>169</v>
      </c>
      <c r="C127" s="914" t="s">
        <v>328</v>
      </c>
      <c r="D127" s="913"/>
      <c r="E127" s="913"/>
      <c r="F127" s="866"/>
      <c r="G127" s="857"/>
      <c r="H127" s="861"/>
      <c r="I127" s="861"/>
      <c r="J127" s="910" t="s">
        <v>324</v>
      </c>
    </row>
    <row r="128" spans="1:34" s="480" customFormat="1" ht="101.85" hidden="1" customHeight="1" x14ac:dyDescent="0.3">
      <c r="A128" s="915">
        <v>57</v>
      </c>
      <c r="B128" s="916" t="s">
        <v>394</v>
      </c>
      <c r="C128" s="917" t="s">
        <v>395</v>
      </c>
      <c r="D128" s="866"/>
      <c r="E128" s="866"/>
      <c r="F128" s="866"/>
      <c r="G128" s="887"/>
      <c r="H128" s="866"/>
      <c r="I128" s="866"/>
      <c r="J128" s="918" t="s">
        <v>324</v>
      </c>
      <c r="O128" s="1"/>
      <c r="P128" s="1"/>
      <c r="Q128" s="1"/>
      <c r="R128" s="1"/>
      <c r="S128" s="1"/>
      <c r="T128" s="1"/>
      <c r="U128" s="1"/>
      <c r="V128" s="1"/>
      <c r="W128" s="1"/>
      <c r="X128" s="1"/>
      <c r="Y128" s="1"/>
      <c r="Z128" s="1"/>
      <c r="AA128" s="1"/>
      <c r="AB128" s="1"/>
      <c r="AC128" s="1"/>
      <c r="AD128" s="1"/>
      <c r="AE128" s="1"/>
      <c r="AF128" s="1"/>
      <c r="AG128" s="1"/>
      <c r="AH128" s="1"/>
    </row>
    <row r="129" spans="1:10" ht="82.9" hidden="1" customHeight="1" x14ac:dyDescent="0.3">
      <c r="A129" s="911"/>
      <c r="B129" s="912"/>
      <c r="C129" s="914"/>
      <c r="D129" s="913"/>
      <c r="E129" s="913"/>
      <c r="F129" s="866"/>
      <c r="G129" s="857"/>
      <c r="H129" s="913"/>
      <c r="I129" s="861"/>
      <c r="J129" s="910"/>
    </row>
    <row r="130" spans="1:10" ht="90.4" hidden="1" customHeight="1" x14ac:dyDescent="0.3">
      <c r="A130" s="911">
        <v>58</v>
      </c>
      <c r="B130" s="912" t="s">
        <v>337</v>
      </c>
      <c r="C130" s="914" t="s">
        <v>332</v>
      </c>
      <c r="D130" s="913"/>
      <c r="E130" s="913"/>
      <c r="F130" s="866"/>
      <c r="G130" s="857"/>
      <c r="H130" s="913"/>
      <c r="I130" s="861"/>
      <c r="J130" s="910" t="s">
        <v>324</v>
      </c>
    </row>
    <row r="131" spans="1:10" ht="87" hidden="1" customHeight="1" x14ac:dyDescent="0.3">
      <c r="A131" s="911">
        <v>59</v>
      </c>
      <c r="B131" s="912" t="s">
        <v>335</v>
      </c>
      <c r="C131" s="914" t="s">
        <v>333</v>
      </c>
      <c r="D131" s="913"/>
      <c r="E131" s="913"/>
      <c r="F131" s="866"/>
      <c r="G131" s="857"/>
      <c r="H131" s="913"/>
      <c r="I131" s="861"/>
      <c r="J131" s="910" t="s">
        <v>324</v>
      </c>
    </row>
    <row r="132" spans="1:10" ht="115.5" hidden="1" customHeight="1" x14ac:dyDescent="0.3">
      <c r="A132" s="911">
        <v>60</v>
      </c>
      <c r="B132" s="912" t="s">
        <v>336</v>
      </c>
      <c r="C132" s="914" t="s">
        <v>334</v>
      </c>
      <c r="D132" s="913"/>
      <c r="E132" s="913"/>
      <c r="F132" s="866"/>
      <c r="G132" s="857"/>
      <c r="H132" s="913"/>
      <c r="I132" s="861"/>
      <c r="J132" s="910" t="s">
        <v>324</v>
      </c>
    </row>
    <row r="133" spans="1:10" ht="74.849999999999994" hidden="1" customHeight="1" x14ac:dyDescent="0.3">
      <c r="A133" s="911">
        <v>61</v>
      </c>
      <c r="B133" s="912" t="s">
        <v>338</v>
      </c>
      <c r="C133" s="914" t="s">
        <v>330</v>
      </c>
      <c r="D133" s="913"/>
      <c r="E133" s="913"/>
      <c r="F133" s="866"/>
      <c r="G133" s="857"/>
      <c r="H133" s="861"/>
      <c r="I133" s="861"/>
      <c r="J133" s="910"/>
    </row>
    <row r="134" spans="1:10" ht="111.75" hidden="1" customHeight="1" x14ac:dyDescent="0.4">
      <c r="A134" s="857"/>
      <c r="B134" s="919" t="s">
        <v>152</v>
      </c>
      <c r="C134" s="919"/>
      <c r="D134" s="913">
        <f t="shared" ref="D134:I134" si="10">SUM(D122:D133)</f>
        <v>0</v>
      </c>
      <c r="E134" s="913">
        <f t="shared" si="10"/>
        <v>0</v>
      </c>
      <c r="F134" s="913">
        <f t="shared" si="10"/>
        <v>0</v>
      </c>
      <c r="G134" s="913">
        <f t="shared" si="10"/>
        <v>0</v>
      </c>
      <c r="H134" s="913">
        <f t="shared" si="10"/>
        <v>0</v>
      </c>
      <c r="I134" s="913">
        <f t="shared" si="10"/>
        <v>0</v>
      </c>
      <c r="J134" s="920"/>
    </row>
    <row r="135" spans="1:10" ht="25.5" hidden="1" customHeight="1" x14ac:dyDescent="0.3">
      <c r="A135" s="1893" t="s">
        <v>219</v>
      </c>
      <c r="B135" s="1893"/>
      <c r="C135" s="1893"/>
      <c r="D135" s="1893"/>
      <c r="E135" s="1893"/>
      <c r="F135" s="1893"/>
      <c r="G135" s="1893"/>
      <c r="H135" s="1893"/>
      <c r="I135" s="1893"/>
      <c r="J135" s="1893"/>
    </row>
    <row r="136" spans="1:10" ht="87.75" hidden="1" customHeight="1" x14ac:dyDescent="0.3">
      <c r="A136" s="857"/>
      <c r="B136" s="919" t="s">
        <v>165</v>
      </c>
      <c r="C136" s="857" t="s">
        <v>157</v>
      </c>
      <c r="D136" s="909"/>
      <c r="E136" s="909"/>
      <c r="F136" s="887">
        <f>E136</f>
        <v>0</v>
      </c>
      <c r="G136" s="857"/>
      <c r="H136" s="861">
        <f>D136-F136</f>
        <v>0</v>
      </c>
      <c r="I136" s="861">
        <f>E136-G136</f>
        <v>0</v>
      </c>
      <c r="J136" s="858" t="s">
        <v>158</v>
      </c>
    </row>
    <row r="137" spans="1:10" ht="107.45" hidden="1" customHeight="1" x14ac:dyDescent="0.3">
      <c r="A137" s="857">
        <v>1</v>
      </c>
      <c r="B137" s="919" t="s">
        <v>233</v>
      </c>
      <c r="C137" s="857" t="s">
        <v>218</v>
      </c>
      <c r="D137" s="921"/>
      <c r="E137" s="921"/>
      <c r="F137" s="922"/>
      <c r="G137" s="923"/>
      <c r="H137" s="861">
        <f>D137</f>
        <v>0</v>
      </c>
      <c r="I137" s="861">
        <f>E137</f>
        <v>0</v>
      </c>
      <c r="J137" s="858" t="s">
        <v>234</v>
      </c>
    </row>
    <row r="138" spans="1:10" ht="78" hidden="1" customHeight="1" x14ac:dyDescent="0.4">
      <c r="A138" s="911"/>
      <c r="B138" s="871" t="s">
        <v>11</v>
      </c>
      <c r="C138" s="857" t="s">
        <v>162</v>
      </c>
      <c r="D138" s="924"/>
      <c r="E138" s="924"/>
      <c r="F138" s="887">
        <f>E138</f>
        <v>0</v>
      </c>
      <c r="G138" s="920"/>
      <c r="H138" s="861">
        <f>D138-F138</f>
        <v>0</v>
      </c>
      <c r="I138" s="861">
        <f>E138-G138</f>
        <v>0</v>
      </c>
      <c r="J138" s="919" t="s">
        <v>173</v>
      </c>
    </row>
    <row r="139" spans="1:10" ht="97.5" hidden="1" customHeight="1" x14ac:dyDescent="0.4">
      <c r="A139" s="911">
        <v>2</v>
      </c>
      <c r="B139" s="871" t="s">
        <v>235</v>
      </c>
      <c r="C139" s="857" t="s">
        <v>217</v>
      </c>
      <c r="D139" s="924"/>
      <c r="E139" s="924"/>
      <c r="F139" s="866"/>
      <c r="G139" s="920"/>
      <c r="H139" s="861">
        <f>D139</f>
        <v>0</v>
      </c>
      <c r="I139" s="861">
        <f>E139</f>
        <v>0</v>
      </c>
      <c r="J139" s="858" t="s">
        <v>236</v>
      </c>
    </row>
    <row r="140" spans="1:10" ht="63" hidden="1" customHeight="1" x14ac:dyDescent="0.4">
      <c r="A140" s="911"/>
      <c r="B140" s="871" t="s">
        <v>167</v>
      </c>
      <c r="C140" s="914" t="s">
        <v>168</v>
      </c>
      <c r="D140" s="924"/>
      <c r="E140" s="924"/>
      <c r="F140" s="925"/>
      <c r="G140" s="920"/>
      <c r="H140" s="861">
        <f>D140-F140</f>
        <v>0</v>
      </c>
      <c r="I140" s="861">
        <f>E140-G140</f>
        <v>0</v>
      </c>
      <c r="J140" s="926" t="s">
        <v>172</v>
      </c>
    </row>
    <row r="141" spans="1:10" ht="80.45" hidden="1" customHeight="1" x14ac:dyDescent="0.4">
      <c r="A141" s="911">
        <v>3</v>
      </c>
      <c r="B141" s="871" t="s">
        <v>169</v>
      </c>
      <c r="C141" s="914" t="s">
        <v>170</v>
      </c>
      <c r="D141" s="924"/>
      <c r="E141" s="924"/>
      <c r="F141" s="866"/>
      <c r="G141" s="920"/>
      <c r="H141" s="861"/>
      <c r="I141" s="861"/>
      <c r="J141" s="926" t="s">
        <v>171</v>
      </c>
    </row>
    <row r="142" spans="1:10" ht="3.4" hidden="1" customHeight="1" x14ac:dyDescent="0.4">
      <c r="A142" s="857"/>
      <c r="B142" s="919" t="s">
        <v>232</v>
      </c>
      <c r="C142" s="919"/>
      <c r="D142" s="913">
        <f t="shared" ref="D142:I142" si="11">D137+D139</f>
        <v>0</v>
      </c>
      <c r="E142" s="913">
        <f t="shared" si="11"/>
        <v>0</v>
      </c>
      <c r="F142" s="866">
        <f t="shared" si="11"/>
        <v>0</v>
      </c>
      <c r="G142" s="861">
        <f t="shared" si="11"/>
        <v>0</v>
      </c>
      <c r="H142" s="861">
        <f t="shared" si="11"/>
        <v>0</v>
      </c>
      <c r="I142" s="861">
        <f t="shared" si="11"/>
        <v>0</v>
      </c>
      <c r="J142" s="920"/>
    </row>
    <row r="143" spans="1:10" s="358" customFormat="1" ht="55.5" hidden="1" customHeight="1" x14ac:dyDescent="0.4">
      <c r="A143" s="911"/>
      <c r="B143" s="858" t="s">
        <v>243</v>
      </c>
      <c r="C143" s="858"/>
      <c r="D143" s="924">
        <f>D120+D134</f>
        <v>102.51600000000001</v>
      </c>
      <c r="E143" s="924">
        <f t="shared" ref="E143:I143" si="12">E120+E134</f>
        <v>5052.9989999999998</v>
      </c>
      <c r="F143" s="927">
        <f t="shared" si="12"/>
        <v>5052.9989999999998</v>
      </c>
      <c r="G143" s="928">
        <f t="shared" si="12"/>
        <v>5000</v>
      </c>
      <c r="H143" s="928">
        <f t="shared" si="12"/>
        <v>52.999000000000002</v>
      </c>
      <c r="I143" s="928">
        <f t="shared" si="12"/>
        <v>5155.5150000000003</v>
      </c>
      <c r="J143" s="920"/>
    </row>
    <row r="144" spans="1:10" ht="55.5" customHeight="1" x14ac:dyDescent="0.4">
      <c r="A144" s="929"/>
      <c r="B144" s="1894" t="s">
        <v>491</v>
      </c>
      <c r="C144" s="1895"/>
      <c r="D144" s="930"/>
      <c r="E144" s="930">
        <f>E143</f>
        <v>5052.9989999999998</v>
      </c>
      <c r="F144" s="930">
        <f>F143</f>
        <v>5052.9989999999998</v>
      </c>
      <c r="G144" s="930"/>
      <c r="H144" s="930"/>
      <c r="I144" s="930"/>
      <c r="J144" s="931"/>
    </row>
    <row r="145" spans="1:15" ht="55.5" customHeight="1" x14ac:dyDescent="0.4">
      <c r="A145" s="929"/>
      <c r="B145" s="932" t="s">
        <v>247</v>
      </c>
      <c r="C145" s="933"/>
      <c r="D145" s="930"/>
      <c r="E145" s="930">
        <f>E120</f>
        <v>5052.9989999999998</v>
      </c>
      <c r="F145" s="930">
        <f>F120</f>
        <v>5052.9989999999998</v>
      </c>
      <c r="G145" s="930"/>
      <c r="H145" s="930"/>
      <c r="I145" s="930"/>
      <c r="J145" s="931"/>
    </row>
    <row r="146" spans="1:15" ht="60" x14ac:dyDescent="0.4">
      <c r="A146" s="934"/>
      <c r="B146" s="935" t="s">
        <v>246</v>
      </c>
      <c r="C146" s="936"/>
      <c r="D146" s="937"/>
      <c r="E146" s="937">
        <f>E134</f>
        <v>0</v>
      </c>
      <c r="F146" s="937">
        <f>F134</f>
        <v>0</v>
      </c>
      <c r="G146" s="937"/>
      <c r="H146" s="937"/>
      <c r="I146" s="937"/>
      <c r="J146" s="938"/>
    </row>
    <row r="147" spans="1:15" ht="35.25" x14ac:dyDescent="0.45">
      <c r="A147" s="782" t="s">
        <v>444</v>
      </c>
      <c r="B147" s="781"/>
      <c r="C147" s="643"/>
      <c r="D147" s="646"/>
      <c r="E147" s="646"/>
      <c r="F147" s="646"/>
      <c r="G147" s="646"/>
      <c r="H147" s="646"/>
      <c r="I147" s="646"/>
      <c r="J147" s="938"/>
    </row>
    <row r="148" spans="1:15" ht="35.25" x14ac:dyDescent="0.45">
      <c r="A148" s="680"/>
      <c r="B148" s="781"/>
      <c r="C148" s="643"/>
      <c r="D148" s="646"/>
      <c r="E148" s="646"/>
      <c r="F148" s="646"/>
      <c r="G148" s="646"/>
      <c r="H148" s="646"/>
      <c r="I148" s="646"/>
      <c r="J148" s="938"/>
    </row>
    <row r="149" spans="1:15" ht="35.25" x14ac:dyDescent="0.45">
      <c r="A149" s="680"/>
      <c r="B149" s="781"/>
      <c r="C149" s="643"/>
      <c r="D149" s="646"/>
      <c r="E149" s="646"/>
      <c r="F149" s="646"/>
      <c r="G149" s="646"/>
      <c r="H149" s="646"/>
      <c r="I149" s="646"/>
      <c r="J149" s="938"/>
    </row>
    <row r="150" spans="1:15" s="201" customFormat="1" ht="45" x14ac:dyDescent="0.6">
      <c r="A150" s="680"/>
      <c r="B150" s="811" t="s">
        <v>477</v>
      </c>
      <c r="C150" s="811"/>
      <c r="D150" s="814"/>
      <c r="E150" s="814"/>
      <c r="F150" s="814"/>
      <c r="G150" s="814"/>
      <c r="H150" s="814"/>
      <c r="I150" s="814"/>
      <c r="J150" s="815" t="s">
        <v>115</v>
      </c>
      <c r="O150" s="1"/>
    </row>
    <row r="151" spans="1:15" ht="40.15" customHeight="1" x14ac:dyDescent="0.65">
      <c r="A151" s="680"/>
      <c r="B151" s="811" t="s">
        <v>478</v>
      </c>
      <c r="C151" s="816"/>
      <c r="D151" s="814"/>
      <c r="E151" s="814"/>
      <c r="F151" s="814"/>
      <c r="G151" s="814"/>
      <c r="H151" s="814"/>
      <c r="I151" s="814"/>
    </row>
    <row r="152" spans="1:15" x14ac:dyDescent="0.3">
      <c r="D152" s="195"/>
      <c r="E152" s="195"/>
      <c r="F152" s="195"/>
    </row>
    <row r="153" spans="1:15" hidden="1" x14ac:dyDescent="0.3">
      <c r="A153" s="169" t="s">
        <v>96</v>
      </c>
      <c r="B153" s="145" t="s">
        <v>213</v>
      </c>
      <c r="C153" s="145" t="s">
        <v>214</v>
      </c>
      <c r="D153" s="144" t="s">
        <v>215</v>
      </c>
      <c r="E153" s="144" t="s">
        <v>215</v>
      </c>
      <c r="F153" s="11"/>
      <c r="J153" s="945"/>
    </row>
    <row r="154" spans="1:15" hidden="1" x14ac:dyDescent="0.3">
      <c r="A154" s="1842">
        <v>70101</v>
      </c>
      <c r="B154" s="146" t="s">
        <v>205</v>
      </c>
      <c r="C154" s="146">
        <v>3132</v>
      </c>
      <c r="D154" s="831">
        <v>-7.673</v>
      </c>
      <c r="E154" s="831">
        <v>-7.673</v>
      </c>
      <c r="F154" s="11" t="s">
        <v>208</v>
      </c>
      <c r="G154" s="195">
        <f>E154+E155+E156+E157</f>
        <v>-59.658000000000001</v>
      </c>
      <c r="H154" s="195" t="e">
        <f>F154+F160</f>
        <v>#VALUE!</v>
      </c>
      <c r="I154" s="195">
        <f>G154+G160</f>
        <v>-228.358</v>
      </c>
      <c r="J154" s="945"/>
    </row>
    <row r="155" spans="1:15" hidden="1" x14ac:dyDescent="0.3">
      <c r="A155" s="1843"/>
      <c r="B155" s="146" t="s">
        <v>206</v>
      </c>
      <c r="C155" s="146">
        <v>3132</v>
      </c>
      <c r="D155" s="832">
        <v>-27.95</v>
      </c>
      <c r="E155" s="832">
        <v>-27.95</v>
      </c>
      <c r="F155" s="11" t="s">
        <v>208</v>
      </c>
      <c r="H155" s="195" t="e">
        <f>#REF!</f>
        <v>#REF!</v>
      </c>
      <c r="I155" s="195" t="e">
        <f>#REF!</f>
        <v>#REF!</v>
      </c>
    </row>
    <row r="156" spans="1:15" hidden="1" x14ac:dyDescent="0.3">
      <c r="A156" s="1843"/>
      <c r="B156" s="146" t="s">
        <v>228</v>
      </c>
      <c r="C156" s="146">
        <v>3210</v>
      </c>
      <c r="D156" s="832"/>
      <c r="E156" s="832"/>
      <c r="F156" s="11" t="s">
        <v>208</v>
      </c>
      <c r="G156" s="195">
        <v>-100</v>
      </c>
    </row>
    <row r="157" spans="1:15" hidden="1" x14ac:dyDescent="0.3">
      <c r="A157" s="1843"/>
      <c r="B157" s="146" t="s">
        <v>229</v>
      </c>
      <c r="C157" s="146">
        <v>3210</v>
      </c>
      <c r="D157" s="832">
        <v>-24.035</v>
      </c>
      <c r="E157" s="832">
        <v>-24.035</v>
      </c>
      <c r="F157" s="11" t="s">
        <v>208</v>
      </c>
    </row>
    <row r="158" spans="1:15" hidden="1" x14ac:dyDescent="0.3">
      <c r="A158" s="1844"/>
      <c r="B158" s="146" t="s">
        <v>210</v>
      </c>
      <c r="C158" s="146">
        <v>3110</v>
      </c>
      <c r="D158" s="832">
        <v>-3.8559999999999999</v>
      </c>
      <c r="E158" s="832">
        <v>-3.8559999999999999</v>
      </c>
      <c r="F158" s="11" t="s">
        <v>209</v>
      </c>
    </row>
    <row r="159" spans="1:15" hidden="1" x14ac:dyDescent="0.3">
      <c r="A159" s="1842">
        <v>70201</v>
      </c>
      <c r="B159" s="146" t="s">
        <v>204</v>
      </c>
      <c r="C159" s="146">
        <v>3132</v>
      </c>
      <c r="D159" s="832"/>
      <c r="E159" s="832"/>
      <c r="F159" s="11" t="s">
        <v>208</v>
      </c>
      <c r="G159" s="195">
        <f>E159+E160+E163</f>
        <v>-166.34200000000001</v>
      </c>
    </row>
    <row r="160" spans="1:15" hidden="1" x14ac:dyDescent="0.3">
      <c r="A160" s="1843"/>
      <c r="B160" s="146" t="s">
        <v>224</v>
      </c>
      <c r="C160" s="146">
        <v>3132</v>
      </c>
      <c r="D160" s="832">
        <v>-148.01</v>
      </c>
      <c r="E160" s="832">
        <v>-148.01</v>
      </c>
      <c r="F160" s="11" t="s">
        <v>208</v>
      </c>
      <c r="G160" s="195">
        <f>E160+E163+E161+E162</f>
        <v>-168.7</v>
      </c>
      <c r="H160" s="195">
        <v>168.7</v>
      </c>
      <c r="I160" s="195">
        <v>168.7</v>
      </c>
    </row>
    <row r="161" spans="1:15" hidden="1" x14ac:dyDescent="0.3">
      <c r="A161" s="1843"/>
      <c r="B161" s="146" t="s">
        <v>230</v>
      </c>
      <c r="C161" s="146">
        <v>3132</v>
      </c>
      <c r="D161" s="832">
        <v>-1.9750000000000001</v>
      </c>
      <c r="E161" s="832">
        <v>-1.9750000000000001</v>
      </c>
      <c r="F161" s="11" t="s">
        <v>208</v>
      </c>
    </row>
    <row r="162" spans="1:15" hidden="1" x14ac:dyDescent="0.3">
      <c r="A162" s="1843"/>
      <c r="B162" s="146" t="s">
        <v>231</v>
      </c>
      <c r="C162" s="146">
        <v>3132</v>
      </c>
      <c r="D162" s="832">
        <v>-0.38300000000000001</v>
      </c>
      <c r="E162" s="832">
        <v>-0.38300000000000001</v>
      </c>
      <c r="F162" s="11" t="s">
        <v>208</v>
      </c>
    </row>
    <row r="163" spans="1:15" hidden="1" x14ac:dyDescent="0.3">
      <c r="A163" s="1843"/>
      <c r="B163" s="146" t="s">
        <v>212</v>
      </c>
      <c r="C163" s="146">
        <v>3132</v>
      </c>
      <c r="D163" s="832">
        <v>-18.332000000000001</v>
      </c>
      <c r="E163" s="832">
        <v>-18.332000000000001</v>
      </c>
      <c r="F163" s="11" t="s">
        <v>208</v>
      </c>
    </row>
    <row r="164" spans="1:15" hidden="1" x14ac:dyDescent="0.3">
      <c r="A164" s="1844"/>
      <c r="B164" s="146" t="s">
        <v>211</v>
      </c>
      <c r="C164" s="146">
        <v>3110</v>
      </c>
      <c r="D164" s="832">
        <v>-0.34200000000000003</v>
      </c>
      <c r="E164" s="832">
        <v>-0.34200000000000003</v>
      </c>
      <c r="F164" s="11" t="s">
        <v>209</v>
      </c>
    </row>
    <row r="165" spans="1:15" hidden="1" x14ac:dyDescent="0.3">
      <c r="A165" s="836">
        <v>150110</v>
      </c>
      <c r="B165" s="146" t="s">
        <v>226</v>
      </c>
      <c r="C165" s="146">
        <v>3142</v>
      </c>
      <c r="D165" s="832">
        <v>-370</v>
      </c>
      <c r="E165" s="832">
        <v>-370</v>
      </c>
      <c r="F165" s="11" t="s">
        <v>227</v>
      </c>
    </row>
    <row r="166" spans="1:15" hidden="1" x14ac:dyDescent="0.3">
      <c r="A166" s="169">
        <v>70501</v>
      </c>
      <c r="B166" s="146" t="s">
        <v>207</v>
      </c>
      <c r="C166" s="146">
        <v>2230</v>
      </c>
      <c r="D166" s="832">
        <v>-200</v>
      </c>
      <c r="E166" s="832">
        <v>-200</v>
      </c>
      <c r="F166" s="11" t="s">
        <v>220</v>
      </c>
    </row>
    <row r="167" spans="1:15" s="195" customFormat="1" hidden="1" x14ac:dyDescent="0.3">
      <c r="A167" s="1842">
        <v>91108</v>
      </c>
      <c r="B167" s="1852" t="s">
        <v>223</v>
      </c>
      <c r="C167" s="146">
        <v>2240</v>
      </c>
      <c r="D167" s="832">
        <v>-112.8</v>
      </c>
      <c r="E167" s="832">
        <v>-112.8</v>
      </c>
      <c r="F167" s="11" t="s">
        <v>221</v>
      </c>
      <c r="J167" s="944"/>
      <c r="K167" s="1"/>
      <c r="L167" s="1"/>
      <c r="M167" s="1"/>
      <c r="N167" s="1"/>
      <c r="O167" s="1"/>
    </row>
    <row r="168" spans="1:15" s="195" customFormat="1" hidden="1" x14ac:dyDescent="0.3">
      <c r="A168" s="1844"/>
      <c r="B168" s="1853"/>
      <c r="C168" s="146">
        <v>2730</v>
      </c>
      <c r="D168" s="832">
        <v>-23.259</v>
      </c>
      <c r="E168" s="832">
        <v>-23.259</v>
      </c>
      <c r="F168" s="11" t="s">
        <v>222</v>
      </c>
      <c r="J168" s="944"/>
      <c r="K168" s="1"/>
      <c r="L168" s="1"/>
      <c r="M168" s="1"/>
      <c r="N168" s="1"/>
      <c r="O168" s="1"/>
    </row>
    <row r="169" spans="1:15" s="195" customFormat="1" hidden="1" x14ac:dyDescent="0.3">
      <c r="A169" s="1837" t="s">
        <v>216</v>
      </c>
      <c r="B169" s="1838"/>
      <c r="C169" s="1839"/>
      <c r="D169" s="832">
        <f>SUM(D154:D168)</f>
        <v>-938.61500000000001</v>
      </c>
      <c r="E169" s="832">
        <f>SUM(E154:E168)</f>
        <v>-938.61500000000001</v>
      </c>
      <c r="F169" s="11"/>
      <c r="J169" s="944"/>
      <c r="K169" s="1"/>
      <c r="L169" s="1"/>
      <c r="M169" s="1"/>
      <c r="N169" s="1"/>
      <c r="O169" s="1"/>
    </row>
    <row r="170" spans="1:15" x14ac:dyDescent="0.3">
      <c r="D170" s="195"/>
      <c r="E170" s="195"/>
      <c r="F170" s="195"/>
    </row>
    <row r="171" spans="1:15" x14ac:dyDescent="0.3">
      <c r="D171" s="195"/>
      <c r="E171" s="195"/>
      <c r="F171" s="195"/>
    </row>
    <row r="172" spans="1:15" x14ac:dyDescent="0.3">
      <c r="D172" s="195"/>
      <c r="E172" s="195"/>
      <c r="F172" s="195"/>
    </row>
    <row r="173" spans="1:15" x14ac:dyDescent="0.3">
      <c r="D173" s="195"/>
      <c r="E173" s="195"/>
      <c r="F173" s="195"/>
    </row>
    <row r="174" spans="1:15" x14ac:dyDescent="0.3">
      <c r="D174" s="195"/>
      <c r="E174" s="195"/>
      <c r="F174" s="195"/>
    </row>
    <row r="175" spans="1:15" x14ac:dyDescent="0.3">
      <c r="D175" s="195"/>
      <c r="E175" s="195"/>
      <c r="F175" s="195"/>
    </row>
    <row r="176" spans="1:15" x14ac:dyDescent="0.3">
      <c r="D176" s="195"/>
      <c r="E176" s="195"/>
      <c r="F176" s="195"/>
    </row>
    <row r="177" spans="1:10" x14ac:dyDescent="0.3">
      <c r="D177" s="195"/>
      <c r="E177" s="195"/>
      <c r="F177" s="195"/>
    </row>
    <row r="178" spans="1:10" x14ac:dyDescent="0.45">
      <c r="A178" s="1"/>
      <c r="B178" s="1"/>
      <c r="C178" s="1"/>
      <c r="D178" s="195"/>
      <c r="E178" s="195"/>
      <c r="F178" s="195"/>
      <c r="G178" s="1"/>
      <c r="H178" s="1"/>
      <c r="I178" s="1"/>
      <c r="J178" s="946"/>
    </row>
    <row r="179" spans="1:10" x14ac:dyDescent="0.45">
      <c r="A179" s="1"/>
      <c r="B179" s="1"/>
      <c r="C179" s="1"/>
      <c r="D179" s="195"/>
      <c r="E179" s="195"/>
      <c r="F179" s="195"/>
      <c r="G179" s="1"/>
      <c r="H179" s="1"/>
      <c r="I179" s="1"/>
      <c r="J179" s="946"/>
    </row>
    <row r="180" spans="1:10" x14ac:dyDescent="0.45">
      <c r="A180" s="1"/>
      <c r="B180" s="1"/>
      <c r="C180" s="1"/>
      <c r="D180" s="195"/>
      <c r="E180" s="195"/>
      <c r="F180" s="195"/>
      <c r="G180" s="1"/>
      <c r="H180" s="1"/>
      <c r="I180" s="1"/>
      <c r="J180" s="946"/>
    </row>
    <row r="181" spans="1:10" x14ac:dyDescent="0.45">
      <c r="A181" s="1"/>
      <c r="B181" s="1"/>
      <c r="C181" s="1"/>
      <c r="D181" s="195"/>
      <c r="E181" s="195"/>
      <c r="F181" s="195"/>
      <c r="G181" s="1"/>
      <c r="H181" s="1"/>
      <c r="I181" s="1"/>
      <c r="J181" s="946"/>
    </row>
    <row r="182" spans="1:10" x14ac:dyDescent="0.45">
      <c r="A182" s="1"/>
      <c r="B182" s="1"/>
      <c r="C182" s="1"/>
      <c r="D182" s="195"/>
      <c r="E182" s="195"/>
      <c r="F182" s="195"/>
      <c r="G182" s="1"/>
      <c r="H182" s="1"/>
      <c r="I182" s="1"/>
      <c r="J182" s="946"/>
    </row>
    <row r="183" spans="1:10" x14ac:dyDescent="0.45">
      <c r="A183" s="1"/>
      <c r="B183" s="1"/>
      <c r="C183" s="1"/>
      <c r="D183" s="195"/>
      <c r="E183" s="195"/>
      <c r="F183" s="195"/>
      <c r="G183" s="1"/>
      <c r="H183" s="1"/>
      <c r="I183" s="1"/>
      <c r="J183" s="946"/>
    </row>
    <row r="184" spans="1:10" x14ac:dyDescent="0.45">
      <c r="A184" s="1"/>
      <c r="B184" s="1"/>
      <c r="C184" s="1"/>
      <c r="D184" s="195"/>
      <c r="E184" s="195"/>
      <c r="F184" s="195"/>
      <c r="G184" s="1"/>
      <c r="H184" s="1"/>
      <c r="I184" s="1"/>
      <c r="J184" s="946"/>
    </row>
    <row r="185" spans="1:10" x14ac:dyDescent="0.45">
      <c r="A185" s="1"/>
      <c r="B185" s="1"/>
      <c r="C185" s="1"/>
      <c r="D185" s="195"/>
      <c r="E185" s="195"/>
      <c r="F185" s="195"/>
      <c r="G185" s="1"/>
      <c r="H185" s="1"/>
      <c r="I185" s="1"/>
      <c r="J185" s="946"/>
    </row>
    <row r="186" spans="1:10" x14ac:dyDescent="0.45">
      <c r="A186" s="1"/>
      <c r="B186" s="1"/>
      <c r="C186" s="1"/>
      <c r="D186" s="195"/>
      <c r="E186" s="195"/>
      <c r="F186" s="195"/>
      <c r="G186" s="1"/>
      <c r="H186" s="1"/>
      <c r="I186" s="1"/>
      <c r="J186" s="946"/>
    </row>
    <row r="187" spans="1:10" x14ac:dyDescent="0.45">
      <c r="A187" s="1"/>
      <c r="B187" s="1"/>
      <c r="C187" s="1"/>
      <c r="D187" s="195"/>
      <c r="E187" s="195"/>
      <c r="F187" s="195"/>
      <c r="G187" s="1"/>
      <c r="H187" s="1"/>
      <c r="I187" s="1"/>
      <c r="J187" s="946"/>
    </row>
    <row r="188" spans="1:10" x14ac:dyDescent="0.45">
      <c r="A188" s="1"/>
      <c r="B188" s="1"/>
      <c r="C188" s="1"/>
      <c r="D188" s="195"/>
      <c r="E188" s="195"/>
      <c r="F188" s="195"/>
      <c r="G188" s="1"/>
      <c r="H188" s="1"/>
      <c r="I188" s="1"/>
      <c r="J188" s="946"/>
    </row>
    <row r="189" spans="1:10" x14ac:dyDescent="0.45">
      <c r="A189" s="1"/>
      <c r="B189" s="1"/>
      <c r="C189" s="1"/>
      <c r="D189" s="195"/>
      <c r="E189" s="195"/>
      <c r="F189" s="195"/>
      <c r="G189" s="1"/>
      <c r="H189" s="1"/>
      <c r="I189" s="1"/>
      <c r="J189" s="946"/>
    </row>
    <row r="190" spans="1:10" x14ac:dyDescent="0.45">
      <c r="A190" s="1"/>
      <c r="B190" s="1"/>
      <c r="C190" s="1"/>
      <c r="D190" s="195"/>
      <c r="E190" s="195"/>
      <c r="F190" s="195"/>
      <c r="G190" s="1"/>
      <c r="H190" s="1"/>
      <c r="I190" s="1"/>
      <c r="J190" s="946"/>
    </row>
    <row r="191" spans="1:10" x14ac:dyDescent="0.45">
      <c r="A191" s="1"/>
      <c r="B191" s="1"/>
      <c r="C191" s="1"/>
      <c r="D191" s="195"/>
      <c r="E191" s="195"/>
      <c r="F191" s="195"/>
      <c r="G191" s="1"/>
      <c r="H191" s="1"/>
      <c r="I191" s="1"/>
      <c r="J191" s="946"/>
    </row>
    <row r="192" spans="1:10" x14ac:dyDescent="0.45">
      <c r="A192" s="1"/>
      <c r="B192" s="1"/>
      <c r="C192" s="1"/>
      <c r="D192" s="195"/>
      <c r="E192" s="195"/>
      <c r="F192" s="195"/>
      <c r="G192" s="1"/>
      <c r="H192" s="1"/>
      <c r="I192" s="1"/>
      <c r="J192" s="946"/>
    </row>
    <row r="193" spans="1:10" x14ac:dyDescent="0.45">
      <c r="A193" s="1"/>
      <c r="B193" s="1"/>
      <c r="C193" s="1"/>
      <c r="D193" s="195"/>
      <c r="E193" s="195"/>
      <c r="F193" s="195"/>
      <c r="G193" s="1"/>
      <c r="H193" s="1"/>
      <c r="I193" s="1"/>
      <c r="J193" s="946"/>
    </row>
    <row r="194" spans="1:10" x14ac:dyDescent="0.45">
      <c r="A194" s="1"/>
      <c r="B194" s="1"/>
      <c r="C194" s="1"/>
      <c r="D194" s="195"/>
      <c r="E194" s="195"/>
      <c r="F194" s="195"/>
      <c r="G194" s="1"/>
      <c r="H194" s="1"/>
      <c r="I194" s="1"/>
      <c r="J194" s="946"/>
    </row>
    <row r="195" spans="1:10" x14ac:dyDescent="0.45">
      <c r="A195" s="1"/>
      <c r="B195" s="1"/>
      <c r="C195" s="1"/>
      <c r="D195" s="195"/>
      <c r="E195" s="195"/>
      <c r="F195" s="195"/>
      <c r="G195" s="1"/>
      <c r="H195" s="1"/>
      <c r="I195" s="1"/>
      <c r="J195" s="946"/>
    </row>
    <row r="196" spans="1:10" x14ac:dyDescent="0.45">
      <c r="A196" s="1"/>
      <c r="B196" s="1"/>
      <c r="C196" s="1"/>
      <c r="D196" s="195"/>
      <c r="E196" s="195"/>
      <c r="F196" s="195"/>
      <c r="G196" s="1"/>
      <c r="H196" s="1"/>
      <c r="I196" s="1"/>
      <c r="J196" s="946"/>
    </row>
    <row r="197" spans="1:10" x14ac:dyDescent="0.45">
      <c r="A197" s="1"/>
      <c r="B197" s="1"/>
      <c r="C197" s="1"/>
      <c r="D197" s="195"/>
      <c r="E197" s="195"/>
      <c r="F197" s="195"/>
      <c r="G197" s="1"/>
      <c r="H197" s="1"/>
      <c r="I197" s="1"/>
      <c r="J197" s="946"/>
    </row>
    <row r="198" spans="1:10" x14ac:dyDescent="0.45">
      <c r="A198" s="1"/>
      <c r="B198" s="1"/>
      <c r="C198" s="1"/>
      <c r="D198" s="195"/>
      <c r="E198" s="195"/>
      <c r="F198" s="195"/>
      <c r="G198" s="1"/>
      <c r="H198" s="1"/>
      <c r="I198" s="1"/>
      <c r="J198" s="946"/>
    </row>
    <row r="199" spans="1:10" x14ac:dyDescent="0.45">
      <c r="A199" s="1"/>
      <c r="B199" s="1"/>
      <c r="C199" s="1"/>
      <c r="D199" s="195"/>
      <c r="E199" s="195"/>
      <c r="F199" s="195"/>
      <c r="G199" s="1"/>
      <c r="H199" s="1"/>
      <c r="I199" s="1"/>
      <c r="J199" s="946"/>
    </row>
    <row r="200" spans="1:10" x14ac:dyDescent="0.45">
      <c r="A200" s="1"/>
      <c r="B200" s="1"/>
      <c r="C200" s="1"/>
      <c r="D200" s="195"/>
      <c r="E200" s="195"/>
      <c r="F200" s="195"/>
      <c r="G200" s="1"/>
      <c r="H200" s="1"/>
      <c r="I200" s="1"/>
      <c r="J200" s="946"/>
    </row>
    <row r="201" spans="1:10" x14ac:dyDescent="0.45">
      <c r="A201" s="1"/>
      <c r="B201" s="1"/>
      <c r="C201" s="1"/>
      <c r="D201" s="195"/>
      <c r="E201" s="195"/>
      <c r="F201" s="195"/>
      <c r="G201" s="1"/>
      <c r="H201" s="1"/>
      <c r="I201" s="1"/>
      <c r="J201" s="946"/>
    </row>
    <row r="202" spans="1:10" x14ac:dyDescent="0.45">
      <c r="A202" s="1"/>
      <c r="B202" s="1"/>
      <c r="C202" s="1"/>
      <c r="D202" s="195"/>
      <c r="E202" s="195"/>
      <c r="F202" s="195"/>
      <c r="G202" s="1"/>
      <c r="H202" s="1"/>
      <c r="I202" s="1"/>
      <c r="J202" s="946"/>
    </row>
    <row r="203" spans="1:10" x14ac:dyDescent="0.45">
      <c r="A203" s="1"/>
      <c r="B203" s="1"/>
      <c r="C203" s="1"/>
      <c r="D203" s="195"/>
      <c r="E203" s="195"/>
      <c r="F203" s="195"/>
      <c r="G203" s="1"/>
      <c r="H203" s="1"/>
      <c r="I203" s="1"/>
      <c r="J203" s="946"/>
    </row>
    <row r="204" spans="1:10" x14ac:dyDescent="0.45">
      <c r="A204" s="1"/>
      <c r="B204" s="1"/>
      <c r="C204" s="1"/>
      <c r="D204" s="195"/>
      <c r="E204" s="195"/>
      <c r="F204" s="195"/>
      <c r="G204" s="1"/>
      <c r="H204" s="1"/>
      <c r="I204" s="1"/>
      <c r="J204" s="946"/>
    </row>
    <row r="205" spans="1:10" x14ac:dyDescent="0.45">
      <c r="A205" s="1"/>
      <c r="B205" s="1"/>
      <c r="C205" s="1"/>
      <c r="D205" s="195"/>
      <c r="E205" s="195"/>
      <c r="F205" s="195"/>
      <c r="G205" s="1"/>
      <c r="H205" s="1"/>
      <c r="I205" s="1"/>
      <c r="J205" s="946"/>
    </row>
    <row r="206" spans="1:10" x14ac:dyDescent="0.45">
      <c r="A206" s="1"/>
      <c r="B206" s="1"/>
      <c r="C206" s="1"/>
      <c r="D206" s="195"/>
      <c r="E206" s="195"/>
      <c r="F206" s="195"/>
      <c r="G206" s="1"/>
      <c r="H206" s="1"/>
      <c r="I206" s="1"/>
      <c r="J206" s="946"/>
    </row>
    <row r="207" spans="1:10" x14ac:dyDescent="0.45">
      <c r="A207" s="1"/>
      <c r="B207" s="1"/>
      <c r="C207" s="1"/>
      <c r="D207" s="195"/>
      <c r="E207" s="195"/>
      <c r="F207" s="195"/>
      <c r="G207" s="1"/>
      <c r="H207" s="1"/>
      <c r="I207" s="1"/>
      <c r="J207" s="946"/>
    </row>
    <row r="208" spans="1:10" x14ac:dyDescent="0.45">
      <c r="A208" s="1"/>
      <c r="B208" s="1"/>
      <c r="C208" s="1"/>
      <c r="D208" s="195"/>
      <c r="E208" s="195"/>
      <c r="F208" s="195"/>
      <c r="G208" s="1"/>
      <c r="H208" s="1"/>
      <c r="I208" s="1"/>
      <c r="J208" s="946"/>
    </row>
    <row r="209" spans="1:10" x14ac:dyDescent="0.45">
      <c r="A209" s="1"/>
      <c r="B209" s="1"/>
      <c r="C209" s="1"/>
      <c r="D209" s="195"/>
      <c r="E209" s="195"/>
      <c r="F209" s="195"/>
      <c r="G209" s="1"/>
      <c r="H209" s="1"/>
      <c r="I209" s="1"/>
      <c r="J209" s="946"/>
    </row>
    <row r="210" spans="1:10" x14ac:dyDescent="0.45">
      <c r="A210" s="1"/>
      <c r="B210" s="1"/>
      <c r="C210" s="1"/>
      <c r="D210" s="195"/>
      <c r="E210" s="195"/>
      <c r="F210" s="195"/>
      <c r="G210" s="1"/>
      <c r="H210" s="1"/>
      <c r="I210" s="1"/>
      <c r="J210" s="946"/>
    </row>
    <row r="211" spans="1:10" x14ac:dyDescent="0.45">
      <c r="A211" s="1"/>
      <c r="B211" s="1"/>
      <c r="C211" s="1"/>
      <c r="D211" s="195"/>
      <c r="E211" s="195"/>
      <c r="F211" s="195"/>
      <c r="G211" s="1"/>
      <c r="H211" s="1"/>
      <c r="I211" s="1"/>
      <c r="J211" s="946"/>
    </row>
    <row r="212" spans="1:10" x14ac:dyDescent="0.45">
      <c r="A212" s="1"/>
      <c r="B212" s="1"/>
      <c r="C212" s="1"/>
      <c r="D212" s="195"/>
      <c r="E212" s="195"/>
      <c r="F212" s="195"/>
      <c r="G212" s="1"/>
      <c r="H212" s="1"/>
      <c r="I212" s="1"/>
      <c r="J212" s="946"/>
    </row>
    <row r="213" spans="1:10" x14ac:dyDescent="0.45">
      <c r="A213" s="1"/>
      <c r="B213" s="1"/>
      <c r="C213" s="1"/>
      <c r="D213" s="195"/>
      <c r="E213" s="195"/>
      <c r="F213" s="195"/>
      <c r="G213" s="1"/>
      <c r="H213" s="1"/>
      <c r="I213" s="1"/>
      <c r="J213" s="946"/>
    </row>
    <row r="214" spans="1:10" x14ac:dyDescent="0.45">
      <c r="A214" s="1"/>
      <c r="B214" s="1"/>
      <c r="C214" s="1"/>
      <c r="D214" s="195"/>
      <c r="E214" s="195"/>
      <c r="F214" s="195"/>
      <c r="G214" s="1"/>
      <c r="H214" s="1"/>
      <c r="I214" s="1"/>
      <c r="J214" s="946"/>
    </row>
    <row r="215" spans="1:10" x14ac:dyDescent="0.45">
      <c r="A215" s="1"/>
      <c r="B215" s="1"/>
      <c r="C215" s="1"/>
      <c r="D215" s="195"/>
      <c r="E215" s="195"/>
      <c r="F215" s="195"/>
      <c r="G215" s="1"/>
      <c r="H215" s="1"/>
      <c r="I215" s="1"/>
      <c r="J215" s="946"/>
    </row>
    <row r="216" spans="1:10" x14ac:dyDescent="0.45">
      <c r="A216" s="1"/>
      <c r="B216" s="1"/>
      <c r="C216" s="1"/>
      <c r="D216" s="195"/>
      <c r="E216" s="195"/>
      <c r="F216" s="195"/>
      <c r="G216" s="1"/>
      <c r="H216" s="1"/>
      <c r="I216" s="1"/>
      <c r="J216" s="946"/>
    </row>
    <row r="217" spans="1:10" x14ac:dyDescent="0.45">
      <c r="A217" s="1"/>
      <c r="B217" s="1"/>
      <c r="C217" s="1"/>
      <c r="D217" s="195"/>
      <c r="E217" s="195"/>
      <c r="F217" s="195"/>
      <c r="G217" s="1"/>
      <c r="H217" s="1"/>
      <c r="I217" s="1"/>
      <c r="J217" s="946"/>
    </row>
    <row r="218" spans="1:10" x14ac:dyDescent="0.45">
      <c r="A218" s="1"/>
      <c r="B218" s="1"/>
      <c r="C218" s="1"/>
      <c r="D218" s="195"/>
      <c r="E218" s="195"/>
      <c r="F218" s="195"/>
      <c r="G218" s="1"/>
      <c r="H218" s="1"/>
      <c r="I218" s="1"/>
      <c r="J218" s="946"/>
    </row>
    <row r="219" spans="1:10" x14ac:dyDescent="0.45">
      <c r="A219" s="1"/>
      <c r="B219" s="1"/>
      <c r="C219" s="1"/>
      <c r="D219" s="195"/>
      <c r="E219" s="195"/>
      <c r="F219" s="195"/>
      <c r="G219" s="1"/>
      <c r="H219" s="1"/>
      <c r="I219" s="1"/>
      <c r="J219" s="946"/>
    </row>
    <row r="220" spans="1:10" x14ac:dyDescent="0.45">
      <c r="A220" s="1"/>
      <c r="B220" s="1"/>
      <c r="C220" s="1"/>
      <c r="D220" s="195"/>
      <c r="E220" s="195"/>
      <c r="F220" s="195"/>
      <c r="G220" s="1"/>
      <c r="H220" s="1"/>
      <c r="I220" s="1"/>
      <c r="J220" s="946"/>
    </row>
    <row r="221" spans="1:10" x14ac:dyDescent="0.45">
      <c r="A221" s="1"/>
      <c r="B221" s="1"/>
      <c r="C221" s="1"/>
      <c r="D221" s="195"/>
      <c r="E221" s="195"/>
      <c r="F221" s="195"/>
      <c r="G221" s="1"/>
      <c r="H221" s="1"/>
      <c r="I221" s="1"/>
      <c r="J221" s="946"/>
    </row>
    <row r="222" spans="1:10" x14ac:dyDescent="0.45">
      <c r="A222" s="1"/>
      <c r="B222" s="1"/>
      <c r="C222" s="1"/>
      <c r="D222" s="195"/>
      <c r="E222" s="195"/>
      <c r="F222" s="195"/>
      <c r="G222" s="1"/>
      <c r="H222" s="1"/>
      <c r="I222" s="1"/>
      <c r="J222" s="946"/>
    </row>
    <row r="223" spans="1:10" x14ac:dyDescent="0.45">
      <c r="A223" s="1"/>
      <c r="B223" s="1"/>
      <c r="C223" s="1"/>
      <c r="D223" s="195"/>
      <c r="E223" s="195"/>
      <c r="F223" s="195"/>
      <c r="G223" s="1"/>
      <c r="H223" s="1"/>
      <c r="I223" s="1"/>
      <c r="J223" s="946"/>
    </row>
    <row r="224" spans="1:10" x14ac:dyDescent="0.45">
      <c r="A224" s="1"/>
      <c r="B224" s="1"/>
      <c r="C224" s="1"/>
      <c r="D224" s="195"/>
      <c r="E224" s="195"/>
      <c r="F224" s="195"/>
      <c r="G224" s="1"/>
      <c r="H224" s="1"/>
      <c r="I224" s="1"/>
      <c r="J224" s="946"/>
    </row>
    <row r="225" spans="1:10" x14ac:dyDescent="0.45">
      <c r="A225" s="1"/>
      <c r="B225" s="1"/>
      <c r="C225" s="1"/>
      <c r="D225" s="195"/>
      <c r="E225" s="195"/>
      <c r="F225" s="195"/>
      <c r="G225" s="1"/>
      <c r="H225" s="1"/>
      <c r="I225" s="1"/>
      <c r="J225" s="946"/>
    </row>
    <row r="226" spans="1:10" x14ac:dyDescent="0.45">
      <c r="A226" s="1"/>
      <c r="B226" s="1"/>
      <c r="C226" s="1"/>
      <c r="D226" s="195"/>
      <c r="E226" s="195"/>
      <c r="F226" s="195"/>
      <c r="G226" s="1"/>
      <c r="H226" s="1"/>
      <c r="I226" s="1"/>
      <c r="J226" s="946"/>
    </row>
    <row r="227" spans="1:10" x14ac:dyDescent="0.45">
      <c r="A227" s="1"/>
      <c r="B227" s="1"/>
      <c r="C227" s="1"/>
      <c r="D227" s="195"/>
      <c r="E227" s="195"/>
      <c r="F227" s="195"/>
      <c r="G227" s="1"/>
      <c r="H227" s="1"/>
      <c r="I227" s="1"/>
      <c r="J227" s="946"/>
    </row>
    <row r="228" spans="1:10" x14ac:dyDescent="0.45">
      <c r="A228" s="1"/>
      <c r="B228" s="1"/>
      <c r="C228" s="1"/>
      <c r="D228" s="195"/>
      <c r="E228" s="195"/>
      <c r="F228" s="195"/>
      <c r="G228" s="1"/>
      <c r="H228" s="1"/>
      <c r="I228" s="1"/>
      <c r="J228" s="946"/>
    </row>
    <row r="229" spans="1:10" x14ac:dyDescent="0.45">
      <c r="A229" s="1"/>
      <c r="B229" s="1"/>
      <c r="C229" s="1"/>
      <c r="D229" s="195"/>
      <c r="E229" s="195"/>
      <c r="F229" s="195"/>
      <c r="G229" s="1"/>
      <c r="H229" s="1"/>
      <c r="I229" s="1"/>
      <c r="J229" s="946"/>
    </row>
    <row r="230" spans="1:10" x14ac:dyDescent="0.45">
      <c r="A230" s="1"/>
      <c r="B230" s="1"/>
      <c r="C230" s="1"/>
      <c r="D230" s="195"/>
      <c r="E230" s="195"/>
      <c r="F230" s="195"/>
      <c r="G230" s="1"/>
      <c r="H230" s="1"/>
      <c r="I230" s="1"/>
      <c r="J230" s="946"/>
    </row>
    <row r="231" spans="1:10" x14ac:dyDescent="0.45">
      <c r="A231" s="1"/>
      <c r="B231" s="1"/>
      <c r="C231" s="1"/>
      <c r="D231" s="195"/>
      <c r="E231" s="195"/>
      <c r="F231" s="195"/>
      <c r="G231" s="1"/>
      <c r="H231" s="1"/>
      <c r="I231" s="1"/>
      <c r="J231" s="946"/>
    </row>
    <row r="232" spans="1:10" x14ac:dyDescent="0.45">
      <c r="A232" s="1"/>
      <c r="B232" s="1"/>
      <c r="C232" s="1"/>
      <c r="D232" s="195"/>
      <c r="E232" s="195"/>
      <c r="F232" s="195"/>
      <c r="G232" s="1"/>
      <c r="H232" s="1"/>
      <c r="I232" s="1"/>
      <c r="J232" s="946"/>
    </row>
    <row r="233" spans="1:10" x14ac:dyDescent="0.45">
      <c r="A233" s="1"/>
      <c r="B233" s="1"/>
      <c r="C233" s="1"/>
      <c r="D233" s="195"/>
      <c r="E233" s="195"/>
      <c r="F233" s="195"/>
      <c r="G233" s="1"/>
      <c r="H233" s="1"/>
      <c r="I233" s="1"/>
      <c r="J233" s="946"/>
    </row>
    <row r="234" spans="1:10" x14ac:dyDescent="0.45">
      <c r="A234" s="1"/>
      <c r="B234" s="1"/>
      <c r="C234" s="1"/>
      <c r="D234" s="195"/>
      <c r="E234" s="195"/>
      <c r="F234" s="195"/>
      <c r="G234" s="1"/>
      <c r="H234" s="1"/>
      <c r="I234" s="1"/>
      <c r="J234" s="946"/>
    </row>
    <row r="235" spans="1:10" x14ac:dyDescent="0.45">
      <c r="A235" s="1"/>
      <c r="B235" s="1"/>
      <c r="C235" s="1"/>
      <c r="D235" s="195"/>
      <c r="E235" s="195"/>
      <c r="F235" s="195"/>
      <c r="G235" s="1"/>
      <c r="H235" s="1"/>
      <c r="I235" s="1"/>
      <c r="J235" s="946"/>
    </row>
    <row r="236" spans="1:10" x14ac:dyDescent="0.45">
      <c r="A236" s="1"/>
      <c r="B236" s="1"/>
      <c r="C236" s="1"/>
      <c r="D236" s="195"/>
      <c r="E236" s="195"/>
      <c r="F236" s="195"/>
      <c r="G236" s="1"/>
      <c r="H236" s="1"/>
      <c r="I236" s="1"/>
      <c r="J236" s="946"/>
    </row>
    <row r="237" spans="1:10" x14ac:dyDescent="0.45">
      <c r="A237" s="1"/>
      <c r="B237" s="1"/>
      <c r="C237" s="1"/>
      <c r="D237" s="195"/>
      <c r="E237" s="195"/>
      <c r="F237" s="195"/>
      <c r="G237" s="1"/>
      <c r="H237" s="1"/>
      <c r="I237" s="1"/>
      <c r="J237" s="946"/>
    </row>
    <row r="238" spans="1:10" x14ac:dyDescent="0.45">
      <c r="A238" s="1"/>
      <c r="B238" s="1"/>
      <c r="C238" s="1"/>
      <c r="D238" s="195"/>
      <c r="E238" s="195"/>
      <c r="F238" s="195"/>
      <c r="G238" s="1"/>
      <c r="H238" s="1"/>
      <c r="I238" s="1"/>
      <c r="J238" s="946"/>
    </row>
    <row r="239" spans="1:10" x14ac:dyDescent="0.45">
      <c r="A239" s="1"/>
      <c r="B239" s="1"/>
      <c r="C239" s="1"/>
      <c r="D239" s="195"/>
      <c r="E239" s="195"/>
      <c r="F239" s="195"/>
      <c r="G239" s="1"/>
      <c r="H239" s="1"/>
      <c r="I239" s="1"/>
      <c r="J239" s="946"/>
    </row>
    <row r="240" spans="1:10" x14ac:dyDescent="0.45">
      <c r="A240" s="1"/>
      <c r="B240" s="1"/>
      <c r="C240" s="1"/>
      <c r="D240" s="195"/>
      <c r="E240" s="195"/>
      <c r="F240" s="195"/>
      <c r="G240" s="1"/>
      <c r="H240" s="1"/>
      <c r="I240" s="1"/>
      <c r="J240" s="946"/>
    </row>
    <row r="241" spans="1:10" x14ac:dyDescent="0.45">
      <c r="A241" s="1"/>
      <c r="B241" s="1"/>
      <c r="C241" s="1"/>
      <c r="D241" s="195"/>
      <c r="E241" s="195"/>
      <c r="F241" s="195"/>
      <c r="G241" s="1"/>
      <c r="H241" s="1"/>
      <c r="I241" s="1"/>
      <c r="J241" s="946"/>
    </row>
    <row r="242" spans="1:10" x14ac:dyDescent="0.45">
      <c r="A242" s="1"/>
      <c r="B242" s="1"/>
      <c r="C242" s="1"/>
      <c r="D242" s="195"/>
      <c r="E242" s="195"/>
      <c r="F242" s="195"/>
      <c r="G242" s="1"/>
      <c r="H242" s="1"/>
      <c r="I242" s="1"/>
      <c r="J242" s="946"/>
    </row>
    <row r="243" spans="1:10" x14ac:dyDescent="0.45">
      <c r="A243" s="1"/>
      <c r="B243" s="1"/>
      <c r="C243" s="1"/>
      <c r="D243" s="195"/>
      <c r="E243" s="195"/>
      <c r="F243" s="195"/>
      <c r="G243" s="1"/>
      <c r="H243" s="1"/>
      <c r="I243" s="1"/>
      <c r="J243" s="946"/>
    </row>
    <row r="244" spans="1:10" x14ac:dyDescent="0.45">
      <c r="A244" s="1"/>
      <c r="B244" s="1"/>
      <c r="C244" s="1"/>
      <c r="D244" s="195"/>
      <c r="E244" s="195"/>
      <c r="F244" s="195"/>
      <c r="G244" s="1"/>
      <c r="H244" s="1"/>
      <c r="I244" s="1"/>
      <c r="J244" s="946"/>
    </row>
    <row r="245" spans="1:10" x14ac:dyDescent="0.45">
      <c r="A245" s="1"/>
      <c r="B245" s="1"/>
      <c r="C245" s="1"/>
      <c r="D245" s="195"/>
      <c r="E245" s="195"/>
      <c r="F245" s="195"/>
      <c r="G245" s="1"/>
      <c r="H245" s="1"/>
      <c r="I245" s="1"/>
      <c r="J245" s="946"/>
    </row>
    <row r="246" spans="1:10" x14ac:dyDescent="0.45">
      <c r="A246" s="1"/>
      <c r="B246" s="1"/>
      <c r="C246" s="1"/>
      <c r="D246" s="195"/>
      <c r="E246" s="195"/>
      <c r="F246" s="195"/>
      <c r="G246" s="1"/>
      <c r="H246" s="1"/>
      <c r="I246" s="1"/>
      <c r="J246" s="946"/>
    </row>
    <row r="247" spans="1:10" x14ac:dyDescent="0.45">
      <c r="A247" s="1"/>
      <c r="B247" s="1"/>
      <c r="C247" s="1"/>
      <c r="D247" s="195"/>
      <c r="E247" s="195"/>
      <c r="F247" s="195"/>
      <c r="G247" s="1"/>
      <c r="H247" s="1"/>
      <c r="I247" s="1"/>
      <c r="J247" s="946"/>
    </row>
    <row r="248" spans="1:10" x14ac:dyDescent="0.45">
      <c r="A248" s="1"/>
      <c r="B248" s="1"/>
      <c r="C248" s="1"/>
      <c r="D248" s="195"/>
      <c r="E248" s="195"/>
      <c r="F248" s="195"/>
      <c r="G248" s="1"/>
      <c r="H248" s="1"/>
      <c r="I248" s="1"/>
      <c r="J248" s="946"/>
    </row>
    <row r="249" spans="1:10" x14ac:dyDescent="0.45">
      <c r="A249" s="1"/>
      <c r="B249" s="1"/>
      <c r="C249" s="1"/>
      <c r="D249" s="195"/>
      <c r="E249" s="195"/>
      <c r="F249" s="195"/>
      <c r="G249" s="1"/>
      <c r="H249" s="1"/>
      <c r="I249" s="1"/>
      <c r="J249" s="946"/>
    </row>
    <row r="250" spans="1:10" x14ac:dyDescent="0.45">
      <c r="A250" s="1"/>
      <c r="B250" s="1"/>
      <c r="C250" s="1"/>
      <c r="D250" s="195"/>
      <c r="E250" s="195"/>
      <c r="F250" s="195"/>
      <c r="G250" s="1"/>
      <c r="H250" s="1"/>
      <c r="I250" s="1"/>
      <c r="J250" s="946"/>
    </row>
    <row r="251" spans="1:10" x14ac:dyDescent="0.45">
      <c r="A251" s="1"/>
      <c r="B251" s="1"/>
      <c r="C251" s="1"/>
      <c r="D251" s="195"/>
      <c r="E251" s="195"/>
      <c r="F251" s="195"/>
      <c r="G251" s="1"/>
      <c r="H251" s="1"/>
      <c r="I251" s="1"/>
      <c r="J251" s="946"/>
    </row>
    <row r="252" spans="1:10" x14ac:dyDescent="0.45">
      <c r="A252" s="1"/>
      <c r="B252" s="1"/>
      <c r="C252" s="1"/>
      <c r="D252" s="195"/>
      <c r="E252" s="195"/>
      <c r="F252" s="195"/>
      <c r="G252" s="1"/>
      <c r="H252" s="1"/>
      <c r="I252" s="1"/>
      <c r="J252" s="946"/>
    </row>
    <row r="253" spans="1:10" x14ac:dyDescent="0.45">
      <c r="A253" s="1"/>
      <c r="B253" s="1"/>
      <c r="C253" s="1"/>
      <c r="D253" s="195"/>
      <c r="E253" s="195"/>
      <c r="F253" s="195"/>
      <c r="G253" s="1"/>
      <c r="H253" s="1"/>
      <c r="I253" s="1"/>
      <c r="J253" s="946"/>
    </row>
    <row r="254" spans="1:10" x14ac:dyDescent="0.45">
      <c r="A254" s="1"/>
      <c r="B254" s="1"/>
      <c r="C254" s="1"/>
      <c r="D254" s="195"/>
      <c r="E254" s="195"/>
      <c r="F254" s="195"/>
      <c r="G254" s="1"/>
      <c r="H254" s="1"/>
      <c r="I254" s="1"/>
      <c r="J254" s="946"/>
    </row>
    <row r="255" spans="1:10" x14ac:dyDescent="0.45">
      <c r="A255" s="1"/>
      <c r="B255" s="1"/>
      <c r="C255" s="1"/>
      <c r="D255" s="195"/>
      <c r="E255" s="195"/>
      <c r="F255" s="195"/>
      <c r="G255" s="1"/>
      <c r="H255" s="1"/>
      <c r="I255" s="1"/>
      <c r="J255" s="946"/>
    </row>
    <row r="256" spans="1:10" x14ac:dyDescent="0.45">
      <c r="A256" s="1"/>
      <c r="B256" s="1"/>
      <c r="C256" s="1"/>
      <c r="D256" s="195"/>
      <c r="E256" s="195"/>
      <c r="F256" s="195"/>
      <c r="G256" s="1"/>
      <c r="H256" s="1"/>
      <c r="I256" s="1"/>
      <c r="J256" s="946"/>
    </row>
    <row r="257" spans="1:10" x14ac:dyDescent="0.45">
      <c r="A257" s="1"/>
      <c r="B257" s="1"/>
      <c r="C257" s="1"/>
      <c r="D257" s="195"/>
      <c r="E257" s="195"/>
      <c r="F257" s="195"/>
      <c r="G257" s="1"/>
      <c r="H257" s="1"/>
      <c r="I257" s="1"/>
      <c r="J257" s="946"/>
    </row>
    <row r="258" spans="1:10" x14ac:dyDescent="0.45">
      <c r="A258" s="1"/>
      <c r="B258" s="1"/>
      <c r="C258" s="1"/>
      <c r="D258" s="195"/>
      <c r="E258" s="195"/>
      <c r="F258" s="195"/>
      <c r="G258" s="1"/>
      <c r="H258" s="1"/>
      <c r="I258" s="1"/>
      <c r="J258" s="946"/>
    </row>
    <row r="259" spans="1:10" x14ac:dyDescent="0.45">
      <c r="A259" s="1"/>
      <c r="B259" s="1"/>
      <c r="C259" s="1"/>
      <c r="D259" s="195"/>
      <c r="E259" s="195"/>
      <c r="F259" s="195"/>
      <c r="G259" s="1"/>
      <c r="H259" s="1"/>
      <c r="I259" s="1"/>
      <c r="J259" s="946"/>
    </row>
    <row r="260" spans="1:10" x14ac:dyDescent="0.45">
      <c r="A260" s="1"/>
      <c r="B260" s="1"/>
      <c r="C260" s="1"/>
      <c r="D260" s="195"/>
      <c r="E260" s="195"/>
      <c r="F260" s="195"/>
      <c r="G260" s="1"/>
      <c r="H260" s="1"/>
      <c r="I260" s="1"/>
      <c r="J260" s="946"/>
    </row>
    <row r="261" spans="1:10" x14ac:dyDescent="0.45">
      <c r="A261" s="1"/>
      <c r="B261" s="1"/>
      <c r="C261" s="1"/>
      <c r="D261" s="195"/>
      <c r="E261" s="195"/>
      <c r="F261" s="195"/>
      <c r="G261" s="1"/>
      <c r="H261" s="1"/>
      <c r="I261" s="1"/>
      <c r="J261" s="946"/>
    </row>
    <row r="262" spans="1:10" x14ac:dyDescent="0.45">
      <c r="A262" s="1"/>
      <c r="B262" s="1"/>
      <c r="C262" s="1"/>
      <c r="D262" s="195"/>
      <c r="E262" s="195"/>
      <c r="F262" s="195"/>
      <c r="G262" s="1"/>
      <c r="H262" s="1"/>
      <c r="I262" s="1"/>
      <c r="J262" s="946"/>
    </row>
    <row r="263" spans="1:10" x14ac:dyDescent="0.45">
      <c r="A263" s="1"/>
      <c r="B263" s="1"/>
      <c r="C263" s="1"/>
      <c r="D263" s="195"/>
      <c r="E263" s="195"/>
      <c r="F263" s="195"/>
      <c r="G263" s="1"/>
      <c r="H263" s="1"/>
      <c r="I263" s="1"/>
      <c r="J263" s="946"/>
    </row>
    <row r="264" spans="1:10" x14ac:dyDescent="0.45">
      <c r="A264" s="1"/>
      <c r="B264" s="1"/>
      <c r="C264" s="1"/>
      <c r="D264" s="195"/>
      <c r="E264" s="195"/>
      <c r="F264" s="195"/>
      <c r="G264" s="1"/>
      <c r="H264" s="1"/>
      <c r="I264" s="1"/>
      <c r="J264" s="946"/>
    </row>
    <row r="265" spans="1:10" x14ac:dyDescent="0.45">
      <c r="A265" s="1"/>
      <c r="B265" s="1"/>
      <c r="C265" s="1"/>
      <c r="D265" s="195"/>
      <c r="E265" s="195"/>
      <c r="F265" s="195"/>
      <c r="G265" s="1"/>
      <c r="H265" s="1"/>
      <c r="I265" s="1"/>
      <c r="J265" s="946"/>
    </row>
    <row r="266" spans="1:10" x14ac:dyDescent="0.45">
      <c r="A266" s="1"/>
      <c r="B266" s="1"/>
      <c r="C266" s="1"/>
      <c r="D266" s="195"/>
      <c r="E266" s="195"/>
      <c r="F266" s="195"/>
      <c r="G266" s="1"/>
      <c r="H266" s="1"/>
      <c r="I266" s="1"/>
      <c r="J266" s="946"/>
    </row>
    <row r="267" spans="1:10" x14ac:dyDescent="0.45">
      <c r="A267" s="1"/>
      <c r="B267" s="1"/>
      <c r="C267" s="1"/>
      <c r="D267" s="195"/>
      <c r="E267" s="195"/>
      <c r="F267" s="195"/>
      <c r="G267" s="1"/>
      <c r="H267" s="1"/>
      <c r="I267" s="1"/>
      <c r="J267" s="946"/>
    </row>
    <row r="268" spans="1:10" x14ac:dyDescent="0.45">
      <c r="A268" s="1"/>
      <c r="B268" s="1"/>
      <c r="C268" s="1"/>
      <c r="D268" s="195"/>
      <c r="E268" s="195"/>
      <c r="F268" s="195"/>
      <c r="G268" s="1"/>
      <c r="H268" s="1"/>
      <c r="I268" s="1"/>
      <c r="J268" s="946"/>
    </row>
    <row r="269" spans="1:10" x14ac:dyDescent="0.45">
      <c r="A269" s="1"/>
      <c r="B269" s="1"/>
      <c r="C269" s="1"/>
      <c r="D269" s="195"/>
      <c r="E269" s="195"/>
      <c r="F269" s="195"/>
      <c r="G269" s="1"/>
      <c r="H269" s="1"/>
      <c r="I269" s="1"/>
      <c r="J269" s="946"/>
    </row>
    <row r="270" spans="1:10" x14ac:dyDescent="0.45">
      <c r="A270" s="1"/>
      <c r="B270" s="1"/>
      <c r="C270" s="1"/>
      <c r="D270" s="195"/>
      <c r="E270" s="195"/>
      <c r="F270" s="195"/>
      <c r="G270" s="1"/>
      <c r="H270" s="1"/>
      <c r="I270" s="1"/>
      <c r="J270" s="946"/>
    </row>
    <row r="271" spans="1:10" x14ac:dyDescent="0.45">
      <c r="A271" s="1"/>
      <c r="B271" s="1"/>
      <c r="C271" s="1"/>
      <c r="D271" s="195"/>
      <c r="E271" s="195"/>
      <c r="F271" s="195"/>
      <c r="G271" s="1"/>
      <c r="H271" s="1"/>
      <c r="I271" s="1"/>
      <c r="J271" s="946"/>
    </row>
    <row r="272" spans="1:10" x14ac:dyDescent="0.45">
      <c r="A272" s="1"/>
      <c r="B272" s="1"/>
      <c r="C272" s="1"/>
      <c r="D272" s="195"/>
      <c r="E272" s="195"/>
      <c r="F272" s="195"/>
      <c r="G272" s="1"/>
      <c r="H272" s="1"/>
      <c r="I272" s="1"/>
      <c r="J272" s="946"/>
    </row>
    <row r="273" spans="1:10" x14ac:dyDescent="0.45">
      <c r="A273" s="1"/>
      <c r="B273" s="1"/>
      <c r="C273" s="1"/>
      <c r="D273" s="195"/>
      <c r="E273" s="195"/>
      <c r="F273" s="195"/>
      <c r="G273" s="1"/>
      <c r="H273" s="1"/>
      <c r="I273" s="1"/>
      <c r="J273" s="946"/>
    </row>
    <row r="274" spans="1:10" x14ac:dyDescent="0.45">
      <c r="A274" s="1"/>
      <c r="B274" s="1"/>
      <c r="C274" s="1"/>
      <c r="D274" s="195"/>
      <c r="E274" s="195"/>
      <c r="F274" s="195"/>
      <c r="G274" s="1"/>
      <c r="H274" s="1"/>
      <c r="I274" s="1"/>
      <c r="J274" s="946"/>
    </row>
    <row r="275" spans="1:10" x14ac:dyDescent="0.45">
      <c r="A275" s="1"/>
      <c r="B275" s="1"/>
      <c r="C275" s="1"/>
      <c r="D275" s="195"/>
      <c r="E275" s="195"/>
      <c r="F275" s="195"/>
      <c r="G275" s="1"/>
      <c r="H275" s="1"/>
      <c r="I275" s="1"/>
      <c r="J275" s="946"/>
    </row>
    <row r="276" spans="1:10" x14ac:dyDescent="0.45">
      <c r="A276" s="1"/>
      <c r="B276" s="1"/>
      <c r="C276" s="1"/>
      <c r="D276" s="195"/>
      <c r="E276" s="195"/>
      <c r="F276" s="195"/>
      <c r="G276" s="1"/>
      <c r="H276" s="1"/>
      <c r="I276" s="1"/>
      <c r="J276" s="946"/>
    </row>
    <row r="277" spans="1:10" x14ac:dyDescent="0.45">
      <c r="A277" s="1"/>
      <c r="B277" s="1"/>
      <c r="C277" s="1"/>
      <c r="D277" s="195"/>
      <c r="E277" s="195"/>
      <c r="F277" s="195"/>
      <c r="G277" s="1"/>
      <c r="H277" s="1"/>
      <c r="I277" s="1"/>
      <c r="J277" s="946"/>
    </row>
    <row r="278" spans="1:10" x14ac:dyDescent="0.45">
      <c r="A278" s="1"/>
      <c r="B278" s="1"/>
      <c r="C278" s="1"/>
      <c r="D278" s="195"/>
      <c r="E278" s="195"/>
      <c r="F278" s="195"/>
      <c r="G278" s="1"/>
      <c r="H278" s="1"/>
      <c r="I278" s="1"/>
      <c r="J278" s="946"/>
    </row>
    <row r="279" spans="1:10" x14ac:dyDescent="0.45">
      <c r="A279" s="1"/>
      <c r="B279" s="1"/>
      <c r="C279" s="1"/>
      <c r="D279" s="195"/>
      <c r="E279" s="195"/>
      <c r="F279" s="195"/>
      <c r="G279" s="1"/>
      <c r="H279" s="1"/>
      <c r="I279" s="1"/>
      <c r="J279" s="946"/>
    </row>
    <row r="280" spans="1:10" x14ac:dyDescent="0.45">
      <c r="A280" s="1"/>
      <c r="B280" s="1"/>
      <c r="C280" s="1"/>
      <c r="D280" s="195"/>
      <c r="E280" s="195"/>
      <c r="F280" s="195"/>
      <c r="G280" s="1"/>
      <c r="H280" s="1"/>
      <c r="I280" s="1"/>
      <c r="J280" s="946"/>
    </row>
    <row r="281" spans="1:10" x14ac:dyDescent="0.45">
      <c r="A281" s="1"/>
      <c r="B281" s="1"/>
      <c r="C281" s="1"/>
      <c r="D281" s="195"/>
      <c r="E281" s="195"/>
      <c r="F281" s="195"/>
      <c r="G281" s="1"/>
      <c r="H281" s="1"/>
      <c r="I281" s="1"/>
      <c r="J281" s="946"/>
    </row>
    <row r="282" spans="1:10" x14ac:dyDescent="0.45">
      <c r="A282" s="1"/>
      <c r="B282" s="1"/>
      <c r="C282" s="1"/>
      <c r="D282" s="195"/>
      <c r="E282" s="195"/>
      <c r="F282" s="195"/>
      <c r="G282" s="1"/>
      <c r="H282" s="1"/>
      <c r="I282" s="1"/>
      <c r="J282" s="946"/>
    </row>
    <row r="283" spans="1:10" x14ac:dyDescent="0.45">
      <c r="A283" s="1"/>
      <c r="B283" s="1"/>
      <c r="C283" s="1"/>
      <c r="D283" s="195"/>
      <c r="E283" s="195"/>
      <c r="F283" s="195"/>
      <c r="G283" s="1"/>
      <c r="H283" s="1"/>
      <c r="I283" s="1"/>
      <c r="J283" s="946"/>
    </row>
    <row r="284" spans="1:10" x14ac:dyDescent="0.45">
      <c r="A284" s="1"/>
      <c r="B284" s="1"/>
      <c r="C284" s="1"/>
      <c r="D284" s="195"/>
      <c r="E284" s="195"/>
      <c r="F284" s="195"/>
      <c r="G284" s="1"/>
      <c r="H284" s="1"/>
      <c r="I284" s="1"/>
      <c r="J284" s="946"/>
    </row>
    <row r="285" spans="1:10" x14ac:dyDescent="0.45">
      <c r="A285" s="1"/>
      <c r="B285" s="1"/>
      <c r="C285" s="1"/>
      <c r="D285" s="195"/>
      <c r="E285" s="195"/>
      <c r="F285" s="195"/>
      <c r="G285" s="1"/>
      <c r="H285" s="1"/>
      <c r="I285" s="1"/>
      <c r="J285" s="946"/>
    </row>
    <row r="286" spans="1:10" x14ac:dyDescent="0.45">
      <c r="A286" s="1"/>
      <c r="B286" s="1"/>
      <c r="C286" s="1"/>
      <c r="D286" s="195"/>
      <c r="E286" s="195"/>
      <c r="F286" s="195"/>
      <c r="G286" s="1"/>
      <c r="H286" s="1"/>
      <c r="I286" s="1"/>
      <c r="J286" s="946"/>
    </row>
    <row r="287" spans="1:10" x14ac:dyDescent="0.45">
      <c r="A287" s="1"/>
      <c r="B287" s="1"/>
      <c r="C287" s="1"/>
      <c r="D287" s="195"/>
      <c r="E287" s="195"/>
      <c r="F287" s="195"/>
      <c r="G287" s="1"/>
      <c r="H287" s="1"/>
      <c r="I287" s="1"/>
      <c r="J287" s="946"/>
    </row>
    <row r="288" spans="1:10" x14ac:dyDescent="0.45">
      <c r="A288" s="1"/>
      <c r="B288" s="1"/>
      <c r="C288" s="1"/>
      <c r="D288" s="195"/>
      <c r="E288" s="195"/>
      <c r="F288" s="195"/>
      <c r="G288" s="1"/>
      <c r="H288" s="1"/>
      <c r="I288" s="1"/>
      <c r="J288" s="946"/>
    </row>
    <row r="289" spans="1:10" x14ac:dyDescent="0.45">
      <c r="A289" s="1"/>
      <c r="B289" s="1"/>
      <c r="C289" s="1"/>
      <c r="D289" s="195"/>
      <c r="E289" s="195"/>
      <c r="F289" s="195"/>
      <c r="G289" s="1"/>
      <c r="H289" s="1"/>
      <c r="I289" s="1"/>
      <c r="J289" s="946"/>
    </row>
    <row r="290" spans="1:10" x14ac:dyDescent="0.45">
      <c r="A290" s="1"/>
      <c r="B290" s="1"/>
      <c r="C290" s="1"/>
      <c r="D290" s="195"/>
      <c r="E290" s="195"/>
      <c r="F290" s="195"/>
      <c r="G290" s="1"/>
      <c r="H290" s="1"/>
      <c r="I290" s="1"/>
      <c r="J290" s="946"/>
    </row>
    <row r="291" spans="1:10" x14ac:dyDescent="0.45">
      <c r="A291" s="1"/>
      <c r="B291" s="1"/>
      <c r="C291" s="1"/>
      <c r="D291" s="195"/>
      <c r="E291" s="195"/>
      <c r="F291" s="195"/>
      <c r="G291" s="1"/>
      <c r="H291" s="1"/>
      <c r="I291" s="1"/>
      <c r="J291" s="946"/>
    </row>
    <row r="292" spans="1:10" x14ac:dyDescent="0.45">
      <c r="A292" s="1"/>
      <c r="B292" s="1"/>
      <c r="C292" s="1"/>
      <c r="D292" s="195"/>
      <c r="E292" s="195"/>
      <c r="F292" s="195"/>
      <c r="G292" s="1"/>
      <c r="H292" s="1"/>
      <c r="I292" s="1"/>
      <c r="J292" s="946"/>
    </row>
    <row r="293" spans="1:10" x14ac:dyDescent="0.45">
      <c r="A293" s="1"/>
      <c r="B293" s="1"/>
      <c r="C293" s="1"/>
      <c r="D293" s="195"/>
      <c r="E293" s="195"/>
      <c r="F293" s="195"/>
      <c r="G293" s="1"/>
      <c r="H293" s="1"/>
      <c r="I293" s="1"/>
      <c r="J293" s="946"/>
    </row>
    <row r="294" spans="1:10" x14ac:dyDescent="0.45">
      <c r="A294" s="1"/>
      <c r="B294" s="1"/>
      <c r="C294" s="1"/>
      <c r="D294" s="195"/>
      <c r="E294" s="195"/>
      <c r="F294" s="195"/>
      <c r="G294" s="1"/>
      <c r="H294" s="1"/>
      <c r="I294" s="1"/>
      <c r="J294" s="946"/>
    </row>
    <row r="295" spans="1:10" x14ac:dyDescent="0.45">
      <c r="A295" s="1"/>
      <c r="B295" s="1"/>
      <c r="C295" s="1"/>
      <c r="D295" s="195"/>
      <c r="E295" s="195"/>
      <c r="F295" s="195"/>
      <c r="G295" s="1"/>
      <c r="H295" s="1"/>
      <c r="I295" s="1"/>
      <c r="J295" s="946"/>
    </row>
    <row r="296" spans="1:10" x14ac:dyDescent="0.45">
      <c r="A296" s="1"/>
      <c r="B296" s="1"/>
      <c r="C296" s="1"/>
      <c r="D296" s="195"/>
      <c r="E296" s="195"/>
      <c r="F296" s="195"/>
      <c r="G296" s="1"/>
      <c r="H296" s="1"/>
      <c r="I296" s="1"/>
      <c r="J296" s="946"/>
    </row>
    <row r="297" spans="1:10" x14ac:dyDescent="0.45">
      <c r="A297" s="1"/>
      <c r="B297" s="1"/>
      <c r="C297" s="1"/>
      <c r="D297" s="195"/>
      <c r="E297" s="195"/>
      <c r="F297" s="195"/>
      <c r="G297" s="1"/>
      <c r="H297" s="1"/>
      <c r="I297" s="1"/>
      <c r="J297" s="946"/>
    </row>
    <row r="298" spans="1:10" x14ac:dyDescent="0.45">
      <c r="A298" s="1"/>
      <c r="B298" s="1"/>
      <c r="C298" s="1"/>
      <c r="D298" s="195"/>
      <c r="E298" s="195"/>
      <c r="F298" s="195"/>
      <c r="G298" s="1"/>
      <c r="H298" s="1"/>
      <c r="I298" s="1"/>
      <c r="J298" s="946"/>
    </row>
    <row r="299" spans="1:10" x14ac:dyDescent="0.45">
      <c r="A299" s="1"/>
      <c r="B299" s="1"/>
      <c r="C299" s="1"/>
      <c r="D299" s="195"/>
      <c r="E299" s="195"/>
      <c r="F299" s="195"/>
      <c r="G299" s="1"/>
      <c r="H299" s="1"/>
      <c r="I299" s="1"/>
      <c r="J299" s="946"/>
    </row>
    <row r="300" spans="1:10" x14ac:dyDescent="0.45">
      <c r="A300" s="1"/>
      <c r="B300" s="1"/>
      <c r="C300" s="1"/>
      <c r="D300" s="195"/>
      <c r="E300" s="195"/>
      <c r="F300" s="195"/>
      <c r="G300" s="1"/>
      <c r="H300" s="1"/>
      <c r="I300" s="1"/>
      <c r="J300" s="946"/>
    </row>
    <row r="301" spans="1:10" x14ac:dyDescent="0.45">
      <c r="A301" s="1"/>
      <c r="B301" s="1"/>
      <c r="C301" s="1"/>
      <c r="D301" s="195"/>
      <c r="E301" s="195"/>
      <c r="F301" s="195"/>
      <c r="G301" s="1"/>
      <c r="H301" s="1"/>
      <c r="I301" s="1"/>
      <c r="J301" s="946"/>
    </row>
    <row r="302" spans="1:10" x14ac:dyDescent="0.45">
      <c r="A302" s="1"/>
      <c r="B302" s="1"/>
      <c r="C302" s="1"/>
      <c r="D302" s="195"/>
      <c r="E302" s="195"/>
      <c r="F302" s="195"/>
      <c r="G302" s="1"/>
      <c r="H302" s="1"/>
      <c r="I302" s="1"/>
      <c r="J302" s="946"/>
    </row>
    <row r="303" spans="1:10" x14ac:dyDescent="0.45">
      <c r="A303" s="1"/>
      <c r="B303" s="1"/>
      <c r="C303" s="1"/>
      <c r="D303" s="195"/>
      <c r="E303" s="195"/>
      <c r="F303" s="195"/>
      <c r="G303" s="1"/>
      <c r="H303" s="1"/>
      <c r="I303" s="1"/>
      <c r="J303" s="946"/>
    </row>
    <row r="304" spans="1:10" x14ac:dyDescent="0.45">
      <c r="A304" s="1"/>
      <c r="B304" s="1"/>
      <c r="C304" s="1"/>
      <c r="D304" s="195"/>
      <c r="E304" s="195"/>
      <c r="F304" s="195"/>
      <c r="G304" s="1"/>
      <c r="H304" s="1"/>
      <c r="I304" s="1"/>
      <c r="J304" s="946"/>
    </row>
    <row r="305" spans="1:10" x14ac:dyDescent="0.45">
      <c r="A305" s="1"/>
      <c r="B305" s="1"/>
      <c r="C305" s="1"/>
      <c r="D305" s="195"/>
      <c r="E305" s="195"/>
      <c r="F305" s="195"/>
      <c r="G305" s="1"/>
      <c r="H305" s="1"/>
      <c r="I305" s="1"/>
      <c r="J305" s="946"/>
    </row>
    <row r="306" spans="1:10" x14ac:dyDescent="0.45">
      <c r="A306" s="1"/>
      <c r="B306" s="1"/>
      <c r="C306" s="1"/>
      <c r="D306" s="195"/>
      <c r="E306" s="195"/>
      <c r="F306" s="195"/>
      <c r="G306" s="1"/>
      <c r="H306" s="1"/>
      <c r="I306" s="1"/>
      <c r="J306" s="946"/>
    </row>
    <row r="307" spans="1:10" x14ac:dyDescent="0.45">
      <c r="A307" s="1"/>
      <c r="B307" s="1"/>
      <c r="C307" s="1"/>
      <c r="D307" s="195"/>
      <c r="E307" s="195"/>
      <c r="F307" s="195"/>
      <c r="G307" s="1"/>
      <c r="H307" s="1"/>
      <c r="I307" s="1"/>
      <c r="J307" s="946"/>
    </row>
    <row r="308" spans="1:10" x14ac:dyDescent="0.45">
      <c r="A308" s="1"/>
      <c r="B308" s="1"/>
      <c r="C308" s="1"/>
      <c r="D308" s="195"/>
      <c r="E308" s="195"/>
      <c r="F308" s="195"/>
      <c r="G308" s="1"/>
      <c r="H308" s="1"/>
      <c r="I308" s="1"/>
      <c r="J308" s="946"/>
    </row>
    <row r="309" spans="1:10" x14ac:dyDescent="0.45">
      <c r="A309" s="1"/>
      <c r="B309" s="1"/>
      <c r="C309" s="1"/>
      <c r="D309" s="195"/>
      <c r="E309" s="195"/>
      <c r="F309" s="195"/>
      <c r="G309" s="1"/>
      <c r="H309" s="1"/>
      <c r="I309" s="1"/>
      <c r="J309" s="946"/>
    </row>
    <row r="310" spans="1:10" x14ac:dyDescent="0.45">
      <c r="A310" s="1"/>
      <c r="B310" s="1"/>
      <c r="C310" s="1"/>
      <c r="D310" s="195"/>
      <c r="E310" s="195"/>
      <c r="F310" s="195"/>
      <c r="G310" s="1"/>
      <c r="H310" s="1"/>
      <c r="I310" s="1"/>
      <c r="J310" s="946"/>
    </row>
    <row r="311" spans="1:10" x14ac:dyDescent="0.45">
      <c r="A311" s="1"/>
      <c r="B311" s="1"/>
      <c r="C311" s="1"/>
      <c r="D311" s="195"/>
      <c r="E311" s="195"/>
      <c r="F311" s="195"/>
      <c r="G311" s="1"/>
      <c r="H311" s="1"/>
      <c r="I311" s="1"/>
      <c r="J311" s="946"/>
    </row>
    <row r="312" spans="1:10" x14ac:dyDescent="0.45">
      <c r="A312" s="1"/>
      <c r="B312" s="1"/>
      <c r="C312" s="1"/>
      <c r="D312" s="195"/>
      <c r="E312" s="195"/>
      <c r="F312" s="195"/>
      <c r="G312" s="1"/>
      <c r="H312" s="1"/>
      <c r="I312" s="1"/>
      <c r="J312" s="946"/>
    </row>
    <row r="313" spans="1:10" x14ac:dyDescent="0.45">
      <c r="A313" s="1"/>
      <c r="B313" s="1"/>
      <c r="C313" s="1"/>
      <c r="D313" s="195"/>
      <c r="E313" s="195"/>
      <c r="F313" s="195"/>
      <c r="G313" s="1"/>
      <c r="H313" s="1"/>
      <c r="I313" s="1"/>
      <c r="J313" s="946"/>
    </row>
    <row r="314" spans="1:10" x14ac:dyDescent="0.45">
      <c r="A314" s="1"/>
      <c r="B314" s="1"/>
      <c r="C314" s="1"/>
      <c r="D314" s="195"/>
      <c r="E314" s="195"/>
      <c r="F314" s="195"/>
      <c r="G314" s="1"/>
      <c r="H314" s="1"/>
      <c r="I314" s="1"/>
      <c r="J314" s="946"/>
    </row>
    <row r="315" spans="1:10" x14ac:dyDescent="0.45">
      <c r="A315" s="1"/>
      <c r="B315" s="1"/>
      <c r="C315" s="1"/>
      <c r="D315" s="195"/>
      <c r="E315" s="195"/>
      <c r="F315" s="195"/>
      <c r="G315" s="1"/>
      <c r="H315" s="1"/>
      <c r="I315" s="1"/>
      <c r="J315" s="946"/>
    </row>
    <row r="316" spans="1:10" x14ac:dyDescent="0.45">
      <c r="A316" s="1"/>
      <c r="B316" s="1"/>
      <c r="C316" s="1"/>
      <c r="D316" s="195"/>
      <c r="E316" s="195"/>
      <c r="F316" s="195"/>
      <c r="G316" s="1"/>
      <c r="H316" s="1"/>
      <c r="I316" s="1"/>
      <c r="J316" s="946"/>
    </row>
    <row r="317" spans="1:10" x14ac:dyDescent="0.45">
      <c r="A317" s="1"/>
      <c r="B317" s="1"/>
      <c r="C317" s="1"/>
      <c r="D317" s="195"/>
      <c r="E317" s="195"/>
      <c r="F317" s="195"/>
      <c r="G317" s="1"/>
      <c r="H317" s="1"/>
      <c r="I317" s="1"/>
      <c r="J317" s="946"/>
    </row>
    <row r="318" spans="1:10" x14ac:dyDescent="0.45">
      <c r="A318" s="1"/>
      <c r="B318" s="1"/>
      <c r="C318" s="1"/>
      <c r="D318" s="195"/>
      <c r="E318" s="195"/>
      <c r="F318" s="195"/>
      <c r="G318" s="1"/>
      <c r="H318" s="1"/>
      <c r="I318" s="1"/>
      <c r="J318" s="946"/>
    </row>
    <row r="319" spans="1:10" x14ac:dyDescent="0.45">
      <c r="A319" s="1"/>
      <c r="B319" s="1"/>
      <c r="C319" s="1"/>
      <c r="D319" s="195"/>
      <c r="E319" s="195"/>
      <c r="F319" s="195"/>
      <c r="G319" s="1"/>
      <c r="H319" s="1"/>
      <c r="I319" s="1"/>
      <c r="J319" s="946"/>
    </row>
    <row r="320" spans="1:10" x14ac:dyDescent="0.45">
      <c r="A320" s="1"/>
      <c r="B320" s="1"/>
      <c r="C320" s="1"/>
      <c r="D320" s="195"/>
      <c r="E320" s="195"/>
      <c r="F320" s="195"/>
      <c r="G320" s="1"/>
      <c r="H320" s="1"/>
      <c r="I320" s="1"/>
      <c r="J320" s="946"/>
    </row>
    <row r="321" spans="1:10" x14ac:dyDescent="0.45">
      <c r="A321" s="1"/>
      <c r="B321" s="1"/>
      <c r="C321" s="1"/>
      <c r="D321" s="195"/>
      <c r="E321" s="195"/>
      <c r="F321" s="195"/>
      <c r="G321" s="1"/>
      <c r="H321" s="1"/>
      <c r="I321" s="1"/>
      <c r="J321" s="946"/>
    </row>
    <row r="322" spans="1:10" x14ac:dyDescent="0.45">
      <c r="A322" s="1"/>
      <c r="B322" s="1"/>
      <c r="C322" s="1"/>
      <c r="D322" s="195"/>
      <c r="E322" s="195"/>
      <c r="F322" s="195"/>
      <c r="G322" s="1"/>
      <c r="H322" s="1"/>
      <c r="I322" s="1"/>
      <c r="J322" s="946"/>
    </row>
    <row r="323" spans="1:10" x14ac:dyDescent="0.45">
      <c r="A323" s="1"/>
      <c r="B323" s="1"/>
      <c r="C323" s="1"/>
      <c r="D323" s="195"/>
      <c r="E323" s="195"/>
      <c r="F323" s="195"/>
      <c r="G323" s="1"/>
      <c r="H323" s="1"/>
      <c r="I323" s="1"/>
      <c r="J323" s="946"/>
    </row>
    <row r="324" spans="1:10" x14ac:dyDescent="0.45">
      <c r="A324" s="1"/>
      <c r="B324" s="1"/>
      <c r="C324" s="1"/>
      <c r="D324" s="195"/>
      <c r="E324" s="195"/>
      <c r="F324" s="195"/>
      <c r="G324" s="1"/>
      <c r="H324" s="1"/>
      <c r="I324" s="1"/>
      <c r="J324" s="946"/>
    </row>
    <row r="325" spans="1:10" x14ac:dyDescent="0.45">
      <c r="A325" s="1"/>
      <c r="B325" s="1"/>
      <c r="C325" s="1"/>
      <c r="D325" s="195"/>
      <c r="E325" s="195"/>
      <c r="F325" s="195"/>
      <c r="G325" s="1"/>
      <c r="H325" s="1"/>
      <c r="I325" s="1"/>
      <c r="J325" s="946"/>
    </row>
    <row r="326" spans="1:10" x14ac:dyDescent="0.45">
      <c r="A326" s="1"/>
      <c r="B326" s="1"/>
      <c r="C326" s="1"/>
      <c r="D326" s="195"/>
      <c r="E326" s="195"/>
      <c r="F326" s="195"/>
      <c r="G326" s="1"/>
      <c r="H326" s="1"/>
      <c r="I326" s="1"/>
      <c r="J326" s="946"/>
    </row>
    <row r="327" spans="1:10" x14ac:dyDescent="0.45">
      <c r="A327" s="1"/>
      <c r="B327" s="1"/>
      <c r="C327" s="1"/>
      <c r="D327" s="195"/>
      <c r="E327" s="195"/>
      <c r="F327" s="195"/>
      <c r="G327" s="1"/>
      <c r="H327" s="1"/>
      <c r="I327" s="1"/>
      <c r="J327" s="946"/>
    </row>
    <row r="328" spans="1:10" x14ac:dyDescent="0.45">
      <c r="A328" s="1"/>
      <c r="B328" s="1"/>
      <c r="C328" s="1"/>
      <c r="D328" s="195"/>
      <c r="E328" s="195"/>
      <c r="F328" s="195"/>
      <c r="G328" s="1"/>
      <c r="H328" s="1"/>
      <c r="I328" s="1"/>
      <c r="J328" s="946"/>
    </row>
    <row r="329" spans="1:10" x14ac:dyDescent="0.45">
      <c r="A329" s="1"/>
      <c r="B329" s="1"/>
      <c r="C329" s="1"/>
      <c r="D329" s="195"/>
      <c r="E329" s="195"/>
      <c r="F329" s="195"/>
      <c r="G329" s="1"/>
      <c r="H329" s="1"/>
      <c r="I329" s="1"/>
      <c r="J329" s="946"/>
    </row>
    <row r="330" spans="1:10" x14ac:dyDescent="0.45">
      <c r="A330" s="1"/>
      <c r="B330" s="1"/>
      <c r="C330" s="1"/>
      <c r="D330" s="195"/>
      <c r="E330" s="195"/>
      <c r="F330" s="195"/>
      <c r="G330" s="1"/>
      <c r="H330" s="1"/>
      <c r="I330" s="1"/>
      <c r="J330" s="946"/>
    </row>
    <row r="331" spans="1:10" x14ac:dyDescent="0.45">
      <c r="A331" s="1"/>
      <c r="B331" s="1"/>
      <c r="C331" s="1"/>
      <c r="D331" s="195"/>
      <c r="E331" s="195"/>
      <c r="F331" s="195"/>
      <c r="G331" s="1"/>
      <c r="H331" s="1"/>
      <c r="I331" s="1"/>
      <c r="J331" s="946"/>
    </row>
    <row r="332" spans="1:10" x14ac:dyDescent="0.45">
      <c r="A332" s="1"/>
      <c r="B332" s="1"/>
      <c r="C332" s="1"/>
      <c r="D332" s="195"/>
      <c r="E332" s="195"/>
      <c r="F332" s="195"/>
      <c r="G332" s="1"/>
      <c r="H332" s="1"/>
      <c r="I332" s="1"/>
      <c r="J332" s="946"/>
    </row>
    <row r="333" spans="1:10" x14ac:dyDescent="0.45">
      <c r="A333" s="1"/>
      <c r="B333" s="1"/>
      <c r="C333" s="1"/>
      <c r="D333" s="195"/>
      <c r="E333" s="195"/>
      <c r="F333" s="195"/>
      <c r="G333" s="1"/>
      <c r="H333" s="1"/>
      <c r="I333" s="1"/>
      <c r="J333" s="946"/>
    </row>
    <row r="334" spans="1:10" x14ac:dyDescent="0.45">
      <c r="A334" s="1"/>
      <c r="B334" s="1"/>
      <c r="C334" s="1"/>
      <c r="D334" s="195"/>
      <c r="E334" s="195"/>
      <c r="F334" s="195"/>
      <c r="G334" s="1"/>
      <c r="H334" s="1"/>
      <c r="I334" s="1"/>
      <c r="J334" s="946"/>
    </row>
    <row r="335" spans="1:10" x14ac:dyDescent="0.45">
      <c r="A335" s="1"/>
      <c r="B335" s="1"/>
      <c r="C335" s="1"/>
      <c r="D335" s="195"/>
      <c r="E335" s="195"/>
      <c r="F335" s="195"/>
      <c r="G335" s="1"/>
      <c r="H335" s="1"/>
      <c r="I335" s="1"/>
      <c r="J335" s="946"/>
    </row>
    <row r="336" spans="1:10" x14ac:dyDescent="0.45">
      <c r="A336" s="1"/>
      <c r="B336" s="1"/>
      <c r="C336" s="1"/>
      <c r="D336" s="195"/>
      <c r="E336" s="195"/>
      <c r="F336" s="195"/>
      <c r="G336" s="1"/>
      <c r="H336" s="1"/>
      <c r="I336" s="1"/>
      <c r="J336" s="946"/>
    </row>
    <row r="337" spans="1:10" x14ac:dyDescent="0.45">
      <c r="A337" s="1"/>
      <c r="B337" s="1"/>
      <c r="C337" s="1"/>
      <c r="D337" s="195"/>
      <c r="E337" s="195"/>
      <c r="F337" s="195"/>
      <c r="G337" s="1"/>
      <c r="H337" s="1"/>
      <c r="I337" s="1"/>
      <c r="J337" s="946"/>
    </row>
    <row r="338" spans="1:10" x14ac:dyDescent="0.45">
      <c r="A338" s="1"/>
      <c r="B338" s="1"/>
      <c r="C338" s="1"/>
      <c r="D338" s="195"/>
      <c r="E338" s="195"/>
      <c r="F338" s="195"/>
      <c r="G338" s="1"/>
      <c r="H338" s="1"/>
      <c r="I338" s="1"/>
      <c r="J338" s="946"/>
    </row>
    <row r="339" spans="1:10" x14ac:dyDescent="0.45">
      <c r="A339" s="1"/>
      <c r="B339" s="1"/>
      <c r="C339" s="1"/>
      <c r="D339" s="195"/>
      <c r="E339" s="195"/>
      <c r="F339" s="195"/>
      <c r="G339" s="1"/>
      <c r="H339" s="1"/>
      <c r="I339" s="1"/>
      <c r="J339" s="946"/>
    </row>
    <row r="340" spans="1:10" x14ac:dyDescent="0.45">
      <c r="A340" s="1"/>
      <c r="B340" s="1"/>
      <c r="C340" s="1"/>
      <c r="D340" s="195"/>
      <c r="E340" s="195"/>
      <c r="F340" s="195"/>
      <c r="G340" s="1"/>
      <c r="H340" s="1"/>
      <c r="I340" s="1"/>
      <c r="J340" s="946"/>
    </row>
    <row r="341" spans="1:10" x14ac:dyDescent="0.45">
      <c r="A341" s="1"/>
      <c r="B341" s="1"/>
      <c r="C341" s="1"/>
      <c r="D341" s="195"/>
      <c r="E341" s="195"/>
      <c r="F341" s="195"/>
      <c r="G341" s="1"/>
      <c r="H341" s="1"/>
      <c r="I341" s="1"/>
      <c r="J341" s="946"/>
    </row>
    <row r="342" spans="1:10" x14ac:dyDescent="0.45">
      <c r="A342" s="1"/>
      <c r="B342" s="1"/>
      <c r="C342" s="1"/>
      <c r="D342" s="195"/>
      <c r="E342" s="195"/>
      <c r="F342" s="195"/>
      <c r="G342" s="1"/>
      <c r="H342" s="1"/>
      <c r="I342" s="1"/>
      <c r="J342" s="946"/>
    </row>
    <row r="343" spans="1:10" x14ac:dyDescent="0.45">
      <c r="A343" s="1"/>
      <c r="B343" s="1"/>
      <c r="C343" s="1"/>
      <c r="D343" s="195"/>
      <c r="E343" s="195"/>
      <c r="F343" s="195"/>
      <c r="G343" s="1"/>
      <c r="H343" s="1"/>
      <c r="I343" s="1"/>
      <c r="J343" s="946"/>
    </row>
    <row r="344" spans="1:10" x14ac:dyDescent="0.45">
      <c r="A344" s="1"/>
      <c r="B344" s="1"/>
      <c r="C344" s="1"/>
      <c r="D344" s="195"/>
      <c r="E344" s="195"/>
      <c r="F344" s="195"/>
      <c r="G344" s="1"/>
      <c r="H344" s="1"/>
      <c r="I344" s="1"/>
      <c r="J344" s="946"/>
    </row>
    <row r="345" spans="1:10" x14ac:dyDescent="0.45">
      <c r="A345" s="1"/>
      <c r="B345" s="1"/>
      <c r="C345" s="1"/>
      <c r="D345" s="195"/>
      <c r="E345" s="195"/>
      <c r="F345" s="195"/>
      <c r="G345" s="1"/>
      <c r="H345" s="1"/>
      <c r="I345" s="1"/>
      <c r="J345" s="946"/>
    </row>
    <row r="346" spans="1:10" x14ac:dyDescent="0.45">
      <c r="A346" s="1"/>
      <c r="B346" s="1"/>
      <c r="C346" s="1"/>
      <c r="D346" s="195"/>
      <c r="E346" s="195"/>
      <c r="F346" s="195"/>
      <c r="G346" s="1"/>
      <c r="H346" s="1"/>
      <c r="I346" s="1"/>
      <c r="J346" s="946"/>
    </row>
    <row r="347" spans="1:10" x14ac:dyDescent="0.45">
      <c r="A347" s="1"/>
      <c r="B347" s="1"/>
      <c r="C347" s="1"/>
      <c r="D347" s="195"/>
      <c r="E347" s="195"/>
      <c r="F347" s="195"/>
      <c r="G347" s="1"/>
      <c r="H347" s="1"/>
      <c r="I347" s="1"/>
      <c r="J347" s="946"/>
    </row>
  </sheetData>
  <mergeCells count="13">
    <mergeCell ref="O28:O29"/>
    <mergeCell ref="A169:C169"/>
    <mergeCell ref="B1:J5"/>
    <mergeCell ref="A8:J8"/>
    <mergeCell ref="J10:J11"/>
    <mergeCell ref="J13:J16"/>
    <mergeCell ref="A121:J121"/>
    <mergeCell ref="A135:J135"/>
    <mergeCell ref="B144:C144"/>
    <mergeCell ref="A154:A158"/>
    <mergeCell ref="A159:A164"/>
    <mergeCell ref="A167:A168"/>
    <mergeCell ref="B167:B168"/>
  </mergeCells>
  <pageMargins left="0.78740157480314965" right="0" top="0.59055118110236227" bottom="0.19685039370078741" header="0" footer="0.11811023622047245"/>
  <pageSetup paperSize="9" scale="26" fitToWidth="0" fitToHeight="0" orientation="landscape" r:id="rId1"/>
  <headerFooter alignWithMargins="0"/>
  <rowBreaks count="1" manualBreakCount="1">
    <brk id="50" max="9"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N60"/>
  <sheetViews>
    <sheetView view="pageBreakPreview" zoomScale="60" zoomScaleNormal="60" workbookViewId="0">
      <pane xSplit="2" ySplit="3" topLeftCell="C4" activePane="bottomRight" state="frozen"/>
      <selection pane="topRight" activeCell="C1" sqref="C1"/>
      <selection pane="bottomLeft" activeCell="A5" sqref="A5"/>
      <selection pane="bottomRight" activeCell="E11" sqref="E11"/>
    </sheetView>
  </sheetViews>
  <sheetFormatPr defaultColWidth="9.140625" defaultRowHeight="20.25" x14ac:dyDescent="0.3"/>
  <cols>
    <col min="1" max="1" width="6.140625" style="142" customWidth="1"/>
    <col min="2" max="2" width="41.140625" style="147" customWidth="1"/>
    <col min="3" max="3" width="24" style="147" customWidth="1"/>
    <col min="4" max="4" width="19.5703125" style="44" customWidth="1"/>
    <col min="5" max="5" width="17.42578125" style="44" customWidth="1"/>
    <col min="6" max="6" width="15.85546875" style="44" customWidth="1"/>
    <col min="7" max="7" width="18.140625" style="44" customWidth="1"/>
    <col min="8" max="8" width="86.42578125" style="43" customWidth="1"/>
    <col min="9" max="9" width="58.5703125" style="1" hidden="1" customWidth="1"/>
    <col min="10" max="10" width="14.85546875" style="1" hidden="1" customWidth="1"/>
    <col min="11" max="11" width="13.42578125" style="1" hidden="1" customWidth="1"/>
    <col min="12" max="12" width="11" style="1" hidden="1" customWidth="1"/>
    <col min="13" max="13" width="9.140625" style="1"/>
    <col min="14" max="14" width="64.42578125" style="1" customWidth="1"/>
    <col min="15" max="16384" width="9.140625" style="1"/>
  </cols>
  <sheetData>
    <row r="1" spans="1:14" x14ac:dyDescent="0.3">
      <c r="B1" s="1897" t="s">
        <v>10</v>
      </c>
      <c r="C1" s="1897"/>
      <c r="D1" s="1897"/>
      <c r="E1" s="1897"/>
      <c r="F1" s="1897"/>
      <c r="G1" s="1897"/>
      <c r="H1" s="1897"/>
    </row>
    <row r="2" spans="1:14" x14ac:dyDescent="0.3">
      <c r="B2" s="1898"/>
      <c r="C2" s="1898"/>
      <c r="D2" s="1898"/>
      <c r="E2" s="1898"/>
      <c r="F2" s="1898"/>
      <c r="G2" s="1898"/>
      <c r="H2" s="1898"/>
    </row>
    <row r="3" spans="1:14" ht="60.75" x14ac:dyDescent="0.3">
      <c r="A3" s="34" t="s">
        <v>0</v>
      </c>
      <c r="B3" s="34" t="s">
        <v>21</v>
      </c>
      <c r="C3" s="34" t="s">
        <v>22</v>
      </c>
      <c r="D3" s="42" t="s">
        <v>1</v>
      </c>
      <c r="E3" s="42" t="s">
        <v>23</v>
      </c>
      <c r="F3" s="42" t="s">
        <v>24</v>
      </c>
      <c r="G3" s="42" t="s">
        <v>25</v>
      </c>
      <c r="H3" s="34" t="s">
        <v>2</v>
      </c>
      <c r="I3" s="24" t="s">
        <v>27</v>
      </c>
      <c r="J3" s="1" t="s">
        <v>26</v>
      </c>
    </row>
    <row r="4" spans="1:14" ht="47.25" hidden="1" customHeight="1" x14ac:dyDescent="0.3">
      <c r="A4" s="34">
        <v>1</v>
      </c>
      <c r="B4" s="38" t="s">
        <v>16</v>
      </c>
      <c r="C4" s="143" t="s">
        <v>28</v>
      </c>
      <c r="D4" s="143"/>
      <c r="E4" s="42">
        <f>D4</f>
        <v>0</v>
      </c>
      <c r="F4" s="42"/>
      <c r="G4" s="42">
        <f>D4-F4</f>
        <v>0</v>
      </c>
      <c r="H4" s="37"/>
      <c r="I4" s="19"/>
      <c r="J4" s="7"/>
    </row>
    <row r="5" spans="1:14" ht="47.25" customHeight="1" x14ac:dyDescent="0.3">
      <c r="A5" s="1899" t="s">
        <v>149</v>
      </c>
      <c r="B5" s="1900"/>
      <c r="C5" s="1900"/>
      <c r="D5" s="1900"/>
      <c r="E5" s="1900"/>
      <c r="F5" s="1900"/>
      <c r="G5" s="1900"/>
      <c r="H5" s="1901"/>
      <c r="I5" s="19"/>
      <c r="J5" s="7"/>
    </row>
    <row r="6" spans="1:14" ht="47.25" hidden="1" customHeight="1" x14ac:dyDescent="0.3">
      <c r="A6" s="34">
        <v>2</v>
      </c>
      <c r="B6" s="152" t="s">
        <v>11</v>
      </c>
      <c r="C6" s="22" t="s">
        <v>29</v>
      </c>
      <c r="D6" s="22"/>
      <c r="E6" s="20"/>
      <c r="F6" s="20"/>
      <c r="G6" s="20">
        <f t="shared" ref="G6:G32" si="0">D6-F6</f>
        <v>0</v>
      </c>
      <c r="H6" s="37" t="s">
        <v>18</v>
      </c>
      <c r="I6" s="19" t="s">
        <v>20</v>
      </c>
      <c r="J6" s="7"/>
      <c r="N6" s="8"/>
    </row>
    <row r="7" spans="1:14" ht="336.2" customHeight="1" x14ac:dyDescent="0.3">
      <c r="A7" s="34">
        <v>5</v>
      </c>
      <c r="B7" s="31" t="s">
        <v>190</v>
      </c>
      <c r="C7" s="22" t="s">
        <v>191</v>
      </c>
      <c r="D7" s="22">
        <f>36.52+4.492+9.96</f>
        <v>50.972000000000001</v>
      </c>
      <c r="E7" s="20"/>
      <c r="F7" s="20"/>
      <c r="G7" s="20">
        <f t="shared" si="0"/>
        <v>50.972000000000001</v>
      </c>
      <c r="H7" s="163" t="s">
        <v>196</v>
      </c>
      <c r="I7" s="19"/>
      <c r="J7" s="8"/>
      <c r="K7" s="8"/>
      <c r="N7" s="8"/>
    </row>
    <row r="8" spans="1:14" ht="104.25" customHeight="1" x14ac:dyDescent="0.3">
      <c r="A8" s="34">
        <v>7</v>
      </c>
      <c r="B8" s="31" t="s">
        <v>13</v>
      </c>
      <c r="C8" s="22" t="s">
        <v>31</v>
      </c>
      <c r="D8" s="22">
        <v>85.617000000000004</v>
      </c>
      <c r="E8" s="20"/>
      <c r="F8" s="20"/>
      <c r="G8" s="20">
        <f t="shared" si="0"/>
        <v>85.617000000000004</v>
      </c>
      <c r="H8" s="31" t="s">
        <v>52</v>
      </c>
      <c r="I8" s="23"/>
      <c r="J8" s="8"/>
      <c r="K8" s="8"/>
    </row>
    <row r="9" spans="1:14" ht="180" customHeight="1" x14ac:dyDescent="0.3">
      <c r="A9" s="34"/>
      <c r="B9" s="31" t="s">
        <v>183</v>
      </c>
      <c r="C9" s="22" t="s">
        <v>35</v>
      </c>
      <c r="D9" s="22">
        <v>182.37</v>
      </c>
      <c r="E9" s="20">
        <f>D9</f>
        <v>182.37</v>
      </c>
      <c r="F9" s="20"/>
      <c r="G9" s="20"/>
      <c r="H9" s="31" t="s">
        <v>186</v>
      </c>
      <c r="I9" s="23"/>
      <c r="J9" s="8"/>
      <c r="K9" s="8"/>
    </row>
    <row r="10" spans="1:14" ht="66.2" hidden="1" customHeight="1" x14ac:dyDescent="0.3">
      <c r="A10" s="34"/>
      <c r="B10" s="157"/>
      <c r="C10" s="158"/>
      <c r="D10" s="22"/>
      <c r="E10" s="159"/>
      <c r="F10" s="159"/>
      <c r="G10" s="159"/>
      <c r="H10" s="157"/>
      <c r="I10" s="23"/>
      <c r="J10" s="8"/>
      <c r="K10" s="8"/>
    </row>
    <row r="11" spans="1:14" ht="224.45" customHeight="1" x14ac:dyDescent="0.3">
      <c r="A11" s="34"/>
      <c r="B11" s="31" t="s">
        <v>193</v>
      </c>
      <c r="C11" s="22" t="s">
        <v>189</v>
      </c>
      <c r="D11" s="22">
        <v>25</v>
      </c>
      <c r="E11" s="20">
        <f>D11</f>
        <v>25</v>
      </c>
      <c r="F11" s="20"/>
      <c r="G11" s="20">
        <f t="shared" si="0"/>
        <v>25</v>
      </c>
      <c r="H11" s="31" t="s">
        <v>192</v>
      </c>
      <c r="I11" s="23"/>
      <c r="J11" s="8"/>
      <c r="K11" s="8"/>
    </row>
    <row r="12" spans="1:14" ht="96.75" customHeight="1" x14ac:dyDescent="0.3">
      <c r="A12" s="34"/>
      <c r="B12" s="31" t="s">
        <v>175</v>
      </c>
      <c r="C12" s="22" t="s">
        <v>176</v>
      </c>
      <c r="D12" s="22">
        <v>-104.78</v>
      </c>
      <c r="E12" s="20">
        <f>D12</f>
        <v>-104.78</v>
      </c>
      <c r="F12" s="20"/>
      <c r="G12" s="20">
        <f t="shared" si="0"/>
        <v>-104.78</v>
      </c>
      <c r="H12" s="31" t="s">
        <v>194</v>
      </c>
      <c r="I12" s="23"/>
      <c r="J12" s="8"/>
      <c r="K12" s="8"/>
    </row>
    <row r="13" spans="1:14" ht="96.75" customHeight="1" x14ac:dyDescent="0.3">
      <c r="A13" s="34"/>
      <c r="B13" s="31" t="s">
        <v>174</v>
      </c>
      <c r="C13" s="22" t="s">
        <v>148</v>
      </c>
      <c r="D13" s="22">
        <f>1.245+0.6+0.5</f>
        <v>2.3450000000000002</v>
      </c>
      <c r="E13" s="20"/>
      <c r="F13" s="20"/>
      <c r="G13" s="20">
        <f t="shared" si="0"/>
        <v>2.3450000000000002</v>
      </c>
      <c r="H13" s="31" t="s">
        <v>177</v>
      </c>
      <c r="I13" s="23"/>
      <c r="J13" s="8"/>
      <c r="K13" s="8"/>
    </row>
    <row r="14" spans="1:14" ht="96.75" customHeight="1" x14ac:dyDescent="0.3">
      <c r="A14" s="34"/>
      <c r="B14" s="31" t="s">
        <v>154</v>
      </c>
      <c r="C14" s="160" t="s">
        <v>32</v>
      </c>
      <c r="D14" s="22">
        <v>99.962000000000003</v>
      </c>
      <c r="E14" s="20">
        <f>D14</f>
        <v>99.962000000000003</v>
      </c>
      <c r="F14" s="20"/>
      <c r="G14" s="20">
        <f t="shared" si="0"/>
        <v>99.962000000000003</v>
      </c>
      <c r="H14" s="31" t="s">
        <v>156</v>
      </c>
      <c r="I14" s="23"/>
      <c r="J14" s="8"/>
      <c r="K14" s="8"/>
    </row>
    <row r="15" spans="1:14" ht="96.75" customHeight="1" x14ac:dyDescent="0.3">
      <c r="A15" s="34"/>
      <c r="B15" s="31" t="s">
        <v>188</v>
      </c>
      <c r="C15" s="160" t="s">
        <v>32</v>
      </c>
      <c r="D15" s="22">
        <v>17.038</v>
      </c>
      <c r="E15" s="20">
        <f>D15</f>
        <v>17.038</v>
      </c>
      <c r="F15" s="20"/>
      <c r="G15" s="20">
        <f t="shared" si="0"/>
        <v>17.038</v>
      </c>
      <c r="H15" s="31" t="s">
        <v>155</v>
      </c>
      <c r="I15" s="23"/>
      <c r="J15" s="8"/>
      <c r="K15" s="8"/>
    </row>
    <row r="16" spans="1:14" ht="89.45" customHeight="1" x14ac:dyDescent="0.3">
      <c r="A16" s="34"/>
      <c r="B16" s="31" t="s">
        <v>184</v>
      </c>
      <c r="C16" s="160" t="s">
        <v>32</v>
      </c>
      <c r="D16" s="22">
        <v>248</v>
      </c>
      <c r="E16" s="20">
        <f>D16</f>
        <v>248</v>
      </c>
      <c r="F16" s="20"/>
      <c r="G16" s="20">
        <f t="shared" si="0"/>
        <v>248</v>
      </c>
      <c r="H16" s="31" t="s">
        <v>195</v>
      </c>
      <c r="I16" s="23"/>
      <c r="J16" s="8"/>
      <c r="K16" s="8"/>
    </row>
    <row r="17" spans="1:14" ht="172.5" customHeight="1" x14ac:dyDescent="0.3">
      <c r="A17" s="34"/>
      <c r="B17" s="31" t="s">
        <v>178</v>
      </c>
      <c r="C17" s="160" t="s">
        <v>32</v>
      </c>
      <c r="D17" s="22">
        <f>34.865+25.582</f>
        <v>60.447000000000003</v>
      </c>
      <c r="E17" s="20">
        <f>D17</f>
        <v>60.447000000000003</v>
      </c>
      <c r="F17" s="20"/>
      <c r="G17" s="20">
        <f t="shared" si="0"/>
        <v>60.447000000000003</v>
      </c>
      <c r="H17" s="31" t="s">
        <v>187</v>
      </c>
      <c r="I17" s="23"/>
      <c r="J17" s="8"/>
      <c r="K17" s="8"/>
    </row>
    <row r="18" spans="1:14" ht="165.2" customHeight="1" x14ac:dyDescent="0.3">
      <c r="A18" s="34">
        <v>8</v>
      </c>
      <c r="B18" s="31" t="s">
        <v>33</v>
      </c>
      <c r="C18" s="22" t="s">
        <v>32</v>
      </c>
      <c r="D18" s="22">
        <v>34.055</v>
      </c>
      <c r="E18" s="20">
        <f>D18</f>
        <v>34.055</v>
      </c>
      <c r="F18" s="20"/>
      <c r="G18" s="20">
        <f t="shared" si="0"/>
        <v>34.055</v>
      </c>
      <c r="H18" s="163" t="s">
        <v>200</v>
      </c>
      <c r="I18" s="23"/>
      <c r="J18" s="18"/>
      <c r="K18" s="8"/>
      <c r="L18" s="18"/>
    </row>
    <row r="19" spans="1:14" ht="200.25" customHeight="1" x14ac:dyDescent="0.3">
      <c r="A19" s="34"/>
      <c r="B19" s="31" t="s">
        <v>141</v>
      </c>
      <c r="C19" s="22" t="s">
        <v>142</v>
      </c>
      <c r="D19" s="22">
        <v>23.655999999999999</v>
      </c>
      <c r="E19" s="20"/>
      <c r="F19" s="20"/>
      <c r="G19" s="20">
        <f t="shared" si="0"/>
        <v>23.655999999999999</v>
      </c>
      <c r="H19" s="164" t="s">
        <v>179</v>
      </c>
      <c r="I19" s="23"/>
      <c r="J19" s="18"/>
      <c r="K19" s="8"/>
      <c r="L19" s="18"/>
    </row>
    <row r="20" spans="1:14" ht="136.5" customHeight="1" x14ac:dyDescent="0.3">
      <c r="A20" s="34"/>
      <c r="B20" s="31" t="s">
        <v>143</v>
      </c>
      <c r="C20" s="22" t="s">
        <v>35</v>
      </c>
      <c r="D20" s="22">
        <v>18.670999999999999</v>
      </c>
      <c r="E20" s="20"/>
      <c r="F20" s="20"/>
      <c r="G20" s="20">
        <f t="shared" si="0"/>
        <v>18.670999999999999</v>
      </c>
      <c r="H20" s="164" t="s">
        <v>144</v>
      </c>
      <c r="I20" s="23"/>
      <c r="J20" s="18"/>
      <c r="K20" s="8"/>
      <c r="L20" s="18"/>
    </row>
    <row r="21" spans="1:14" ht="71.45" customHeight="1" x14ac:dyDescent="0.3">
      <c r="A21" s="34"/>
      <c r="B21" s="1902" t="s">
        <v>180</v>
      </c>
      <c r="C21" s="22" t="s">
        <v>135</v>
      </c>
      <c r="D21" s="22">
        <f>-39.9+3.6+27.85</f>
        <v>-8.4499999999999993</v>
      </c>
      <c r="E21" s="20"/>
      <c r="F21" s="20"/>
      <c r="G21" s="20">
        <f t="shared" si="0"/>
        <v>-8.4499999999999993</v>
      </c>
      <c r="H21" s="1904" t="s">
        <v>138</v>
      </c>
      <c r="I21" s="23"/>
      <c r="J21" s="18"/>
      <c r="K21" s="8"/>
      <c r="L21" s="18"/>
    </row>
    <row r="22" spans="1:14" ht="67.7" customHeight="1" x14ac:dyDescent="0.3">
      <c r="A22" s="34"/>
      <c r="B22" s="1903"/>
      <c r="C22" s="22" t="s">
        <v>136</v>
      </c>
      <c r="D22" s="22">
        <f>39.9-3.6-27.85</f>
        <v>8.4499999999999993</v>
      </c>
      <c r="E22" s="20"/>
      <c r="F22" s="20"/>
      <c r="G22" s="20">
        <f t="shared" si="0"/>
        <v>8.4499999999999993</v>
      </c>
      <c r="H22" s="1905"/>
      <c r="I22" s="23"/>
      <c r="J22" s="18"/>
      <c r="K22" s="8"/>
      <c r="L22" s="18"/>
    </row>
    <row r="23" spans="1:14" ht="189" hidden="1" customHeight="1" x14ac:dyDescent="0.3">
      <c r="A23" s="34"/>
      <c r="B23" s="162" t="s">
        <v>145</v>
      </c>
      <c r="C23" s="22" t="s">
        <v>146</v>
      </c>
      <c r="D23" s="22"/>
      <c r="E23" s="20"/>
      <c r="F23" s="20"/>
      <c r="G23" s="20">
        <f t="shared" si="0"/>
        <v>0</v>
      </c>
      <c r="H23" s="165" t="s">
        <v>147</v>
      </c>
      <c r="I23" s="23"/>
      <c r="J23" s="18"/>
      <c r="K23" s="8"/>
      <c r="L23" s="18"/>
      <c r="N23" s="1">
        <f>73.6</f>
        <v>73.599999999999994</v>
      </c>
    </row>
    <row r="24" spans="1:14" ht="56.25" customHeight="1" x14ac:dyDescent="0.3">
      <c r="A24" s="34"/>
      <c r="B24" s="31" t="s">
        <v>43</v>
      </c>
      <c r="C24" s="22" t="s">
        <v>44</v>
      </c>
      <c r="D24" s="22">
        <v>30.222000000000001</v>
      </c>
      <c r="E24" s="20">
        <f>D24</f>
        <v>30.222000000000001</v>
      </c>
      <c r="F24" s="20"/>
      <c r="G24" s="20">
        <f t="shared" si="0"/>
        <v>30.222000000000001</v>
      </c>
      <c r="H24" s="1904" t="s">
        <v>46</v>
      </c>
      <c r="I24" s="23"/>
      <c r="J24" s="18"/>
      <c r="K24" s="8"/>
      <c r="L24" s="18"/>
    </row>
    <row r="25" spans="1:14" ht="67.7" customHeight="1" x14ac:dyDescent="0.3">
      <c r="A25" s="34"/>
      <c r="B25" s="31" t="s">
        <v>45</v>
      </c>
      <c r="C25" s="22" t="s">
        <v>44</v>
      </c>
      <c r="D25" s="22">
        <v>-30.222000000000001</v>
      </c>
      <c r="E25" s="20">
        <f>D25</f>
        <v>-30.222000000000001</v>
      </c>
      <c r="F25" s="20"/>
      <c r="G25" s="20">
        <f t="shared" si="0"/>
        <v>-30.222000000000001</v>
      </c>
      <c r="H25" s="1905"/>
      <c r="I25" s="23"/>
      <c r="J25" s="18"/>
      <c r="K25" s="8"/>
      <c r="L25" s="18"/>
    </row>
    <row r="26" spans="1:14" ht="84.75" customHeight="1" x14ac:dyDescent="0.3">
      <c r="A26" s="34"/>
      <c r="B26" s="31" t="s">
        <v>181</v>
      </c>
      <c r="C26" s="22" t="s">
        <v>35</v>
      </c>
      <c r="D26" s="22">
        <v>-80</v>
      </c>
      <c r="E26" s="20"/>
      <c r="F26" s="20"/>
      <c r="G26" s="20">
        <f t="shared" si="0"/>
        <v>-80</v>
      </c>
      <c r="H26" s="1904" t="s">
        <v>42</v>
      </c>
      <c r="I26" s="23"/>
      <c r="J26" s="18"/>
      <c r="K26" s="8"/>
      <c r="L26" s="18"/>
    </row>
    <row r="27" spans="1:14" ht="71.45" customHeight="1" x14ac:dyDescent="0.3">
      <c r="A27" s="34"/>
      <c r="B27" s="31" t="s">
        <v>182</v>
      </c>
      <c r="C27" s="22" t="s">
        <v>41</v>
      </c>
      <c r="D27" s="22">
        <v>80</v>
      </c>
      <c r="E27" s="20">
        <f>D27</f>
        <v>80</v>
      </c>
      <c r="F27" s="20"/>
      <c r="G27" s="20">
        <f t="shared" si="0"/>
        <v>80</v>
      </c>
      <c r="H27" s="1905"/>
      <c r="I27" s="23"/>
      <c r="J27" s="18"/>
      <c r="K27" s="8"/>
      <c r="L27" s="18"/>
    </row>
    <row r="28" spans="1:14" ht="162.75" customHeight="1" x14ac:dyDescent="0.3">
      <c r="A28" s="34">
        <v>9</v>
      </c>
      <c r="B28" s="31" t="s">
        <v>34</v>
      </c>
      <c r="C28" s="22" t="s">
        <v>30</v>
      </c>
      <c r="D28" s="22">
        <v>195.887</v>
      </c>
      <c r="E28" s="20">
        <f>D28</f>
        <v>195.887</v>
      </c>
      <c r="F28" s="20"/>
      <c r="G28" s="20">
        <f t="shared" si="0"/>
        <v>195.887</v>
      </c>
      <c r="H28" s="31" t="s">
        <v>137</v>
      </c>
      <c r="I28" s="23"/>
      <c r="J28" s="18"/>
      <c r="K28" s="8"/>
    </row>
    <row r="29" spans="1:14" ht="103.7" customHeight="1" x14ac:dyDescent="0.3">
      <c r="A29" s="34">
        <v>11</v>
      </c>
      <c r="B29" s="31" t="s">
        <v>199</v>
      </c>
      <c r="C29" s="22" t="s">
        <v>35</v>
      </c>
      <c r="D29" s="22">
        <v>27.016999999999999</v>
      </c>
      <c r="E29" s="20"/>
      <c r="F29" s="20"/>
      <c r="G29" s="20">
        <f t="shared" si="0"/>
        <v>27.016999999999999</v>
      </c>
      <c r="H29" s="31" t="s">
        <v>48</v>
      </c>
      <c r="I29" s="19"/>
      <c r="J29" s="7"/>
      <c r="K29" s="8"/>
    </row>
    <row r="30" spans="1:14" ht="216" customHeight="1" x14ac:dyDescent="0.3">
      <c r="A30" s="34"/>
      <c r="B30" s="31" t="s">
        <v>201</v>
      </c>
      <c r="C30" s="22" t="s">
        <v>202</v>
      </c>
      <c r="D30" s="22">
        <f>F30+G30</f>
        <v>10193.52</v>
      </c>
      <c r="E30" s="20">
        <f>D30</f>
        <v>10193.52</v>
      </c>
      <c r="F30" s="20">
        <v>9896.6209999999992</v>
      </c>
      <c r="G30" s="20">
        <f>F30*3%</f>
        <v>296.899</v>
      </c>
      <c r="H30" s="31" t="s">
        <v>203</v>
      </c>
      <c r="I30" s="19"/>
      <c r="J30" s="7"/>
      <c r="K30" s="8"/>
    </row>
    <row r="31" spans="1:14" ht="138.75" customHeight="1" x14ac:dyDescent="0.3">
      <c r="A31" s="34">
        <v>13</v>
      </c>
      <c r="B31" s="31" t="s">
        <v>198</v>
      </c>
      <c r="C31" s="22" t="s">
        <v>185</v>
      </c>
      <c r="D31" s="22">
        <v>4027.2629999999999</v>
      </c>
      <c r="E31" s="20">
        <f>D31</f>
        <v>4027.2629999999999</v>
      </c>
      <c r="F31" s="20"/>
      <c r="G31" s="20">
        <f t="shared" si="0"/>
        <v>4027.2629999999999</v>
      </c>
      <c r="H31" s="31" t="s">
        <v>197</v>
      </c>
      <c r="I31" s="21"/>
      <c r="J31" s="7"/>
      <c r="K31" s="8"/>
    </row>
    <row r="32" spans="1:14" ht="24" hidden="1" customHeight="1" x14ac:dyDescent="0.3">
      <c r="A32" s="34">
        <v>14</v>
      </c>
      <c r="B32" s="31" t="s">
        <v>17</v>
      </c>
      <c r="C32" s="22" t="s">
        <v>37</v>
      </c>
      <c r="D32" s="22"/>
      <c r="E32" s="20">
        <f>D32</f>
        <v>0</v>
      </c>
      <c r="F32" s="22"/>
      <c r="G32" s="20">
        <f t="shared" si="0"/>
        <v>0</v>
      </c>
      <c r="H32" s="149" t="s">
        <v>140</v>
      </c>
      <c r="I32" s="35"/>
      <c r="J32" s="7"/>
      <c r="K32" s="8"/>
    </row>
    <row r="33" spans="1:10" s="30" customFormat="1" ht="47.25" customHeight="1" x14ac:dyDescent="0.3">
      <c r="A33" s="144"/>
      <c r="B33" s="141" t="s">
        <v>151</v>
      </c>
      <c r="C33" s="141"/>
      <c r="D33" s="11">
        <f>SUM(D6:D32)</f>
        <v>15187.04</v>
      </c>
      <c r="E33" s="11">
        <f>SUM(E6:E32)</f>
        <v>15058.762000000001</v>
      </c>
      <c r="F33" s="11">
        <f>SUM(F6:F32)</f>
        <v>9896.6209999999992</v>
      </c>
      <c r="G33" s="11">
        <f>SUM(G6:G32)</f>
        <v>5108.049</v>
      </c>
      <c r="H33" s="13"/>
      <c r="I33" s="33" t="s">
        <v>50</v>
      </c>
      <c r="J33" s="6"/>
    </row>
    <row r="34" spans="1:10" ht="47.25" hidden="1" customHeight="1" x14ac:dyDescent="0.3">
      <c r="A34" s="34">
        <v>22</v>
      </c>
      <c r="B34" s="40"/>
      <c r="C34" s="143"/>
      <c r="D34" s="42"/>
      <c r="E34" s="42"/>
      <c r="F34" s="42"/>
      <c r="G34" s="42"/>
      <c r="H34" s="40"/>
      <c r="I34" s="19"/>
      <c r="J34" s="7"/>
    </row>
    <row r="35" spans="1:10" ht="47.25" hidden="1" customHeight="1" x14ac:dyDescent="0.3">
      <c r="A35" s="34">
        <v>23</v>
      </c>
      <c r="B35" s="40"/>
      <c r="C35" s="143"/>
      <c r="D35" s="42"/>
      <c r="E35" s="42"/>
      <c r="F35" s="42"/>
      <c r="G35" s="42"/>
      <c r="H35" s="40"/>
      <c r="I35" s="19"/>
      <c r="J35" s="7"/>
    </row>
    <row r="36" spans="1:10" ht="47.25" hidden="1" customHeight="1" x14ac:dyDescent="0.3">
      <c r="A36" s="34">
        <v>24</v>
      </c>
      <c r="B36" s="40"/>
      <c r="C36" s="143"/>
      <c r="D36" s="42"/>
      <c r="E36" s="42"/>
      <c r="F36" s="42"/>
      <c r="G36" s="42"/>
      <c r="H36" s="40"/>
      <c r="I36" s="19"/>
      <c r="J36" s="7"/>
    </row>
    <row r="37" spans="1:10" ht="47.25" hidden="1" customHeight="1" x14ac:dyDescent="0.3">
      <c r="A37" s="34">
        <v>25</v>
      </c>
      <c r="B37" s="40"/>
      <c r="C37" s="143"/>
      <c r="D37" s="42"/>
      <c r="E37" s="42"/>
      <c r="F37" s="42"/>
      <c r="G37" s="42"/>
      <c r="H37" s="40"/>
      <c r="I37" s="19"/>
      <c r="J37" s="7"/>
    </row>
    <row r="38" spans="1:10" ht="47.25" hidden="1" customHeight="1" x14ac:dyDescent="0.3">
      <c r="A38" s="34">
        <v>26</v>
      </c>
      <c r="B38" s="40"/>
      <c r="C38" s="143"/>
      <c r="D38" s="42"/>
      <c r="E38" s="42"/>
      <c r="F38" s="42"/>
      <c r="G38" s="42"/>
      <c r="H38" s="40"/>
      <c r="I38" s="19"/>
      <c r="J38" s="7"/>
    </row>
    <row r="39" spans="1:10" ht="47.25" hidden="1" customHeight="1" x14ac:dyDescent="0.3">
      <c r="A39" s="34">
        <v>27</v>
      </c>
      <c r="B39" s="40"/>
      <c r="C39" s="143"/>
      <c r="D39" s="42"/>
      <c r="E39" s="42"/>
      <c r="F39" s="42"/>
      <c r="G39" s="42"/>
      <c r="H39" s="40"/>
      <c r="I39" s="19"/>
      <c r="J39" s="7"/>
    </row>
    <row r="40" spans="1:10" ht="47.25" hidden="1" customHeight="1" x14ac:dyDescent="0.3">
      <c r="A40" s="34">
        <v>28</v>
      </c>
      <c r="B40" s="40"/>
      <c r="C40" s="143"/>
      <c r="D40" s="42"/>
      <c r="E40" s="42"/>
      <c r="F40" s="42"/>
      <c r="G40" s="42"/>
      <c r="H40" s="40"/>
      <c r="I40" s="19"/>
      <c r="J40" s="7"/>
    </row>
    <row r="41" spans="1:10" ht="47.25" hidden="1" customHeight="1" x14ac:dyDescent="0.3">
      <c r="A41" s="34">
        <v>29</v>
      </c>
      <c r="B41" s="40"/>
      <c r="C41" s="143"/>
      <c r="D41" s="42"/>
      <c r="E41" s="42"/>
      <c r="F41" s="42"/>
      <c r="G41" s="42"/>
      <c r="H41" s="40"/>
      <c r="I41" s="19"/>
      <c r="J41" s="7"/>
    </row>
    <row r="42" spans="1:10" ht="47.25" hidden="1" customHeight="1" x14ac:dyDescent="0.3">
      <c r="A42" s="34">
        <v>30</v>
      </c>
      <c r="B42" s="40"/>
      <c r="C42" s="143"/>
      <c r="D42" s="42"/>
      <c r="E42" s="42"/>
      <c r="F42" s="42"/>
      <c r="G42" s="42"/>
      <c r="H42" s="40"/>
      <c r="I42" s="19"/>
      <c r="J42" s="7"/>
    </row>
    <row r="43" spans="1:10" ht="40.5" hidden="1" x14ac:dyDescent="0.3">
      <c r="A43" s="145"/>
      <c r="B43" s="12" t="s">
        <v>3</v>
      </c>
      <c r="C43" s="12"/>
      <c r="D43" s="9" t="e">
        <f>D4+#REF!+#REF!+D18+#REF!+#REF!+#REF!+D31</f>
        <v>#REF!</v>
      </c>
      <c r="E43" s="9" t="e">
        <f>E4+#REF!+#REF!+E18+#REF!+#REF!+#REF!+E31</f>
        <v>#REF!</v>
      </c>
      <c r="F43" s="9"/>
      <c r="G43" s="9"/>
      <c r="H43" s="37"/>
    </row>
    <row r="44" spans="1:10" ht="39.6" hidden="1" customHeight="1" x14ac:dyDescent="0.3">
      <c r="A44" s="145"/>
      <c r="B44" s="12" t="s">
        <v>4</v>
      </c>
      <c r="C44" s="12"/>
      <c r="D44" s="9">
        <f>D7+D28+D29+D32</f>
        <v>273.87599999999998</v>
      </c>
      <c r="E44" s="9">
        <f>E7+E28+E29+E32</f>
        <v>195.887</v>
      </c>
      <c r="F44" s="9"/>
      <c r="G44" s="9"/>
      <c r="H44" s="37"/>
    </row>
    <row r="45" spans="1:10" ht="56.25" hidden="1" customHeight="1" x14ac:dyDescent="0.3">
      <c r="A45" s="34">
        <v>10</v>
      </c>
      <c r="B45" s="13" t="s">
        <v>5</v>
      </c>
      <c r="C45" s="13"/>
      <c r="D45" s="14"/>
      <c r="E45" s="14">
        <f>D45</f>
        <v>0</v>
      </c>
      <c r="F45" s="17"/>
      <c r="G45" s="14"/>
      <c r="H45" s="41" t="s">
        <v>53</v>
      </c>
    </row>
    <row r="46" spans="1:10" ht="25.5" hidden="1" customHeight="1" x14ac:dyDescent="0.3">
      <c r="A46" s="145"/>
      <c r="B46" s="10" t="s">
        <v>6</v>
      </c>
      <c r="C46" s="10"/>
      <c r="D46" s="11" t="e">
        <f>D45+#REF!</f>
        <v>#REF!</v>
      </c>
      <c r="E46" s="11" t="e">
        <f>E45+#REF!</f>
        <v>#REF!</v>
      </c>
      <c r="F46" s="11"/>
      <c r="G46" s="11"/>
      <c r="H46" s="42"/>
    </row>
    <row r="47" spans="1:10" ht="25.5" customHeight="1" x14ac:dyDescent="0.3">
      <c r="A47" s="1896" t="s">
        <v>150</v>
      </c>
      <c r="B47" s="1896"/>
      <c r="C47" s="1896"/>
      <c r="D47" s="1896"/>
      <c r="E47" s="1896"/>
      <c r="F47" s="1896"/>
      <c r="G47" s="1896"/>
      <c r="H47" s="1896"/>
    </row>
    <row r="48" spans="1:10" ht="87.75" hidden="1" customHeight="1" x14ac:dyDescent="0.3">
      <c r="A48" s="161"/>
      <c r="B48" s="37" t="s">
        <v>165</v>
      </c>
      <c r="C48" s="34" t="s">
        <v>157</v>
      </c>
      <c r="D48" s="34"/>
      <c r="E48" s="34">
        <f>D48</f>
        <v>0</v>
      </c>
      <c r="F48" s="34"/>
      <c r="G48" s="42">
        <f t="shared" ref="G48:G53" si="1">D48-F48</f>
        <v>0</v>
      </c>
      <c r="H48" s="150" t="s">
        <v>158</v>
      </c>
    </row>
    <row r="49" spans="1:8" ht="93.75" customHeight="1" x14ac:dyDescent="0.3">
      <c r="A49" s="161"/>
      <c r="B49" s="37" t="s">
        <v>159</v>
      </c>
      <c r="C49" s="34" t="s">
        <v>160</v>
      </c>
      <c r="D49" s="34">
        <v>70.204999999999998</v>
      </c>
      <c r="E49" s="34">
        <f>D49</f>
        <v>70.204999999999998</v>
      </c>
      <c r="F49" s="34"/>
      <c r="G49" s="42">
        <f t="shared" si="1"/>
        <v>70.204999999999998</v>
      </c>
      <c r="H49" s="166" t="s">
        <v>161</v>
      </c>
    </row>
    <row r="50" spans="1:8" ht="78" hidden="1" customHeight="1" x14ac:dyDescent="0.3">
      <c r="A50" s="145"/>
      <c r="B50" s="151" t="s">
        <v>11</v>
      </c>
      <c r="C50" s="34" t="s">
        <v>162</v>
      </c>
      <c r="D50" s="9"/>
      <c r="E50" s="37"/>
      <c r="F50" s="146"/>
      <c r="G50" s="42">
        <f t="shared" si="1"/>
        <v>0</v>
      </c>
      <c r="H50" s="163" t="s">
        <v>173</v>
      </c>
    </row>
    <row r="51" spans="1:8" ht="56.25" customHeight="1" x14ac:dyDescent="0.35">
      <c r="A51" s="145"/>
      <c r="B51" s="151" t="s">
        <v>163</v>
      </c>
      <c r="C51" s="148" t="s">
        <v>164</v>
      </c>
      <c r="D51" s="9">
        <v>52</v>
      </c>
      <c r="E51" s="37"/>
      <c r="F51" s="146"/>
      <c r="G51" s="42">
        <f t="shared" si="1"/>
        <v>52</v>
      </c>
      <c r="H51" s="167" t="s">
        <v>166</v>
      </c>
    </row>
    <row r="52" spans="1:8" ht="63" hidden="1" customHeight="1" x14ac:dyDescent="0.3">
      <c r="A52" s="145"/>
      <c r="B52" s="151" t="s">
        <v>167</v>
      </c>
      <c r="C52" s="148" t="s">
        <v>168</v>
      </c>
      <c r="D52" s="9"/>
      <c r="E52" s="37"/>
      <c r="F52" s="146"/>
      <c r="G52" s="42">
        <f t="shared" si="1"/>
        <v>0</v>
      </c>
      <c r="H52" s="168" t="s">
        <v>172</v>
      </c>
    </row>
    <row r="53" spans="1:8" ht="80.45" customHeight="1" x14ac:dyDescent="0.3">
      <c r="A53" s="145"/>
      <c r="B53" s="151" t="s">
        <v>169</v>
      </c>
      <c r="C53" s="148" t="s">
        <v>170</v>
      </c>
      <c r="D53" s="9">
        <f>-D49-D51</f>
        <v>-122.205</v>
      </c>
      <c r="E53" s="42">
        <f>D53</f>
        <v>-122.205</v>
      </c>
      <c r="F53" s="146"/>
      <c r="G53" s="42">
        <f t="shared" si="1"/>
        <v>-122.205</v>
      </c>
      <c r="H53" s="168" t="s">
        <v>171</v>
      </c>
    </row>
    <row r="54" spans="1:8" ht="63.75" customHeight="1" x14ac:dyDescent="0.3">
      <c r="A54" s="34">
        <v>9</v>
      </c>
      <c r="B54" s="153" t="s">
        <v>152</v>
      </c>
      <c r="C54" s="153"/>
      <c r="D54" s="154">
        <f>SUM(D48:D53)</f>
        <v>0</v>
      </c>
      <c r="E54" s="154">
        <f>SUM(E48:E53)</f>
        <v>-52</v>
      </c>
      <c r="F54" s="154">
        <f>SUM(F48:F53)</f>
        <v>0</v>
      </c>
      <c r="G54" s="154">
        <f>SUM(G48:G53)</f>
        <v>0</v>
      </c>
      <c r="H54" s="146"/>
    </row>
    <row r="55" spans="1:8" ht="25.5" customHeight="1" x14ac:dyDescent="0.3">
      <c r="A55" s="145"/>
      <c r="B55" s="155" t="s">
        <v>153</v>
      </c>
      <c r="C55" s="155"/>
      <c r="D55" s="156">
        <f>D54+D33</f>
        <v>15187.04</v>
      </c>
      <c r="E55" s="156">
        <f>E54+E33</f>
        <v>15006.762000000001</v>
      </c>
      <c r="F55" s="156">
        <f>F54+F33</f>
        <v>9896.6209999999992</v>
      </c>
      <c r="G55" s="156">
        <f>G54+G33</f>
        <v>5108.049</v>
      </c>
      <c r="H55" s="146"/>
    </row>
    <row r="57" spans="1:8" x14ac:dyDescent="0.3">
      <c r="B57" s="147" t="s">
        <v>7</v>
      </c>
      <c r="H57" s="43" t="s">
        <v>8</v>
      </c>
    </row>
    <row r="58" spans="1:8" ht="20.25" customHeight="1" x14ac:dyDescent="0.3"/>
    <row r="59" spans="1:8" x14ac:dyDescent="0.3">
      <c r="B59" s="147" t="s">
        <v>9</v>
      </c>
    </row>
    <row r="60" spans="1:8" x14ac:dyDescent="0.3">
      <c r="D60" s="147"/>
      <c r="H60" s="44"/>
    </row>
  </sheetData>
  <mergeCells count="7">
    <mergeCell ref="A47:H47"/>
    <mergeCell ref="B1:H2"/>
    <mergeCell ref="A5:H5"/>
    <mergeCell ref="B21:B22"/>
    <mergeCell ref="H21:H22"/>
    <mergeCell ref="H24:H25"/>
    <mergeCell ref="H26:H27"/>
  </mergeCells>
  <phoneticPr fontId="35" type="noConversion"/>
  <pageMargins left="0" right="0" top="0" bottom="0" header="0.15748031496062992" footer="0.31496062992125984"/>
  <pageSetup paperSize="9" scale="44"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L38"/>
  <sheetViews>
    <sheetView zoomScale="60" zoomScaleNormal="60" zoomScaleSheetLayoutView="70" workbookViewId="0">
      <pane xSplit="2" ySplit="3" topLeftCell="C13" activePane="bottomRight" state="frozen"/>
      <selection pane="topRight" activeCell="C1" sqref="C1"/>
      <selection pane="bottomLeft" activeCell="A5" sqref="A5"/>
      <selection pane="bottomRight" activeCell="H18" sqref="H18"/>
    </sheetView>
  </sheetViews>
  <sheetFormatPr defaultColWidth="9.140625" defaultRowHeight="20.25" x14ac:dyDescent="0.3"/>
  <cols>
    <col min="1" max="1" width="6.140625" style="3" customWidth="1"/>
    <col min="2" max="2" width="57.42578125" style="1" customWidth="1"/>
    <col min="3" max="3" width="24" style="1" customWidth="1"/>
    <col min="4" max="5" width="17.42578125" style="5" customWidth="1"/>
    <col min="6" max="6" width="14" style="5" hidden="1" customWidth="1"/>
    <col min="7" max="7" width="16.5703125" style="5" customWidth="1"/>
    <col min="8" max="8" width="73.42578125" style="43" customWidth="1"/>
    <col min="9" max="9" width="58.5703125" style="1" hidden="1" customWidth="1"/>
    <col min="10" max="10" width="14.85546875" style="1" hidden="1" customWidth="1"/>
    <col min="11" max="11" width="13.42578125" style="1" hidden="1" customWidth="1"/>
    <col min="12" max="12" width="11" style="1" hidden="1" customWidth="1"/>
    <col min="13" max="16384" width="9.140625" style="1"/>
  </cols>
  <sheetData>
    <row r="1" spans="1:12" ht="18.75" x14ac:dyDescent="0.3">
      <c r="B1" s="1906" t="s">
        <v>10</v>
      </c>
      <c r="C1" s="1906"/>
      <c r="D1" s="1906"/>
      <c r="E1" s="1906"/>
      <c r="F1" s="1906"/>
      <c r="G1" s="1906"/>
      <c r="H1" s="1906"/>
    </row>
    <row r="2" spans="1:12" ht="18.75" x14ac:dyDescent="0.3">
      <c r="B2" s="1907"/>
      <c r="C2" s="1907"/>
      <c r="D2" s="1907"/>
      <c r="E2" s="1907"/>
      <c r="F2" s="1907"/>
      <c r="G2" s="1907"/>
      <c r="H2" s="1907"/>
    </row>
    <row r="3" spans="1:12" ht="56.25" x14ac:dyDescent="0.3">
      <c r="A3" s="4" t="s">
        <v>0</v>
      </c>
      <c r="B3" s="24" t="s">
        <v>21</v>
      </c>
      <c r="C3" s="24" t="s">
        <v>22</v>
      </c>
      <c r="D3" s="25" t="s">
        <v>1</v>
      </c>
      <c r="E3" s="25" t="s">
        <v>23</v>
      </c>
      <c r="F3" s="25" t="s">
        <v>24</v>
      </c>
      <c r="G3" s="25" t="s">
        <v>25</v>
      </c>
      <c r="H3" s="34" t="s">
        <v>2</v>
      </c>
      <c r="I3" s="24" t="s">
        <v>27</v>
      </c>
      <c r="J3" s="1" t="s">
        <v>26</v>
      </c>
    </row>
    <row r="4" spans="1:12" ht="47.25" customHeight="1" x14ac:dyDescent="0.3">
      <c r="A4" s="4">
        <v>1</v>
      </c>
      <c r="B4" s="31" t="s">
        <v>16</v>
      </c>
      <c r="C4" s="26" t="s">
        <v>28</v>
      </c>
      <c r="D4" s="22">
        <v>52118.338000000003</v>
      </c>
      <c r="E4" s="20">
        <f>D4</f>
        <v>52118.338000000003</v>
      </c>
      <c r="F4" s="20"/>
      <c r="G4" s="20">
        <f>D4-F4</f>
        <v>52118.338000000003</v>
      </c>
      <c r="H4" s="139"/>
      <c r="I4" s="19"/>
      <c r="J4" s="7"/>
    </row>
    <row r="5" spans="1:12" ht="47.25" customHeight="1" x14ac:dyDescent="0.3">
      <c r="A5" s="4">
        <v>2</v>
      </c>
      <c r="B5" s="32" t="s">
        <v>11</v>
      </c>
      <c r="C5" s="26" t="s">
        <v>29</v>
      </c>
      <c r="D5" s="22">
        <v>14086.922</v>
      </c>
      <c r="E5" s="20"/>
      <c r="F5" s="20"/>
      <c r="G5" s="20">
        <f t="shared" ref="G5:G19" si="0">D5-F5</f>
        <v>14086.922</v>
      </c>
      <c r="H5" s="139" t="s">
        <v>18</v>
      </c>
      <c r="I5" s="19" t="s">
        <v>20</v>
      </c>
      <c r="J5" s="7"/>
    </row>
    <row r="6" spans="1:12" ht="157.69999999999999" customHeight="1" x14ac:dyDescent="0.3">
      <c r="A6" s="4">
        <v>5</v>
      </c>
      <c r="B6" s="31" t="s">
        <v>12</v>
      </c>
      <c r="C6" s="26" t="s">
        <v>30</v>
      </c>
      <c r="D6" s="22">
        <v>36</v>
      </c>
      <c r="E6" s="20"/>
      <c r="F6" s="20"/>
      <c r="G6" s="20">
        <f t="shared" si="0"/>
        <v>36</v>
      </c>
      <c r="H6" s="139" t="s">
        <v>139</v>
      </c>
      <c r="I6" s="19"/>
      <c r="J6" s="8"/>
      <c r="K6" s="8"/>
    </row>
    <row r="7" spans="1:12" ht="159.75" customHeight="1" x14ac:dyDescent="0.3">
      <c r="A7" s="4">
        <v>6</v>
      </c>
      <c r="B7" s="31" t="s">
        <v>14</v>
      </c>
      <c r="C7" s="26" t="s">
        <v>30</v>
      </c>
      <c r="D7" s="22">
        <v>4.5</v>
      </c>
      <c r="E7" s="20"/>
      <c r="F7" s="20"/>
      <c r="G7" s="20">
        <f t="shared" si="0"/>
        <v>4.5</v>
      </c>
      <c r="H7" s="139" t="s">
        <v>49</v>
      </c>
      <c r="I7" s="19"/>
      <c r="J7" s="8"/>
      <c r="K7" s="8"/>
    </row>
    <row r="8" spans="1:12" ht="96.75" customHeight="1" x14ac:dyDescent="0.3">
      <c r="A8" s="4">
        <v>7</v>
      </c>
      <c r="B8" s="31" t="s">
        <v>13</v>
      </c>
      <c r="C8" s="26" t="s">
        <v>31</v>
      </c>
      <c r="D8" s="22">
        <v>86</v>
      </c>
      <c r="E8" s="20"/>
      <c r="F8" s="20"/>
      <c r="G8" s="20">
        <f t="shared" si="0"/>
        <v>86</v>
      </c>
      <c r="H8" s="140" t="s">
        <v>52</v>
      </c>
      <c r="I8" s="23"/>
      <c r="J8" s="8"/>
      <c r="K8" s="8"/>
    </row>
    <row r="9" spans="1:12" ht="159.75" customHeight="1" x14ac:dyDescent="0.3">
      <c r="A9" s="4">
        <v>8</v>
      </c>
      <c r="B9" s="31" t="s">
        <v>33</v>
      </c>
      <c r="C9" s="26" t="s">
        <v>32</v>
      </c>
      <c r="D9" s="22">
        <v>34.055</v>
      </c>
      <c r="E9" s="20">
        <f>D9</f>
        <v>34.055</v>
      </c>
      <c r="F9" s="20"/>
      <c r="G9" s="20">
        <f t="shared" si="0"/>
        <v>34.055</v>
      </c>
      <c r="H9" s="139" t="s">
        <v>47</v>
      </c>
      <c r="I9" s="23"/>
      <c r="J9" s="18"/>
      <c r="K9" s="8"/>
      <c r="L9" s="18"/>
    </row>
    <row r="10" spans="1:12" ht="84.75" customHeight="1" x14ac:dyDescent="0.3">
      <c r="A10" s="4"/>
      <c r="B10" s="31" t="s">
        <v>134</v>
      </c>
      <c r="C10" s="26" t="s">
        <v>135</v>
      </c>
      <c r="D10" s="22">
        <f>-39.9+3.6+27.85</f>
        <v>-8.4499999999999993</v>
      </c>
      <c r="E10" s="20"/>
      <c r="F10" s="20"/>
      <c r="G10" s="20">
        <f t="shared" si="0"/>
        <v>-8.4499999999999993</v>
      </c>
      <c r="H10" s="1908" t="s">
        <v>138</v>
      </c>
      <c r="I10" s="23"/>
      <c r="J10" s="18"/>
      <c r="K10" s="8"/>
      <c r="L10" s="18"/>
    </row>
    <row r="11" spans="1:12" ht="84.75" customHeight="1" x14ac:dyDescent="0.3">
      <c r="A11" s="4"/>
      <c r="B11" s="31" t="s">
        <v>134</v>
      </c>
      <c r="C11" s="26" t="s">
        <v>136</v>
      </c>
      <c r="D11" s="22">
        <f>39.9-3.6-27.85</f>
        <v>8.4499999999999993</v>
      </c>
      <c r="E11" s="20"/>
      <c r="F11" s="20"/>
      <c r="G11" s="20">
        <f t="shared" si="0"/>
        <v>8.4499999999999993</v>
      </c>
      <c r="H11" s="1909"/>
      <c r="I11" s="23"/>
      <c r="J11" s="18"/>
      <c r="K11" s="8"/>
      <c r="L11" s="18"/>
    </row>
    <row r="12" spans="1:12" ht="84.75" customHeight="1" x14ac:dyDescent="0.3">
      <c r="A12" s="4"/>
      <c r="B12" s="31" t="s">
        <v>43</v>
      </c>
      <c r="C12" s="26" t="s">
        <v>44</v>
      </c>
      <c r="D12" s="22">
        <v>30.222000000000001</v>
      </c>
      <c r="E12" s="20">
        <f>D12</f>
        <v>30.222000000000001</v>
      </c>
      <c r="F12" s="20"/>
      <c r="G12" s="20">
        <f t="shared" si="0"/>
        <v>30.222000000000001</v>
      </c>
      <c r="H12" s="1908" t="s">
        <v>46</v>
      </c>
      <c r="I12" s="23"/>
      <c r="J12" s="18"/>
      <c r="K12" s="8"/>
      <c r="L12" s="18"/>
    </row>
    <row r="13" spans="1:12" ht="84.75" customHeight="1" x14ac:dyDescent="0.3">
      <c r="A13" s="4"/>
      <c r="B13" s="31" t="s">
        <v>45</v>
      </c>
      <c r="C13" s="26" t="s">
        <v>44</v>
      </c>
      <c r="D13" s="22">
        <v>-30.222000000000001</v>
      </c>
      <c r="E13" s="20">
        <f>D13</f>
        <v>-30.222000000000001</v>
      </c>
      <c r="F13" s="20"/>
      <c r="G13" s="20">
        <f t="shared" si="0"/>
        <v>-30.222000000000001</v>
      </c>
      <c r="H13" s="1909"/>
      <c r="I13" s="23"/>
      <c r="J13" s="18"/>
      <c r="K13" s="8"/>
      <c r="L13" s="18"/>
    </row>
    <row r="14" spans="1:12" ht="84.75" customHeight="1" x14ac:dyDescent="0.3">
      <c r="A14" s="4"/>
      <c r="B14" s="31" t="s">
        <v>39</v>
      </c>
      <c r="C14" s="26" t="s">
        <v>35</v>
      </c>
      <c r="D14" s="22">
        <v>-80</v>
      </c>
      <c r="E14" s="20"/>
      <c r="F14" s="20"/>
      <c r="G14" s="20">
        <f t="shared" si="0"/>
        <v>-80</v>
      </c>
      <c r="H14" s="1908" t="s">
        <v>42</v>
      </c>
      <c r="I14" s="23"/>
      <c r="J14" s="18"/>
      <c r="K14" s="8"/>
      <c r="L14" s="18"/>
    </row>
    <row r="15" spans="1:12" ht="84.75" customHeight="1" x14ac:dyDescent="0.3">
      <c r="A15" s="4"/>
      <c r="B15" s="31" t="s">
        <v>40</v>
      </c>
      <c r="C15" s="26" t="s">
        <v>41</v>
      </c>
      <c r="D15" s="22">
        <v>80</v>
      </c>
      <c r="E15" s="20">
        <f>D15</f>
        <v>80</v>
      </c>
      <c r="F15" s="20"/>
      <c r="G15" s="20">
        <f t="shared" si="0"/>
        <v>80</v>
      </c>
      <c r="H15" s="1909"/>
      <c r="I15" s="23"/>
      <c r="J15" s="18"/>
      <c r="K15" s="8"/>
      <c r="L15" s="18"/>
    </row>
    <row r="16" spans="1:12" ht="161.44999999999999" customHeight="1" x14ac:dyDescent="0.3">
      <c r="A16" s="4">
        <v>9</v>
      </c>
      <c r="B16" s="31" t="s">
        <v>34</v>
      </c>
      <c r="C16" s="26" t="s">
        <v>30</v>
      </c>
      <c r="D16" s="22">
        <v>195.887</v>
      </c>
      <c r="E16" s="20">
        <f>D16</f>
        <v>195.887</v>
      </c>
      <c r="F16" s="20"/>
      <c r="G16" s="20">
        <f t="shared" si="0"/>
        <v>195.887</v>
      </c>
      <c r="H16" s="140" t="s">
        <v>137</v>
      </c>
      <c r="I16" s="23"/>
      <c r="J16" s="18"/>
      <c r="K16" s="8"/>
    </row>
    <row r="17" spans="1:11" ht="132" customHeight="1" x14ac:dyDescent="0.3">
      <c r="A17" s="4">
        <v>11</v>
      </c>
      <c r="B17" s="31" t="s">
        <v>15</v>
      </c>
      <c r="C17" s="26" t="s">
        <v>35</v>
      </c>
      <c r="D17" s="22">
        <v>27.016999999999999</v>
      </c>
      <c r="E17" s="36"/>
      <c r="F17" s="20"/>
      <c r="G17" s="20">
        <f t="shared" si="0"/>
        <v>27.016999999999999</v>
      </c>
      <c r="H17" s="140" t="s">
        <v>48</v>
      </c>
      <c r="I17" s="19"/>
      <c r="J17" s="7"/>
      <c r="K17" s="8"/>
    </row>
    <row r="18" spans="1:11" ht="72.75" customHeight="1" x14ac:dyDescent="0.3">
      <c r="A18" s="4">
        <v>13</v>
      </c>
      <c r="B18" s="31" t="s">
        <v>19</v>
      </c>
      <c r="C18" s="26" t="s">
        <v>36</v>
      </c>
      <c r="D18" s="22">
        <v>3627.88</v>
      </c>
      <c r="E18" s="20">
        <f>D18</f>
        <v>3627.88</v>
      </c>
      <c r="F18" s="20"/>
      <c r="G18" s="20">
        <f t="shared" si="0"/>
        <v>3627.88</v>
      </c>
      <c r="H18" s="140" t="s">
        <v>54</v>
      </c>
      <c r="I18" s="21"/>
      <c r="J18" s="7"/>
      <c r="K18" s="8"/>
    </row>
    <row r="19" spans="1:11" ht="268.5" customHeight="1" x14ac:dyDescent="0.3">
      <c r="A19" s="4">
        <v>14</v>
      </c>
      <c r="B19" s="31" t="s">
        <v>17</v>
      </c>
      <c r="C19" s="26" t="s">
        <v>37</v>
      </c>
      <c r="D19" s="22">
        <v>2688.279</v>
      </c>
      <c r="E19" s="20">
        <f>D19</f>
        <v>2688.279</v>
      </c>
      <c r="F19" s="22"/>
      <c r="G19" s="20">
        <f t="shared" si="0"/>
        <v>2688.279</v>
      </c>
      <c r="H19" s="39" t="s">
        <v>51</v>
      </c>
      <c r="I19" s="35"/>
      <c r="J19" s="7"/>
      <c r="K19" s="8"/>
    </row>
    <row r="20" spans="1:11" s="30" customFormat="1" ht="47.25" customHeight="1" x14ac:dyDescent="0.3">
      <c r="A20" s="27"/>
      <c r="B20" s="28" t="s">
        <v>38</v>
      </c>
      <c r="C20" s="28"/>
      <c r="D20" s="29">
        <f>SUM(D4:D19)</f>
        <v>72904.877999999997</v>
      </c>
      <c r="E20" s="29">
        <f>SUM(E4:E19)</f>
        <v>58744.438999999998</v>
      </c>
      <c r="F20" s="29">
        <f>SUM(F4:F19)</f>
        <v>0</v>
      </c>
      <c r="G20" s="29">
        <f>SUM(G4:G19)</f>
        <v>72904.877999999997</v>
      </c>
      <c r="H20" s="13"/>
      <c r="I20" s="33" t="s">
        <v>50</v>
      </c>
      <c r="J20" s="6"/>
    </row>
    <row r="21" spans="1:11" ht="47.25" hidden="1" customHeight="1" x14ac:dyDescent="0.3">
      <c r="A21" s="4">
        <v>22</v>
      </c>
      <c r="B21" s="21"/>
      <c r="C21" s="22"/>
      <c r="D21" s="20"/>
      <c r="E21" s="20"/>
      <c r="F21" s="20"/>
      <c r="G21" s="20"/>
      <c r="H21" s="40"/>
      <c r="I21" s="19"/>
      <c r="J21" s="7"/>
    </row>
    <row r="22" spans="1:11" ht="47.25" hidden="1" customHeight="1" x14ac:dyDescent="0.3">
      <c r="A22" s="4">
        <v>23</v>
      </c>
      <c r="B22" s="21"/>
      <c r="C22" s="22"/>
      <c r="D22" s="20"/>
      <c r="E22" s="20"/>
      <c r="F22" s="20"/>
      <c r="G22" s="20"/>
      <c r="H22" s="40"/>
      <c r="I22" s="19"/>
      <c r="J22" s="7"/>
    </row>
    <row r="23" spans="1:11" ht="47.25" hidden="1" customHeight="1" x14ac:dyDescent="0.3">
      <c r="A23" s="4">
        <v>24</v>
      </c>
      <c r="B23" s="21"/>
      <c r="C23" s="22"/>
      <c r="D23" s="20"/>
      <c r="E23" s="20"/>
      <c r="F23" s="20"/>
      <c r="G23" s="20"/>
      <c r="H23" s="40"/>
      <c r="I23" s="19"/>
      <c r="J23" s="7"/>
    </row>
    <row r="24" spans="1:11" ht="47.25" hidden="1" customHeight="1" x14ac:dyDescent="0.3">
      <c r="A24" s="4">
        <v>25</v>
      </c>
      <c r="B24" s="21"/>
      <c r="C24" s="22"/>
      <c r="D24" s="20"/>
      <c r="E24" s="20"/>
      <c r="F24" s="20"/>
      <c r="G24" s="20"/>
      <c r="H24" s="40"/>
      <c r="I24" s="19"/>
      <c r="J24" s="7"/>
    </row>
    <row r="25" spans="1:11" ht="47.25" hidden="1" customHeight="1" x14ac:dyDescent="0.3">
      <c r="A25" s="4">
        <v>26</v>
      </c>
      <c r="B25" s="21"/>
      <c r="C25" s="22"/>
      <c r="D25" s="20"/>
      <c r="E25" s="20"/>
      <c r="F25" s="20"/>
      <c r="G25" s="20"/>
      <c r="H25" s="40"/>
      <c r="I25" s="19"/>
      <c r="J25" s="7"/>
    </row>
    <row r="26" spans="1:11" ht="47.25" hidden="1" customHeight="1" x14ac:dyDescent="0.3">
      <c r="A26" s="4">
        <v>27</v>
      </c>
      <c r="B26" s="21"/>
      <c r="C26" s="22"/>
      <c r="D26" s="20"/>
      <c r="E26" s="20"/>
      <c r="F26" s="20"/>
      <c r="G26" s="20"/>
      <c r="H26" s="40"/>
      <c r="I26" s="19"/>
      <c r="J26" s="7"/>
    </row>
    <row r="27" spans="1:11" ht="47.25" hidden="1" customHeight="1" x14ac:dyDescent="0.3">
      <c r="A27" s="4">
        <v>28</v>
      </c>
      <c r="B27" s="21"/>
      <c r="C27" s="22"/>
      <c r="D27" s="20"/>
      <c r="E27" s="20"/>
      <c r="F27" s="20"/>
      <c r="G27" s="20"/>
      <c r="H27" s="40"/>
      <c r="I27" s="19"/>
      <c r="J27" s="7"/>
    </row>
    <row r="28" spans="1:11" ht="47.25" hidden="1" customHeight="1" x14ac:dyDescent="0.3">
      <c r="A28" s="4">
        <v>29</v>
      </c>
      <c r="B28" s="21"/>
      <c r="C28" s="22"/>
      <c r="D28" s="20"/>
      <c r="E28" s="20"/>
      <c r="F28" s="20"/>
      <c r="G28" s="20"/>
      <c r="H28" s="40"/>
      <c r="I28" s="19"/>
      <c r="J28" s="7"/>
    </row>
    <row r="29" spans="1:11" ht="47.25" hidden="1" customHeight="1" x14ac:dyDescent="0.3">
      <c r="A29" s="4">
        <v>30</v>
      </c>
      <c r="B29" s="21"/>
      <c r="C29" s="22"/>
      <c r="D29" s="20"/>
      <c r="E29" s="20"/>
      <c r="F29" s="20"/>
      <c r="G29" s="20"/>
      <c r="H29" s="40"/>
      <c r="I29" s="19"/>
      <c r="J29" s="7"/>
    </row>
    <row r="30" spans="1:11" hidden="1" x14ac:dyDescent="0.3">
      <c r="A30" s="2"/>
      <c r="B30" s="12" t="s">
        <v>3</v>
      </c>
      <c r="C30" s="12"/>
      <c r="D30" s="9" t="e">
        <f>D4+#REF!+#REF!+D9+D7+#REF!+#REF!+D18</f>
        <v>#REF!</v>
      </c>
      <c r="E30" s="9" t="e">
        <f>E4+#REF!+#REF!+E9+E7+#REF!+#REF!+E18</f>
        <v>#REF!</v>
      </c>
      <c r="F30" s="9"/>
      <c r="G30" s="9"/>
      <c r="H30" s="37"/>
    </row>
    <row r="31" spans="1:11" ht="39.6" hidden="1" customHeight="1" x14ac:dyDescent="0.3">
      <c r="A31" s="2"/>
      <c r="B31" s="12" t="s">
        <v>4</v>
      </c>
      <c r="C31" s="12"/>
      <c r="D31" s="9">
        <f>D6+D16+D17+D19</f>
        <v>2947.183</v>
      </c>
      <c r="E31" s="9">
        <f>E6+E16+E17+E19</f>
        <v>2884.1660000000002</v>
      </c>
      <c r="F31" s="9"/>
      <c r="G31" s="9"/>
      <c r="H31" s="37"/>
    </row>
    <row r="32" spans="1:11" ht="56.25" hidden="1" customHeight="1" x14ac:dyDescent="0.3">
      <c r="A32" s="4">
        <v>10</v>
      </c>
      <c r="B32" s="13" t="s">
        <v>5</v>
      </c>
      <c r="C32" s="13"/>
      <c r="D32" s="14"/>
      <c r="E32" s="14">
        <f>D32</f>
        <v>0</v>
      </c>
      <c r="F32" s="17"/>
      <c r="G32" s="14"/>
      <c r="H32" s="41" t="s">
        <v>53</v>
      </c>
    </row>
    <row r="33" spans="1:8" ht="25.5" hidden="1" customHeight="1" x14ac:dyDescent="0.3">
      <c r="A33" s="2"/>
      <c r="B33" s="10" t="s">
        <v>6</v>
      </c>
      <c r="C33" s="10"/>
      <c r="D33" s="11" t="e">
        <f>D32+#REF!</f>
        <v>#REF!</v>
      </c>
      <c r="E33" s="11" t="e">
        <f>E32+#REF!</f>
        <v>#REF!</v>
      </c>
      <c r="F33" s="11"/>
      <c r="G33" s="11"/>
      <c r="H33" s="42"/>
    </row>
    <row r="35" spans="1:8" ht="23.25" x14ac:dyDescent="0.35">
      <c r="B35" s="15" t="s">
        <v>7</v>
      </c>
      <c r="C35" s="15"/>
      <c r="D35" s="16"/>
      <c r="E35" s="16"/>
      <c r="F35" s="16"/>
      <c r="G35" s="16"/>
      <c r="H35" s="43" t="s">
        <v>8</v>
      </c>
    </row>
    <row r="36" spans="1:8" ht="20.25" customHeight="1" x14ac:dyDescent="0.35">
      <c r="B36" s="15"/>
      <c r="C36" s="15"/>
      <c r="D36" s="16"/>
      <c r="E36" s="16"/>
      <c r="F36" s="16"/>
      <c r="G36" s="16"/>
    </row>
    <row r="37" spans="1:8" x14ac:dyDescent="0.3">
      <c r="B37" s="1" t="s">
        <v>9</v>
      </c>
    </row>
    <row r="38" spans="1:8" x14ac:dyDescent="0.3">
      <c r="D38" s="1"/>
      <c r="H38" s="44"/>
    </row>
  </sheetData>
  <mergeCells count="4">
    <mergeCell ref="B1:H2"/>
    <mergeCell ref="H10:H11"/>
    <mergeCell ref="H12:H13"/>
    <mergeCell ref="H14:H15"/>
  </mergeCells>
  <phoneticPr fontId="35" type="noConversion"/>
  <pageMargins left="0" right="0" top="0" bottom="0" header="0.15748031496062992" footer="0.31496062992125984"/>
  <pageSetup paperSize="9" scale="45"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G266"/>
  <sheetViews>
    <sheetView view="pageBreakPreview" zoomScale="49" zoomScaleNormal="45" zoomScaleSheetLayoutView="49" workbookViewId="0">
      <pane xSplit="2" ySplit="6" topLeftCell="C12" activePane="bottomRight" state="frozen"/>
      <selection pane="topRight" activeCell="C1" sqref="C1"/>
      <selection pane="bottomLeft" activeCell="A5" sqref="A5"/>
      <selection pane="bottomRight" activeCell="E89" sqref="E89"/>
    </sheetView>
  </sheetViews>
  <sheetFormatPr defaultColWidth="9.140625" defaultRowHeight="30.75" x14ac:dyDescent="0.3"/>
  <cols>
    <col min="1" max="1" width="12.85546875" style="170" customWidth="1"/>
    <col min="2" max="2" width="131.85546875" style="147" customWidth="1"/>
    <col min="3" max="3" width="52.85546875" style="147" customWidth="1"/>
    <col min="4" max="4" width="32.7109375" style="344" customWidth="1"/>
    <col min="5" max="5" width="28" style="344" customWidth="1"/>
    <col min="6" max="6" width="28.5703125" style="453" customWidth="1"/>
    <col min="7" max="7" width="28.140625" style="195" customWidth="1"/>
    <col min="8" max="8" width="30.42578125" style="195" customWidth="1"/>
    <col min="9" max="9" width="29.5703125" style="195" customWidth="1"/>
    <col min="10" max="10" width="246.85546875" style="944" customWidth="1"/>
    <col min="11" max="11" width="14.85546875" style="1" customWidth="1"/>
    <col min="12" max="12" width="28" style="1" customWidth="1"/>
    <col min="13" max="13" width="5.28515625" style="1" customWidth="1"/>
    <col min="14" max="14" width="36.5703125" style="1" customWidth="1"/>
    <col min="15" max="15" width="27" style="1" customWidth="1"/>
    <col min="16" max="16384" width="9.140625" style="1"/>
  </cols>
  <sheetData>
    <row r="1" spans="1:14" ht="35.25" customHeight="1" x14ac:dyDescent="0.3">
      <c r="A1" s="1008"/>
      <c r="B1" s="1868" t="s">
        <v>654</v>
      </c>
      <c r="C1" s="1868"/>
      <c r="D1" s="1868"/>
      <c r="E1" s="1868"/>
      <c r="F1" s="1868"/>
      <c r="G1" s="1868"/>
      <c r="H1" s="1868"/>
      <c r="I1" s="1868"/>
      <c r="J1" s="1868"/>
    </row>
    <row r="2" spans="1:14" ht="35.25" customHeight="1" x14ac:dyDescent="0.3">
      <c r="A2" s="1008"/>
      <c r="B2" s="1868"/>
      <c r="C2" s="1868"/>
      <c r="D2" s="1868"/>
      <c r="E2" s="1868"/>
      <c r="F2" s="1868"/>
      <c r="G2" s="1868"/>
      <c r="H2" s="1868"/>
      <c r="I2" s="1868"/>
      <c r="J2" s="1868"/>
    </row>
    <row r="3" spans="1:14" ht="14.25" customHeight="1" x14ac:dyDescent="0.3">
      <c r="A3" s="1008"/>
      <c r="B3" s="1868"/>
      <c r="C3" s="1868"/>
      <c r="D3" s="1868"/>
      <c r="E3" s="1868"/>
      <c r="F3" s="1868"/>
      <c r="G3" s="1868"/>
      <c r="H3" s="1868"/>
      <c r="I3" s="1868"/>
      <c r="J3" s="1868"/>
    </row>
    <row r="4" spans="1:14" ht="3.75" hidden="1" customHeight="1" x14ac:dyDescent="0.3">
      <c r="A4" s="1008"/>
      <c r="B4" s="1868"/>
      <c r="C4" s="1868"/>
      <c r="D4" s="1868"/>
      <c r="E4" s="1868"/>
      <c r="F4" s="1868"/>
      <c r="G4" s="1868"/>
      <c r="H4" s="1868"/>
      <c r="I4" s="1868"/>
      <c r="J4" s="1868"/>
    </row>
    <row r="5" spans="1:14" ht="35.25" hidden="1" customHeight="1" x14ac:dyDescent="0.3">
      <c r="A5" s="1008"/>
      <c r="B5" s="1869"/>
      <c r="C5" s="1869"/>
      <c r="D5" s="1869"/>
      <c r="E5" s="1869"/>
      <c r="F5" s="1869"/>
      <c r="G5" s="1869"/>
      <c r="H5" s="1869"/>
      <c r="I5" s="1869"/>
      <c r="J5" s="1869"/>
    </row>
    <row r="6" spans="1:14" s="201" customFormat="1" ht="92.25" x14ac:dyDescent="0.4">
      <c r="A6" s="985" t="s">
        <v>414</v>
      </c>
      <c r="B6" s="985" t="s">
        <v>21</v>
      </c>
      <c r="C6" s="985" t="s">
        <v>656</v>
      </c>
      <c r="D6" s="918" t="s">
        <v>322</v>
      </c>
      <c r="E6" s="918" t="s">
        <v>254</v>
      </c>
      <c r="F6" s="855" t="s">
        <v>23</v>
      </c>
      <c r="G6" s="855" t="s">
        <v>24</v>
      </c>
      <c r="H6" s="855" t="s">
        <v>25</v>
      </c>
      <c r="I6" s="918" t="s">
        <v>253</v>
      </c>
      <c r="J6" s="985" t="s">
        <v>2</v>
      </c>
      <c r="N6" s="1"/>
    </row>
    <row r="7" spans="1:14" ht="47.25" hidden="1" customHeight="1" x14ac:dyDescent="0.3">
      <c r="A7" s="1009">
        <v>1</v>
      </c>
      <c r="B7" s="1010" t="s">
        <v>16</v>
      </c>
      <c r="C7" s="1011" t="s">
        <v>28</v>
      </c>
      <c r="D7" s="722"/>
      <c r="E7" s="722"/>
      <c r="F7" s="688">
        <f>E7</f>
        <v>0</v>
      </c>
      <c r="G7" s="688"/>
      <c r="H7" s="688">
        <f>D7-F7</f>
        <v>0</v>
      </c>
      <c r="I7" s="688">
        <f>E7-G7</f>
        <v>0</v>
      </c>
      <c r="J7" s="1012"/>
      <c r="K7" s="7"/>
    </row>
    <row r="8" spans="1:14" ht="32.25" customHeight="1" x14ac:dyDescent="0.3">
      <c r="A8" s="1931" t="s">
        <v>149</v>
      </c>
      <c r="B8" s="1932"/>
      <c r="C8" s="1932"/>
      <c r="D8" s="1932"/>
      <c r="E8" s="1932"/>
      <c r="F8" s="1932"/>
      <c r="G8" s="1932"/>
      <c r="H8" s="1932"/>
      <c r="I8" s="1932"/>
      <c r="J8" s="1933"/>
      <c r="K8" s="7"/>
    </row>
    <row r="9" spans="1:14" ht="83.25" customHeight="1" x14ac:dyDescent="0.3">
      <c r="A9" s="1116">
        <v>1</v>
      </c>
      <c r="B9" s="773" t="s">
        <v>505</v>
      </c>
      <c r="C9" s="693" t="s">
        <v>597</v>
      </c>
      <c r="D9" s="852">
        <v>0</v>
      </c>
      <c r="E9" s="852">
        <v>194.15600000000001</v>
      </c>
      <c r="F9" s="1117">
        <v>194.15600000000001</v>
      </c>
      <c r="G9" s="684">
        <v>194.15600000000001</v>
      </c>
      <c r="H9" s="689"/>
      <c r="I9" s="689">
        <f>D9+E9</f>
        <v>194.15600000000001</v>
      </c>
      <c r="J9" s="1934" t="s">
        <v>599</v>
      </c>
      <c r="K9" s="8"/>
      <c r="L9" s="8"/>
      <c r="N9" s="8"/>
    </row>
    <row r="10" spans="1:14" ht="81.75" customHeight="1" x14ac:dyDescent="0.3">
      <c r="A10" s="1116">
        <v>2</v>
      </c>
      <c r="B10" s="773" t="s">
        <v>505</v>
      </c>
      <c r="C10" s="693" t="s">
        <v>598</v>
      </c>
      <c r="D10" s="852">
        <v>0</v>
      </c>
      <c r="E10" s="852">
        <v>171.18</v>
      </c>
      <c r="F10" s="1117">
        <v>171.18</v>
      </c>
      <c r="G10" s="684">
        <v>171.18</v>
      </c>
      <c r="H10" s="689"/>
      <c r="I10" s="689">
        <f>D10+E10</f>
        <v>171.18</v>
      </c>
      <c r="J10" s="1935"/>
      <c r="K10" s="8"/>
      <c r="L10" s="8"/>
      <c r="N10" s="8"/>
    </row>
    <row r="11" spans="1:14" ht="169.5" customHeight="1" x14ac:dyDescent="0.3">
      <c r="A11" s="1929">
        <v>3</v>
      </c>
      <c r="B11" s="1118" t="s">
        <v>655</v>
      </c>
      <c r="C11" s="693" t="s">
        <v>277</v>
      </c>
      <c r="D11" s="852">
        <v>236</v>
      </c>
      <c r="E11" s="852">
        <v>-118</v>
      </c>
      <c r="F11" s="1117">
        <v>-118</v>
      </c>
      <c r="G11" s="689"/>
      <c r="H11" s="684">
        <v>-118</v>
      </c>
      <c r="I11" s="689">
        <f>D11+E11</f>
        <v>118</v>
      </c>
      <c r="J11" s="1924" t="s">
        <v>651</v>
      </c>
      <c r="K11" s="8"/>
      <c r="L11" s="8"/>
      <c r="N11" s="8"/>
    </row>
    <row r="12" spans="1:14" ht="171" customHeight="1" x14ac:dyDescent="0.3">
      <c r="A12" s="1930"/>
      <c r="B12" s="1118" t="s">
        <v>650</v>
      </c>
      <c r="C12" s="693" t="s">
        <v>279</v>
      </c>
      <c r="D12" s="852">
        <v>0</v>
      </c>
      <c r="E12" s="852">
        <v>118</v>
      </c>
      <c r="F12" s="1117">
        <v>118</v>
      </c>
      <c r="G12" s="1117"/>
      <c r="H12" s="684">
        <v>118</v>
      </c>
      <c r="I12" s="689">
        <f>D12+E12</f>
        <v>118</v>
      </c>
      <c r="J12" s="1924"/>
      <c r="K12" s="8"/>
      <c r="L12" s="8"/>
      <c r="N12" s="8"/>
    </row>
    <row r="13" spans="1:14" ht="54.75" hidden="1" customHeight="1" x14ac:dyDescent="0.3">
      <c r="A13" s="846">
        <v>4</v>
      </c>
      <c r="B13" s="845"/>
      <c r="C13" s="722"/>
      <c r="D13" s="844"/>
      <c r="E13" s="844"/>
      <c r="F13" s="980"/>
      <c r="G13" s="980"/>
      <c r="H13" s="855"/>
      <c r="I13" s="689">
        <f t="shared" ref="I13:I34" si="0">D13+E13</f>
        <v>0</v>
      </c>
      <c r="J13" s="1026"/>
      <c r="K13" s="8"/>
      <c r="L13" s="8"/>
      <c r="N13" s="8"/>
    </row>
    <row r="14" spans="1:14" ht="125.25" hidden="1" customHeight="1" x14ac:dyDescent="0.3">
      <c r="A14" s="846">
        <v>5</v>
      </c>
      <c r="B14" s="845"/>
      <c r="C14" s="722"/>
      <c r="D14" s="844"/>
      <c r="E14" s="844"/>
      <c r="F14" s="980"/>
      <c r="G14" s="980"/>
      <c r="H14" s="855"/>
      <c r="I14" s="689">
        <f t="shared" si="0"/>
        <v>0</v>
      </c>
      <c r="J14" s="1026"/>
      <c r="K14" s="8"/>
      <c r="L14" s="8"/>
      <c r="N14" s="8"/>
    </row>
    <row r="15" spans="1:14" ht="189.75" hidden="1" customHeight="1" x14ac:dyDescent="0.3">
      <c r="A15" s="846">
        <v>7</v>
      </c>
      <c r="B15" s="845"/>
      <c r="C15" s="717"/>
      <c r="D15" s="844"/>
      <c r="E15" s="844"/>
      <c r="F15" s="844"/>
      <c r="G15" s="844"/>
      <c r="H15" s="688"/>
      <c r="I15" s="689">
        <f t="shared" si="0"/>
        <v>0</v>
      </c>
      <c r="J15" s="865"/>
      <c r="K15" s="8"/>
      <c r="L15" s="8"/>
    </row>
    <row r="16" spans="1:14" ht="96.4" hidden="1" customHeight="1" x14ac:dyDescent="0.3">
      <c r="A16" s="846">
        <v>8</v>
      </c>
      <c r="B16" s="845"/>
      <c r="C16" s="722" t="s">
        <v>277</v>
      </c>
      <c r="D16" s="844"/>
      <c r="E16" s="844"/>
      <c r="F16" s="844"/>
      <c r="G16" s="688"/>
      <c r="H16" s="688"/>
      <c r="I16" s="689">
        <f t="shared" si="0"/>
        <v>0</v>
      </c>
      <c r="J16" s="1889"/>
      <c r="K16" s="8"/>
      <c r="L16" s="8"/>
      <c r="N16" s="8"/>
    </row>
    <row r="17" spans="1:33" ht="86.25" hidden="1" customHeight="1" x14ac:dyDescent="0.3">
      <c r="A17" s="846">
        <v>9</v>
      </c>
      <c r="B17" s="845"/>
      <c r="C17" s="722" t="s">
        <v>371</v>
      </c>
      <c r="D17" s="844"/>
      <c r="E17" s="844"/>
      <c r="F17" s="844"/>
      <c r="G17" s="688"/>
      <c r="H17" s="688"/>
      <c r="I17" s="689">
        <f t="shared" si="0"/>
        <v>0</v>
      </c>
      <c r="J17" s="1890"/>
      <c r="K17" s="8"/>
      <c r="L17" s="8"/>
      <c r="N17" s="8"/>
    </row>
    <row r="18" spans="1:33" ht="86.25" hidden="1" customHeight="1" x14ac:dyDescent="0.3">
      <c r="A18" s="846">
        <v>10</v>
      </c>
      <c r="B18" s="845"/>
      <c r="C18" s="722" t="s">
        <v>372</v>
      </c>
      <c r="D18" s="844"/>
      <c r="E18" s="844"/>
      <c r="F18" s="844"/>
      <c r="G18" s="688"/>
      <c r="H18" s="688"/>
      <c r="I18" s="689">
        <f t="shared" si="0"/>
        <v>0</v>
      </c>
      <c r="J18" s="1890"/>
      <c r="K18" s="8"/>
      <c r="L18" s="8"/>
      <c r="N18" s="8"/>
    </row>
    <row r="19" spans="1:33" ht="86.25" hidden="1" customHeight="1" x14ac:dyDescent="0.3">
      <c r="A19" s="846">
        <v>6</v>
      </c>
      <c r="B19" s="845"/>
      <c r="C19" s="722" t="s">
        <v>386</v>
      </c>
      <c r="D19" s="844"/>
      <c r="E19" s="844"/>
      <c r="F19" s="844"/>
      <c r="G19" s="688"/>
      <c r="H19" s="688"/>
      <c r="I19" s="689">
        <f t="shared" si="0"/>
        <v>0</v>
      </c>
      <c r="J19" s="1891"/>
      <c r="K19" s="8"/>
      <c r="L19" s="8"/>
      <c r="N19" s="8"/>
    </row>
    <row r="20" spans="1:33" ht="102.6" hidden="1" customHeight="1" x14ac:dyDescent="0.3">
      <c r="A20" s="846">
        <v>7</v>
      </c>
      <c r="B20" s="845"/>
      <c r="C20" s="722" t="s">
        <v>277</v>
      </c>
      <c r="D20" s="844"/>
      <c r="E20" s="844"/>
      <c r="F20" s="844"/>
      <c r="G20" s="688"/>
      <c r="H20" s="688"/>
      <c r="I20" s="689">
        <f t="shared" si="0"/>
        <v>0</v>
      </c>
      <c r="J20" s="888"/>
      <c r="K20" s="8"/>
      <c r="L20" s="8"/>
      <c r="N20" s="8"/>
    </row>
    <row r="21" spans="1:33" ht="110.1" hidden="1" customHeight="1" x14ac:dyDescent="0.3">
      <c r="A21" s="846">
        <v>8</v>
      </c>
      <c r="B21" s="845"/>
      <c r="C21" s="722" t="s">
        <v>277</v>
      </c>
      <c r="D21" s="844"/>
      <c r="E21" s="844"/>
      <c r="F21" s="844"/>
      <c r="G21" s="688"/>
      <c r="H21" s="688"/>
      <c r="I21" s="689">
        <f t="shared" si="0"/>
        <v>0</v>
      </c>
      <c r="J21" s="865"/>
      <c r="K21" s="8"/>
      <c r="L21" s="8"/>
      <c r="N21" s="8"/>
    </row>
    <row r="22" spans="1:33" ht="139.9" hidden="1" customHeight="1" x14ac:dyDescent="0.3">
      <c r="A22" s="716">
        <v>9</v>
      </c>
      <c r="B22" s="845"/>
      <c r="C22" s="717" t="s">
        <v>277</v>
      </c>
      <c r="D22" s="844"/>
      <c r="E22" s="844"/>
      <c r="F22" s="844"/>
      <c r="G22" s="688"/>
      <c r="H22" s="688"/>
      <c r="I22" s="689">
        <f t="shared" si="0"/>
        <v>0</v>
      </c>
      <c r="J22" s="865"/>
      <c r="K22" s="8"/>
      <c r="L22" s="8"/>
    </row>
    <row r="23" spans="1:33" ht="184.15" hidden="1" customHeight="1" x14ac:dyDescent="0.3">
      <c r="A23" s="846">
        <v>10</v>
      </c>
      <c r="B23" s="845"/>
      <c r="C23" s="722" t="s">
        <v>277</v>
      </c>
      <c r="D23" s="844"/>
      <c r="E23" s="844"/>
      <c r="F23" s="844"/>
      <c r="G23" s="844"/>
      <c r="H23" s="688"/>
      <c r="I23" s="689">
        <f t="shared" si="0"/>
        <v>0</v>
      </c>
      <c r="J23" s="865"/>
      <c r="K23" s="8"/>
      <c r="L23" s="8"/>
      <c r="N23" s="8"/>
    </row>
    <row r="24" spans="1:33" ht="95.1" hidden="1" customHeight="1" x14ac:dyDescent="0.3">
      <c r="A24" s="846">
        <v>11</v>
      </c>
      <c r="B24" s="845"/>
      <c r="C24" s="722" t="s">
        <v>279</v>
      </c>
      <c r="D24" s="844"/>
      <c r="E24" s="844"/>
      <c r="F24" s="844"/>
      <c r="G24" s="688"/>
      <c r="H24" s="688"/>
      <c r="I24" s="689">
        <f t="shared" si="0"/>
        <v>0</v>
      </c>
      <c r="J24" s="865"/>
      <c r="K24" s="8"/>
      <c r="L24" s="8"/>
      <c r="N24" s="8"/>
    </row>
    <row r="25" spans="1:33" ht="96.4" hidden="1" customHeight="1" x14ac:dyDescent="0.3">
      <c r="A25" s="846">
        <v>12</v>
      </c>
      <c r="B25" s="845"/>
      <c r="C25" s="722" t="s">
        <v>276</v>
      </c>
      <c r="D25" s="765"/>
      <c r="E25" s="765"/>
      <c r="F25" s="765"/>
      <c r="G25" s="688"/>
      <c r="H25" s="688"/>
      <c r="I25" s="689">
        <f t="shared" si="0"/>
        <v>0</v>
      </c>
      <c r="J25" s="888"/>
      <c r="K25" s="8"/>
      <c r="L25" s="8"/>
      <c r="N25" s="8"/>
    </row>
    <row r="26" spans="1:33" ht="96.4" hidden="1" customHeight="1" x14ac:dyDescent="0.3">
      <c r="A26" s="846">
        <v>1</v>
      </c>
      <c r="B26" s="845"/>
      <c r="C26" s="722" t="s">
        <v>277</v>
      </c>
      <c r="D26" s="765"/>
      <c r="E26" s="765"/>
      <c r="F26" s="765"/>
      <c r="G26" s="688"/>
      <c r="H26" s="688"/>
      <c r="I26" s="689">
        <f t="shared" si="0"/>
        <v>0</v>
      </c>
      <c r="J26" s="941"/>
      <c r="K26" s="8"/>
      <c r="L26" s="8"/>
      <c r="N26" s="8"/>
    </row>
    <row r="27" spans="1:33" ht="96.4" hidden="1" customHeight="1" x14ac:dyDescent="0.3">
      <c r="A27" s="846">
        <v>2</v>
      </c>
      <c r="B27" s="845"/>
      <c r="C27" s="722" t="s">
        <v>277</v>
      </c>
      <c r="D27" s="765"/>
      <c r="E27" s="765"/>
      <c r="F27" s="765"/>
      <c r="G27" s="688"/>
      <c r="H27" s="688"/>
      <c r="I27" s="689">
        <f t="shared" si="0"/>
        <v>0</v>
      </c>
      <c r="J27" s="941"/>
      <c r="K27" s="8"/>
      <c r="L27" s="8"/>
      <c r="N27" s="8"/>
    </row>
    <row r="28" spans="1:33" s="480" customFormat="1" ht="96.4" hidden="1" customHeight="1" x14ac:dyDescent="0.3">
      <c r="A28" s="846">
        <v>3</v>
      </c>
      <c r="B28" s="845"/>
      <c r="C28" s="722" t="s">
        <v>276</v>
      </c>
      <c r="D28" s="765"/>
      <c r="E28" s="765"/>
      <c r="F28" s="765"/>
      <c r="G28" s="688"/>
      <c r="H28" s="688"/>
      <c r="I28" s="689">
        <f t="shared" si="0"/>
        <v>0</v>
      </c>
      <c r="J28" s="941"/>
      <c r="K28" s="476"/>
      <c r="L28" s="476"/>
      <c r="N28" s="8"/>
      <c r="O28" s="1"/>
      <c r="P28" s="1"/>
      <c r="Q28" s="1"/>
      <c r="R28" s="1"/>
      <c r="S28" s="1"/>
      <c r="T28" s="1"/>
      <c r="U28" s="1"/>
      <c r="V28" s="1"/>
      <c r="W28" s="1"/>
      <c r="X28" s="1"/>
      <c r="Y28" s="1"/>
      <c r="Z28" s="1"/>
      <c r="AA28" s="1"/>
      <c r="AB28" s="1"/>
      <c r="AC28" s="1"/>
      <c r="AD28" s="1"/>
      <c r="AE28" s="1"/>
      <c r="AF28" s="1"/>
      <c r="AG28" s="1"/>
    </row>
    <row r="29" spans="1:33" s="480" customFormat="1" ht="96.4" hidden="1" customHeight="1" x14ac:dyDescent="0.3">
      <c r="A29" s="846">
        <v>4</v>
      </c>
      <c r="B29" s="845"/>
      <c r="C29" s="722" t="s">
        <v>502</v>
      </c>
      <c r="D29" s="765"/>
      <c r="E29" s="765"/>
      <c r="F29" s="765"/>
      <c r="G29" s="688"/>
      <c r="H29" s="688"/>
      <c r="I29" s="689">
        <f t="shared" si="0"/>
        <v>0</v>
      </c>
      <c r="J29" s="941"/>
      <c r="K29" s="476"/>
      <c r="L29" s="476"/>
      <c r="N29" s="8"/>
      <c r="O29" s="1"/>
      <c r="P29" s="1"/>
      <c r="Q29" s="1"/>
      <c r="R29" s="1"/>
      <c r="S29" s="1"/>
      <c r="T29" s="1"/>
      <c r="U29" s="1"/>
      <c r="V29" s="1"/>
      <c r="W29" s="1"/>
      <c r="X29" s="1"/>
      <c r="Y29" s="1"/>
      <c r="Z29" s="1"/>
      <c r="AA29" s="1"/>
      <c r="AB29" s="1"/>
      <c r="AC29" s="1"/>
      <c r="AD29" s="1"/>
      <c r="AE29" s="1"/>
      <c r="AF29" s="1"/>
      <c r="AG29" s="1"/>
    </row>
    <row r="30" spans="1:33" s="480" customFormat="1" ht="96.4" hidden="1" customHeight="1" x14ac:dyDescent="0.3">
      <c r="A30" s="846">
        <v>5</v>
      </c>
      <c r="B30" s="845"/>
      <c r="C30" s="722" t="s">
        <v>503</v>
      </c>
      <c r="D30" s="765"/>
      <c r="E30" s="765"/>
      <c r="F30" s="765"/>
      <c r="G30" s="688"/>
      <c r="H30" s="688"/>
      <c r="I30" s="689">
        <f t="shared" si="0"/>
        <v>0</v>
      </c>
      <c r="J30" s="941"/>
      <c r="K30" s="476"/>
      <c r="L30" s="476"/>
      <c r="N30" s="8"/>
      <c r="O30" s="1"/>
      <c r="P30" s="1"/>
      <c r="Q30" s="1"/>
      <c r="R30" s="1"/>
      <c r="S30" s="1"/>
      <c r="T30" s="1"/>
      <c r="U30" s="1"/>
      <c r="V30" s="1"/>
      <c r="W30" s="1"/>
      <c r="X30" s="1"/>
      <c r="Y30" s="1"/>
      <c r="Z30" s="1"/>
      <c r="AA30" s="1"/>
      <c r="AB30" s="1"/>
      <c r="AC30" s="1"/>
      <c r="AD30" s="1"/>
      <c r="AE30" s="1"/>
      <c r="AF30" s="1"/>
      <c r="AG30" s="1"/>
    </row>
    <row r="31" spans="1:33" s="480" customFormat="1" ht="105.75" hidden="1" customHeight="1" x14ac:dyDescent="0.3">
      <c r="A31" s="846">
        <v>1</v>
      </c>
      <c r="B31" s="845"/>
      <c r="C31" s="722" t="s">
        <v>386</v>
      </c>
      <c r="D31" s="765"/>
      <c r="E31" s="847"/>
      <c r="F31" s="765"/>
      <c r="G31" s="688"/>
      <c r="H31" s="688"/>
      <c r="I31" s="689">
        <f t="shared" si="0"/>
        <v>0</v>
      </c>
      <c r="J31" s="888"/>
      <c r="K31" s="476"/>
      <c r="L31" s="476"/>
      <c r="N31" s="1886"/>
      <c r="O31" s="1"/>
      <c r="P31" s="1"/>
      <c r="Q31" s="1"/>
      <c r="R31" s="1"/>
      <c r="S31" s="1"/>
      <c r="T31" s="1"/>
      <c r="U31" s="1"/>
      <c r="V31" s="1"/>
      <c r="W31" s="1"/>
      <c r="X31" s="1"/>
      <c r="Y31" s="1"/>
      <c r="Z31" s="1"/>
      <c r="AA31" s="1"/>
      <c r="AB31" s="1"/>
      <c r="AC31" s="1"/>
      <c r="AD31" s="1"/>
      <c r="AE31" s="1"/>
      <c r="AF31" s="1"/>
      <c r="AG31" s="1"/>
    </row>
    <row r="32" spans="1:33" s="480" customFormat="1" ht="115.5" hidden="1" customHeight="1" x14ac:dyDescent="0.3">
      <c r="A32" s="846">
        <v>2</v>
      </c>
      <c r="B32" s="845"/>
      <c r="C32" s="722" t="s">
        <v>277</v>
      </c>
      <c r="D32" s="765"/>
      <c r="E32" s="847"/>
      <c r="F32" s="847"/>
      <c r="G32" s="688"/>
      <c r="H32" s="688"/>
      <c r="I32" s="689">
        <f t="shared" si="0"/>
        <v>0</v>
      </c>
      <c r="J32" s="888"/>
      <c r="K32" s="476"/>
      <c r="L32" s="476"/>
      <c r="N32" s="1886"/>
      <c r="O32" s="1"/>
      <c r="P32" s="1"/>
      <c r="Q32" s="1"/>
      <c r="R32" s="1"/>
      <c r="S32" s="1"/>
      <c r="T32" s="1"/>
      <c r="U32" s="1"/>
      <c r="V32" s="1"/>
      <c r="W32" s="1"/>
      <c r="X32" s="1"/>
      <c r="Y32" s="1"/>
      <c r="Z32" s="1"/>
      <c r="AA32" s="1"/>
      <c r="AB32" s="1"/>
      <c r="AC32" s="1"/>
      <c r="AD32" s="1"/>
      <c r="AE32" s="1"/>
      <c r="AF32" s="1"/>
      <c r="AG32" s="1"/>
    </row>
    <row r="33" spans="1:33" s="480" customFormat="1" ht="186.75" hidden="1" customHeight="1" x14ac:dyDescent="0.4">
      <c r="A33" s="846">
        <v>1</v>
      </c>
      <c r="B33" s="845"/>
      <c r="C33" s="722" t="s">
        <v>506</v>
      </c>
      <c r="D33" s="765"/>
      <c r="E33" s="844"/>
      <c r="F33" s="844"/>
      <c r="G33" s="688"/>
      <c r="H33" s="688"/>
      <c r="I33" s="689">
        <f t="shared" si="0"/>
        <v>0</v>
      </c>
      <c r="J33" s="1013"/>
      <c r="K33" s="476"/>
      <c r="L33" s="476"/>
      <c r="N33" s="952"/>
      <c r="O33" s="1"/>
      <c r="P33" s="1"/>
      <c r="Q33" s="1"/>
      <c r="R33" s="1"/>
      <c r="S33" s="1"/>
      <c r="T33" s="1"/>
      <c r="U33" s="1"/>
      <c r="V33" s="1"/>
      <c r="W33" s="1"/>
      <c r="X33" s="1"/>
      <c r="Y33" s="1"/>
      <c r="Z33" s="1"/>
      <c r="AA33" s="1"/>
      <c r="AB33" s="1"/>
      <c r="AC33" s="1"/>
      <c r="AD33" s="1"/>
      <c r="AE33" s="1"/>
      <c r="AF33" s="1"/>
      <c r="AG33" s="1"/>
    </row>
    <row r="34" spans="1:33" s="480" customFormat="1" ht="189" hidden="1" customHeight="1" x14ac:dyDescent="0.4">
      <c r="A34" s="846"/>
      <c r="B34" s="845"/>
      <c r="C34" s="722"/>
      <c r="D34" s="765"/>
      <c r="E34" s="844"/>
      <c r="F34" s="844"/>
      <c r="G34" s="688"/>
      <c r="H34" s="688"/>
      <c r="I34" s="689">
        <f t="shared" si="0"/>
        <v>0</v>
      </c>
      <c r="J34" s="1014"/>
      <c r="K34" s="476"/>
      <c r="L34" s="476"/>
      <c r="N34" s="953"/>
      <c r="O34" s="1"/>
      <c r="P34" s="1"/>
      <c r="Q34" s="1"/>
      <c r="R34" s="1"/>
      <c r="S34" s="1"/>
      <c r="T34" s="1"/>
      <c r="U34" s="1"/>
      <c r="V34" s="1"/>
      <c r="W34" s="1"/>
      <c r="X34" s="1"/>
      <c r="Y34" s="1"/>
      <c r="Z34" s="1"/>
      <c r="AA34" s="1"/>
      <c r="AB34" s="1"/>
      <c r="AC34" s="1"/>
      <c r="AD34" s="1"/>
      <c r="AE34" s="1"/>
      <c r="AF34" s="1"/>
      <c r="AG34" s="1"/>
    </row>
    <row r="35" spans="1:33" s="480" customFormat="1" ht="90" customHeight="1" x14ac:dyDescent="0.4">
      <c r="A35" s="846">
        <v>4</v>
      </c>
      <c r="B35" s="845" t="s">
        <v>678</v>
      </c>
      <c r="C35" s="693" t="s">
        <v>277</v>
      </c>
      <c r="D35" s="1130">
        <v>2235.0360000000001</v>
      </c>
      <c r="E35" s="844">
        <v>-843.154</v>
      </c>
      <c r="F35" s="965">
        <v>-843.154</v>
      </c>
      <c r="G35" s="683">
        <v>-421.577</v>
      </c>
      <c r="H35" s="683">
        <v>-421.577</v>
      </c>
      <c r="I35" s="689">
        <f>D35+E35</f>
        <v>1391.8820000000001</v>
      </c>
      <c r="J35" s="1923" t="s">
        <v>679</v>
      </c>
      <c r="K35" s="476"/>
      <c r="L35" s="476"/>
      <c r="N35" s="1125"/>
      <c r="O35" s="1"/>
      <c r="P35" s="1"/>
      <c r="Q35" s="1"/>
      <c r="R35" s="1"/>
      <c r="S35" s="1"/>
      <c r="T35" s="1"/>
      <c r="U35" s="1"/>
      <c r="V35" s="1"/>
      <c r="W35" s="1"/>
      <c r="X35" s="1"/>
      <c r="Y35" s="1"/>
      <c r="Z35" s="1"/>
      <c r="AA35" s="1"/>
      <c r="AB35" s="1"/>
      <c r="AC35" s="1"/>
      <c r="AD35" s="1"/>
      <c r="AE35" s="1"/>
      <c r="AF35" s="1"/>
      <c r="AG35" s="1"/>
    </row>
    <row r="36" spans="1:33" s="480" customFormat="1" ht="130.5" customHeight="1" x14ac:dyDescent="0.4">
      <c r="A36" s="846">
        <v>5</v>
      </c>
      <c r="B36" s="845" t="s">
        <v>678</v>
      </c>
      <c r="C36" s="693" t="s">
        <v>386</v>
      </c>
      <c r="D36" s="1131"/>
      <c r="E36" s="844">
        <v>843.154</v>
      </c>
      <c r="F36" s="965">
        <v>843.154</v>
      </c>
      <c r="G36" s="683">
        <v>421.577</v>
      </c>
      <c r="H36" s="683">
        <v>421.577</v>
      </c>
      <c r="I36" s="689">
        <f>D36+E36</f>
        <v>843.154</v>
      </c>
      <c r="J36" s="1923"/>
      <c r="K36" s="476"/>
      <c r="L36" s="476"/>
      <c r="N36" s="1125"/>
      <c r="O36" s="1"/>
      <c r="P36" s="1"/>
      <c r="Q36" s="1"/>
      <c r="R36" s="1"/>
      <c r="S36" s="1"/>
      <c r="T36" s="1"/>
      <c r="U36" s="1"/>
      <c r="V36" s="1"/>
      <c r="W36" s="1"/>
      <c r="X36" s="1"/>
      <c r="Y36" s="1"/>
      <c r="Z36" s="1"/>
      <c r="AA36" s="1"/>
      <c r="AB36" s="1"/>
      <c r="AC36" s="1"/>
      <c r="AD36" s="1"/>
      <c r="AE36" s="1"/>
      <c r="AF36" s="1"/>
      <c r="AG36" s="1"/>
    </row>
    <row r="37" spans="1:33" s="440" customFormat="1" ht="51" customHeight="1" x14ac:dyDescent="0.3">
      <c r="A37" s="705"/>
      <c r="B37" s="753" t="s">
        <v>522</v>
      </c>
      <c r="C37" s="707"/>
      <c r="D37" s="848">
        <f>SUM(D9:D33)</f>
        <v>236</v>
      </c>
      <c r="E37" s="848">
        <f>SUM(E9:E33)</f>
        <v>365.33600000000001</v>
      </c>
      <c r="F37" s="848">
        <f>SUM(F9:F33)</f>
        <v>365.33600000000001</v>
      </c>
      <c r="G37" s="848">
        <f t="shared" ref="G37" si="1">SUM(G9:G33)</f>
        <v>365.33600000000001</v>
      </c>
      <c r="H37" s="848">
        <f>SUM(H9:H33)</f>
        <v>0</v>
      </c>
      <c r="I37" s="848">
        <f>SUM(I9:I33)</f>
        <v>601.33600000000001</v>
      </c>
      <c r="J37" s="942"/>
      <c r="K37" s="439"/>
      <c r="L37" s="983"/>
    </row>
    <row r="38" spans="1:33" ht="101.25" hidden="1" customHeight="1" x14ac:dyDescent="0.3">
      <c r="A38" s="846">
        <v>13</v>
      </c>
      <c r="B38" s="845"/>
      <c r="C38" s="717"/>
      <c r="D38" s="844"/>
      <c r="E38" s="844"/>
      <c r="F38" s="844"/>
      <c r="G38" s="688"/>
      <c r="H38" s="688"/>
      <c r="I38" s="688"/>
      <c r="J38" s="865"/>
      <c r="K38" s="8"/>
      <c r="L38" s="8"/>
      <c r="N38" s="8"/>
    </row>
    <row r="39" spans="1:33" ht="91.7" hidden="1" customHeight="1" x14ac:dyDescent="0.3">
      <c r="A39" s="846">
        <v>14</v>
      </c>
      <c r="B39" s="845"/>
      <c r="C39" s="717"/>
      <c r="D39" s="844"/>
      <c r="E39" s="844"/>
      <c r="F39" s="844"/>
      <c r="G39" s="688"/>
      <c r="H39" s="688"/>
      <c r="I39" s="688"/>
      <c r="J39" s="865"/>
      <c r="K39" s="8"/>
      <c r="L39" s="8"/>
      <c r="N39" s="8"/>
    </row>
    <row r="40" spans="1:33" ht="105" hidden="1" customHeight="1" x14ac:dyDescent="0.3">
      <c r="A40" s="846"/>
      <c r="B40" s="845"/>
      <c r="C40" s="717"/>
      <c r="D40" s="844"/>
      <c r="E40" s="844"/>
      <c r="F40" s="844"/>
      <c r="G40" s="688"/>
      <c r="H40" s="688"/>
      <c r="I40" s="688"/>
      <c r="J40" s="865"/>
      <c r="K40" s="8"/>
      <c r="L40" s="8"/>
      <c r="N40" s="8"/>
    </row>
    <row r="41" spans="1:33" ht="108" hidden="1" customHeight="1" x14ac:dyDescent="0.3">
      <c r="A41" s="716">
        <v>15</v>
      </c>
      <c r="B41" s="845" t="s">
        <v>262</v>
      </c>
      <c r="C41" s="717" t="s">
        <v>275</v>
      </c>
      <c r="D41" s="844"/>
      <c r="E41" s="844"/>
      <c r="F41" s="844"/>
      <c r="G41" s="688"/>
      <c r="H41" s="688"/>
      <c r="I41" s="688"/>
      <c r="J41" s="865" t="s">
        <v>433</v>
      </c>
      <c r="K41" s="8"/>
      <c r="L41" s="8"/>
      <c r="N41" s="8"/>
    </row>
    <row r="42" spans="1:33" s="440" customFormat="1" ht="74.849999999999994" hidden="1" customHeight="1" x14ac:dyDescent="0.3">
      <c r="A42" s="716"/>
      <c r="B42" s="845" t="s">
        <v>242</v>
      </c>
      <c r="C42" s="717"/>
      <c r="D42" s="844"/>
      <c r="E42" s="844"/>
      <c r="F42" s="844"/>
      <c r="G42" s="688"/>
      <c r="H42" s="688"/>
      <c r="I42" s="688"/>
      <c r="J42" s="865" t="s">
        <v>350</v>
      </c>
      <c r="K42" s="439"/>
      <c r="L42" s="439"/>
      <c r="N42" s="1"/>
      <c r="O42" s="1"/>
      <c r="P42" s="1"/>
      <c r="Q42" s="1"/>
      <c r="R42" s="1"/>
      <c r="S42" s="1"/>
      <c r="T42" s="1"/>
      <c r="U42" s="1"/>
      <c r="V42" s="1"/>
      <c r="W42" s="1"/>
      <c r="X42" s="1"/>
      <c r="Y42" s="1"/>
      <c r="Z42" s="1"/>
      <c r="AA42" s="1"/>
      <c r="AB42" s="1"/>
      <c r="AC42" s="1"/>
      <c r="AD42" s="1"/>
      <c r="AE42" s="1"/>
      <c r="AF42" s="1"/>
      <c r="AG42" s="1"/>
    </row>
    <row r="43" spans="1:33" ht="165.75" hidden="1" customHeight="1" x14ac:dyDescent="0.3">
      <c r="A43" s="716">
        <v>16</v>
      </c>
      <c r="B43" s="845" t="s">
        <v>264</v>
      </c>
      <c r="C43" s="717" t="s">
        <v>275</v>
      </c>
      <c r="D43" s="844"/>
      <c r="E43" s="844"/>
      <c r="F43" s="844"/>
      <c r="G43" s="688"/>
      <c r="H43" s="688"/>
      <c r="I43" s="688"/>
      <c r="J43" s="865" t="s">
        <v>351</v>
      </c>
      <c r="K43" s="8"/>
      <c r="L43" s="8"/>
    </row>
    <row r="44" spans="1:33" ht="183.4" hidden="1" customHeight="1" x14ac:dyDescent="0.3">
      <c r="A44" s="716">
        <v>17</v>
      </c>
      <c r="B44" s="845" t="s">
        <v>359</v>
      </c>
      <c r="C44" s="717" t="s">
        <v>275</v>
      </c>
      <c r="D44" s="844"/>
      <c r="E44" s="844"/>
      <c r="F44" s="844"/>
      <c r="G44" s="688"/>
      <c r="H44" s="688"/>
      <c r="I44" s="688"/>
      <c r="J44" s="865" t="s">
        <v>361</v>
      </c>
      <c r="K44" s="8"/>
      <c r="L44" s="8"/>
    </row>
    <row r="45" spans="1:33" ht="127.7" hidden="1" customHeight="1" x14ac:dyDescent="0.3">
      <c r="A45" s="716">
        <v>18</v>
      </c>
      <c r="B45" s="845" t="s">
        <v>360</v>
      </c>
      <c r="C45" s="717" t="s">
        <v>275</v>
      </c>
      <c r="D45" s="844"/>
      <c r="E45" s="844"/>
      <c r="F45" s="844"/>
      <c r="G45" s="688"/>
      <c r="H45" s="688"/>
      <c r="I45" s="688"/>
      <c r="J45" s="865" t="s">
        <v>361</v>
      </c>
      <c r="K45" s="8"/>
      <c r="L45" s="8"/>
    </row>
    <row r="46" spans="1:33" s="633" customFormat="1" ht="127.15" hidden="1" customHeight="1" x14ac:dyDescent="0.45">
      <c r="A46" s="716"/>
      <c r="B46" s="845" t="s">
        <v>452</v>
      </c>
      <c r="C46" s="717" t="s">
        <v>275</v>
      </c>
      <c r="D46" s="844"/>
      <c r="E46" s="844"/>
      <c r="F46" s="844">
        <f t="shared" ref="F46" si="2">E46</f>
        <v>0</v>
      </c>
      <c r="G46" s="688"/>
      <c r="H46" s="688"/>
      <c r="I46" s="688">
        <f>F46</f>
        <v>0</v>
      </c>
      <c r="J46" s="865" t="s">
        <v>454</v>
      </c>
      <c r="K46" s="666"/>
      <c r="L46" s="666"/>
      <c r="N46" s="30"/>
    </row>
    <row r="47" spans="1:33" ht="146.1" hidden="1" customHeight="1" x14ac:dyDescent="0.3">
      <c r="A47" s="887">
        <v>7</v>
      </c>
      <c r="B47" s="865" t="s">
        <v>492</v>
      </c>
      <c r="C47" s="900" t="s">
        <v>481</v>
      </c>
      <c r="D47" s="864"/>
      <c r="E47" s="864"/>
      <c r="F47" s="864"/>
      <c r="G47" s="866"/>
      <c r="H47" s="866"/>
      <c r="I47" s="866">
        <f>D47+E47</f>
        <v>0</v>
      </c>
      <c r="J47" s="865" t="s">
        <v>493</v>
      </c>
      <c r="K47" s="8"/>
      <c r="L47" s="8"/>
    </row>
    <row r="48" spans="1:33" s="633" customFormat="1" ht="192.2" hidden="1" customHeight="1" x14ac:dyDescent="0.45">
      <c r="A48" s="887">
        <v>8</v>
      </c>
      <c r="B48" s="865" t="s">
        <v>458</v>
      </c>
      <c r="C48" s="900"/>
      <c r="D48" s="864"/>
      <c r="E48" s="864"/>
      <c r="F48" s="864"/>
      <c r="G48" s="866"/>
      <c r="H48" s="866"/>
      <c r="I48" s="866"/>
      <c r="J48" s="865" t="s">
        <v>489</v>
      </c>
      <c r="K48" s="666"/>
      <c r="L48" s="666"/>
      <c r="N48" s="30"/>
    </row>
    <row r="49" spans="1:33" s="633" customFormat="1" ht="312.75" hidden="1" customHeight="1" x14ac:dyDescent="0.45">
      <c r="A49" s="887">
        <v>4</v>
      </c>
      <c r="B49" s="865" t="s">
        <v>516</v>
      </c>
      <c r="C49" s="900" t="s">
        <v>275</v>
      </c>
      <c r="D49" s="864"/>
      <c r="E49" s="864"/>
      <c r="F49" s="980"/>
      <c r="G49" s="855"/>
      <c r="H49" s="855"/>
      <c r="I49" s="855">
        <f>D49+E49</f>
        <v>0</v>
      </c>
      <c r="J49" s="865" t="s">
        <v>567</v>
      </c>
      <c r="K49" s="666"/>
      <c r="L49" s="666"/>
      <c r="N49" s="30"/>
    </row>
    <row r="50" spans="1:33" s="633" customFormat="1" ht="158.25" hidden="1" customHeight="1" x14ac:dyDescent="0.45">
      <c r="A50" s="887">
        <v>20</v>
      </c>
      <c r="B50" s="865" t="s">
        <v>453</v>
      </c>
      <c r="C50" s="900"/>
      <c r="D50" s="864"/>
      <c r="E50" s="864"/>
      <c r="F50" s="980"/>
      <c r="G50" s="855"/>
      <c r="H50" s="855"/>
      <c r="I50" s="855">
        <f t="shared" ref="I50:I53" si="3">D50+E50</f>
        <v>0</v>
      </c>
      <c r="J50" s="865" t="s">
        <v>462</v>
      </c>
      <c r="K50" s="666"/>
      <c r="L50" s="666"/>
      <c r="N50" s="30"/>
    </row>
    <row r="51" spans="1:33" ht="146.1" hidden="1" customHeight="1" x14ac:dyDescent="0.3">
      <c r="A51" s="887">
        <v>5</v>
      </c>
      <c r="B51" s="865" t="s">
        <v>492</v>
      </c>
      <c r="C51" s="900"/>
      <c r="D51" s="864"/>
      <c r="E51" s="864"/>
      <c r="F51" s="980"/>
      <c r="G51" s="855"/>
      <c r="H51" s="855"/>
      <c r="I51" s="855">
        <f t="shared" si="3"/>
        <v>0</v>
      </c>
      <c r="J51" s="865" t="s">
        <v>493</v>
      </c>
      <c r="K51" s="8"/>
      <c r="L51" s="8"/>
    </row>
    <row r="52" spans="1:33" s="643" customFormat="1" ht="175.7" hidden="1" customHeight="1" x14ac:dyDescent="0.45">
      <c r="A52" s="887">
        <v>10</v>
      </c>
      <c r="B52" s="865" t="s">
        <v>480</v>
      </c>
      <c r="C52" s="900"/>
      <c r="D52" s="864"/>
      <c r="E52" s="864"/>
      <c r="F52" s="980"/>
      <c r="G52" s="855"/>
      <c r="H52" s="855"/>
      <c r="I52" s="855">
        <f t="shared" si="3"/>
        <v>0</v>
      </c>
      <c r="J52" s="865" t="s">
        <v>482</v>
      </c>
      <c r="K52" s="850"/>
      <c r="L52" s="850"/>
      <c r="N52" s="851"/>
    </row>
    <row r="53" spans="1:33" ht="146.1" hidden="1" customHeight="1" x14ac:dyDescent="0.3">
      <c r="A53" s="887">
        <v>22</v>
      </c>
      <c r="B53" s="865" t="s">
        <v>373</v>
      </c>
      <c r="C53" s="900" t="s">
        <v>275</v>
      </c>
      <c r="D53" s="864"/>
      <c r="E53" s="864"/>
      <c r="F53" s="980"/>
      <c r="G53" s="855"/>
      <c r="H53" s="855"/>
      <c r="I53" s="855">
        <f t="shared" si="3"/>
        <v>0</v>
      </c>
      <c r="J53" s="865" t="s">
        <v>470</v>
      </c>
      <c r="K53" s="8"/>
      <c r="L53" s="8"/>
    </row>
    <row r="54" spans="1:33" ht="146.1" hidden="1" customHeight="1" x14ac:dyDescent="0.3">
      <c r="A54" s="887">
        <v>1</v>
      </c>
      <c r="B54" s="865" t="s">
        <v>585</v>
      </c>
      <c r="C54" s="1056" t="s">
        <v>584</v>
      </c>
      <c r="D54" s="864"/>
      <c r="E54" s="864"/>
      <c r="F54" s="980"/>
      <c r="G54" s="855"/>
      <c r="H54" s="855"/>
      <c r="I54" s="855">
        <f>D54+E54</f>
        <v>0</v>
      </c>
      <c r="J54" s="865"/>
      <c r="K54" s="8"/>
      <c r="L54" s="8"/>
    </row>
    <row r="55" spans="1:33" s="440" customFormat="1" ht="82.15" hidden="1" customHeight="1" x14ac:dyDescent="0.3">
      <c r="A55" s="867"/>
      <c r="B55" s="868" t="s">
        <v>380</v>
      </c>
      <c r="C55" s="869"/>
      <c r="D55" s="870">
        <f>SUM(D38:D54)</f>
        <v>0</v>
      </c>
      <c r="E55" s="870">
        <f>SUM(E38:E54)</f>
        <v>0</v>
      </c>
      <c r="F55" s="870">
        <f t="shared" ref="F55:I55" si="4">SUM(F38:F54)</f>
        <v>0</v>
      </c>
      <c r="G55" s="870">
        <f t="shared" si="4"/>
        <v>0</v>
      </c>
      <c r="H55" s="870">
        <f>SUM(H38:H54)</f>
        <v>0</v>
      </c>
      <c r="I55" s="870">
        <f t="shared" si="4"/>
        <v>0</v>
      </c>
      <c r="J55" s="868"/>
      <c r="K55" s="439"/>
      <c r="L55" s="439"/>
    </row>
    <row r="56" spans="1:33" ht="153" hidden="1" customHeight="1" x14ac:dyDescent="0.3">
      <c r="A56" s="887"/>
      <c r="B56" s="1109" t="s">
        <v>652</v>
      </c>
      <c r="C56" s="1105" t="s">
        <v>281</v>
      </c>
      <c r="D56" s="1110"/>
      <c r="E56" s="864"/>
      <c r="F56" s="864"/>
      <c r="G56" s="866"/>
      <c r="H56" s="866"/>
      <c r="I56" s="866"/>
      <c r="J56" s="865" t="s">
        <v>653</v>
      </c>
      <c r="K56" s="8"/>
      <c r="L56" s="8"/>
      <c r="N56" s="8"/>
    </row>
    <row r="57" spans="1:33" s="440" customFormat="1" ht="72" hidden="1" customHeight="1" x14ac:dyDescent="0.3">
      <c r="A57" s="887"/>
      <c r="B57" s="865"/>
      <c r="C57" s="900"/>
      <c r="D57" s="864"/>
      <c r="E57" s="864"/>
      <c r="F57" s="864"/>
      <c r="G57" s="864"/>
      <c r="H57" s="864"/>
      <c r="I57" s="866">
        <f t="shared" ref="I57:I58" si="5">E57</f>
        <v>0</v>
      </c>
      <c r="J57" s="865"/>
      <c r="K57" s="439"/>
      <c r="L57" s="439"/>
      <c r="N57" s="8"/>
      <c r="O57" s="1"/>
      <c r="P57" s="1"/>
      <c r="Q57" s="1"/>
      <c r="R57" s="1"/>
      <c r="S57" s="1"/>
      <c r="T57" s="1"/>
      <c r="U57" s="1"/>
      <c r="V57" s="1"/>
      <c r="W57" s="1"/>
      <c r="X57" s="1"/>
      <c r="Y57" s="1"/>
      <c r="Z57" s="1"/>
      <c r="AA57" s="1"/>
      <c r="AB57" s="1"/>
      <c r="AC57" s="1"/>
      <c r="AD57" s="1"/>
      <c r="AE57" s="1"/>
      <c r="AF57" s="1"/>
      <c r="AG57" s="1"/>
    </row>
    <row r="58" spans="1:33" s="480" customFormat="1" ht="100.5" hidden="1" customHeight="1" x14ac:dyDescent="0.3">
      <c r="A58" s="887"/>
      <c r="B58" s="865"/>
      <c r="C58" s="900"/>
      <c r="D58" s="864"/>
      <c r="E58" s="864"/>
      <c r="F58" s="864"/>
      <c r="G58" s="866"/>
      <c r="H58" s="864"/>
      <c r="I58" s="866">
        <f t="shared" si="5"/>
        <v>0</v>
      </c>
      <c r="J58" s="865"/>
      <c r="K58" s="476"/>
      <c r="L58" s="476"/>
      <c r="N58" s="1"/>
      <c r="O58" s="1"/>
      <c r="P58" s="1"/>
      <c r="Q58" s="1"/>
      <c r="R58" s="1"/>
      <c r="S58" s="1"/>
      <c r="T58" s="1"/>
      <c r="U58" s="1"/>
      <c r="V58" s="1"/>
      <c r="W58" s="1"/>
      <c r="X58" s="1"/>
      <c r="Y58" s="1"/>
      <c r="Z58" s="1"/>
      <c r="AA58" s="1"/>
      <c r="AB58" s="1"/>
      <c r="AC58" s="1"/>
      <c r="AD58" s="1"/>
      <c r="AE58" s="1"/>
      <c r="AF58" s="1"/>
      <c r="AG58" s="1"/>
    </row>
    <row r="59" spans="1:33" s="480" customFormat="1" ht="60" hidden="1" x14ac:dyDescent="0.3">
      <c r="A59" s="887">
        <v>5</v>
      </c>
      <c r="B59" s="1055" t="s">
        <v>586</v>
      </c>
      <c r="C59" s="900" t="s">
        <v>282</v>
      </c>
      <c r="D59" s="864"/>
      <c r="E59" s="864"/>
      <c r="F59" s="864"/>
      <c r="G59" s="864"/>
      <c r="H59" s="866"/>
      <c r="I59" s="855">
        <f t="shared" ref="I59:I61" si="6">D59+E59</f>
        <v>0</v>
      </c>
      <c r="J59" s="865"/>
      <c r="K59" s="476"/>
      <c r="L59" s="476"/>
      <c r="N59" s="1"/>
      <c r="O59" s="1"/>
      <c r="P59" s="1"/>
      <c r="Q59" s="1"/>
      <c r="R59" s="1"/>
      <c r="S59" s="1"/>
      <c r="T59" s="1"/>
      <c r="U59" s="1"/>
      <c r="V59" s="1"/>
      <c r="W59" s="1"/>
      <c r="X59" s="1"/>
      <c r="Y59" s="1"/>
      <c r="Z59" s="1"/>
      <c r="AA59" s="1"/>
      <c r="AB59" s="1"/>
      <c r="AC59" s="1"/>
      <c r="AD59" s="1"/>
      <c r="AE59" s="1"/>
      <c r="AF59" s="1"/>
      <c r="AG59" s="1"/>
    </row>
    <row r="60" spans="1:33" s="480" customFormat="1" ht="105" hidden="1" customHeight="1" x14ac:dyDescent="0.3">
      <c r="A60" s="887">
        <v>6</v>
      </c>
      <c r="B60" s="1055" t="s">
        <v>587</v>
      </c>
      <c r="C60" s="900" t="s">
        <v>282</v>
      </c>
      <c r="D60" s="864"/>
      <c r="E60" s="864"/>
      <c r="F60" s="864"/>
      <c r="G60" s="864"/>
      <c r="H60" s="866"/>
      <c r="I60" s="855">
        <f t="shared" si="6"/>
        <v>0</v>
      </c>
      <c r="J60" s="865"/>
      <c r="K60" s="476"/>
      <c r="L60" s="476"/>
      <c r="N60" s="1"/>
      <c r="O60" s="1"/>
      <c r="P60" s="1"/>
      <c r="Q60" s="1"/>
      <c r="R60" s="1"/>
      <c r="S60" s="1"/>
      <c r="T60" s="1"/>
      <c r="U60" s="1"/>
      <c r="V60" s="1"/>
      <c r="W60" s="1"/>
      <c r="X60" s="1"/>
      <c r="Y60" s="1"/>
      <c r="Z60" s="1"/>
      <c r="AA60" s="1"/>
      <c r="AB60" s="1"/>
      <c r="AC60" s="1"/>
      <c r="AD60" s="1"/>
      <c r="AE60" s="1"/>
      <c r="AF60" s="1"/>
      <c r="AG60" s="1"/>
    </row>
    <row r="61" spans="1:33" ht="33" hidden="1" x14ac:dyDescent="0.45">
      <c r="A61" s="887"/>
      <c r="B61" s="873"/>
      <c r="C61" s="900"/>
      <c r="D61" s="864"/>
      <c r="E61" s="864"/>
      <c r="F61" s="980"/>
      <c r="G61" s="855"/>
      <c r="H61" s="855"/>
      <c r="I61" s="855">
        <f t="shared" si="6"/>
        <v>0</v>
      </c>
      <c r="J61" s="865"/>
      <c r="K61" s="8"/>
      <c r="L61" s="666"/>
    </row>
    <row r="62" spans="1:33" ht="192.75" hidden="1" customHeight="1" x14ac:dyDescent="0.3">
      <c r="A62" s="887">
        <v>25</v>
      </c>
      <c r="B62" s="865" t="s">
        <v>356</v>
      </c>
      <c r="C62" s="900" t="s">
        <v>375</v>
      </c>
      <c r="D62" s="864"/>
      <c r="E62" s="864"/>
      <c r="F62" s="864"/>
      <c r="G62" s="866"/>
      <c r="H62" s="866"/>
      <c r="I62" s="866"/>
      <c r="J62" s="865" t="s">
        <v>445</v>
      </c>
      <c r="K62" s="8"/>
      <c r="L62" s="8"/>
    </row>
    <row r="63" spans="1:33" ht="222.75" hidden="1" customHeight="1" x14ac:dyDescent="0.3">
      <c r="A63" s="887">
        <v>26</v>
      </c>
      <c r="B63" s="865" t="s">
        <v>412</v>
      </c>
      <c r="C63" s="900" t="s">
        <v>281</v>
      </c>
      <c r="D63" s="864"/>
      <c r="E63" s="864"/>
      <c r="F63" s="864"/>
      <c r="G63" s="866"/>
      <c r="H63" s="866"/>
      <c r="I63" s="866"/>
      <c r="J63" s="865" t="s">
        <v>445</v>
      </c>
      <c r="K63" s="8"/>
      <c r="L63" s="8"/>
    </row>
    <row r="64" spans="1:33" ht="95.85" hidden="1" customHeight="1" x14ac:dyDescent="0.3">
      <c r="A64" s="887">
        <v>27</v>
      </c>
      <c r="B64" s="865" t="s">
        <v>240</v>
      </c>
      <c r="C64" s="900" t="s">
        <v>281</v>
      </c>
      <c r="D64" s="864"/>
      <c r="E64" s="864"/>
      <c r="F64" s="864"/>
      <c r="G64" s="866"/>
      <c r="H64" s="866"/>
      <c r="I64" s="866"/>
      <c r="J64" s="865" t="s">
        <v>435</v>
      </c>
      <c r="K64" s="8"/>
      <c r="L64" s="8"/>
    </row>
    <row r="65" spans="1:14" ht="51" customHeight="1" x14ac:dyDescent="0.3">
      <c r="A65" s="887">
        <v>6</v>
      </c>
      <c r="B65" s="865" t="s">
        <v>658</v>
      </c>
      <c r="C65" s="900" t="s">
        <v>281</v>
      </c>
      <c r="D65" s="864">
        <v>1317.35</v>
      </c>
      <c r="E65" s="864">
        <v>-606.73900000000003</v>
      </c>
      <c r="F65" s="864">
        <f>-716.39+109.651</f>
        <v>-606.73900000000003</v>
      </c>
      <c r="G65" s="866"/>
      <c r="H65" s="866">
        <v>-606.73900000000003</v>
      </c>
      <c r="I65" s="866">
        <f>D65+E65</f>
        <v>710.61099999999999</v>
      </c>
      <c r="J65" s="858" t="s">
        <v>668</v>
      </c>
      <c r="K65" s="8"/>
      <c r="L65" s="8"/>
      <c r="N65" s="8"/>
    </row>
    <row r="66" spans="1:14" ht="159" hidden="1" customHeight="1" x14ac:dyDescent="0.3">
      <c r="A66" s="887">
        <v>29</v>
      </c>
      <c r="B66" s="865" t="s">
        <v>358</v>
      </c>
      <c r="C66" s="900" t="s">
        <v>281</v>
      </c>
      <c r="D66" s="864"/>
      <c r="E66" s="864"/>
      <c r="F66" s="864"/>
      <c r="G66" s="866"/>
      <c r="H66" s="866"/>
      <c r="I66" s="866">
        <f t="shared" ref="I66:I78" si="7">D66+E66</f>
        <v>0</v>
      </c>
      <c r="J66" s="865" t="s">
        <v>445</v>
      </c>
      <c r="K66" s="8"/>
      <c r="L66" s="8"/>
    </row>
    <row r="67" spans="1:14" ht="139.9" hidden="1" customHeight="1" x14ac:dyDescent="0.3">
      <c r="A67" s="887"/>
      <c r="B67" s="865"/>
      <c r="C67" s="900"/>
      <c r="D67" s="864"/>
      <c r="E67" s="864"/>
      <c r="F67" s="864"/>
      <c r="G67" s="866"/>
      <c r="H67" s="866"/>
      <c r="I67" s="866">
        <f t="shared" si="7"/>
        <v>0</v>
      </c>
      <c r="J67" s="865" t="s">
        <v>377</v>
      </c>
      <c r="K67" s="8"/>
      <c r="L67" s="8"/>
    </row>
    <row r="68" spans="1:14" ht="127.7" hidden="1" customHeight="1" x14ac:dyDescent="0.3">
      <c r="A68" s="887"/>
      <c r="B68" s="865" t="s">
        <v>369</v>
      </c>
      <c r="C68" s="900"/>
      <c r="D68" s="864"/>
      <c r="E68" s="864"/>
      <c r="F68" s="864"/>
      <c r="G68" s="864"/>
      <c r="H68" s="866"/>
      <c r="I68" s="866">
        <f t="shared" si="7"/>
        <v>0</v>
      </c>
      <c r="J68" s="865" t="s">
        <v>361</v>
      </c>
      <c r="K68" s="8"/>
      <c r="L68" s="8"/>
    </row>
    <row r="69" spans="1:14" ht="146.85" hidden="1" customHeight="1" x14ac:dyDescent="0.3">
      <c r="A69" s="887"/>
      <c r="B69" s="865" t="s">
        <v>362</v>
      </c>
      <c r="C69" s="900"/>
      <c r="D69" s="864"/>
      <c r="E69" s="864"/>
      <c r="F69" s="864"/>
      <c r="G69" s="866"/>
      <c r="H69" s="866"/>
      <c r="I69" s="866">
        <f t="shared" si="7"/>
        <v>0</v>
      </c>
      <c r="J69" s="865" t="s">
        <v>365</v>
      </c>
      <c r="K69" s="8"/>
      <c r="L69" s="8"/>
    </row>
    <row r="70" spans="1:14" ht="137.85" hidden="1" customHeight="1" x14ac:dyDescent="0.3">
      <c r="A70" s="887"/>
      <c r="B70" s="865" t="s">
        <v>363</v>
      </c>
      <c r="C70" s="900"/>
      <c r="D70" s="864"/>
      <c r="E70" s="864"/>
      <c r="F70" s="864"/>
      <c r="G70" s="866"/>
      <c r="H70" s="866"/>
      <c r="I70" s="866">
        <f t="shared" si="7"/>
        <v>0</v>
      </c>
      <c r="J70" s="865" t="s">
        <v>364</v>
      </c>
      <c r="K70" s="8"/>
      <c r="L70" s="8"/>
    </row>
    <row r="71" spans="1:14" ht="137.85" hidden="1" customHeight="1" x14ac:dyDescent="0.3">
      <c r="A71" s="1041"/>
      <c r="B71" s="1042" t="s">
        <v>576</v>
      </c>
      <c r="C71" s="900" t="s">
        <v>375</v>
      </c>
      <c r="D71" s="864"/>
      <c r="E71" s="864"/>
      <c r="F71" s="980"/>
      <c r="G71" s="866"/>
      <c r="H71" s="866"/>
      <c r="I71" s="866">
        <f t="shared" si="7"/>
        <v>0</v>
      </c>
      <c r="J71" s="1921"/>
      <c r="K71" s="8"/>
      <c r="L71" s="8"/>
    </row>
    <row r="72" spans="1:14" ht="137.85" hidden="1" customHeight="1" x14ac:dyDescent="0.3">
      <c r="A72" s="1041"/>
      <c r="B72" s="873" t="s">
        <v>577</v>
      </c>
      <c r="C72" s="900" t="s">
        <v>281</v>
      </c>
      <c r="D72" s="864"/>
      <c r="E72" s="864"/>
      <c r="F72" s="980"/>
      <c r="G72" s="866"/>
      <c r="H72" s="866"/>
      <c r="I72" s="866">
        <f t="shared" si="7"/>
        <v>0</v>
      </c>
      <c r="J72" s="1922"/>
      <c r="K72" s="8"/>
      <c r="L72" s="8"/>
    </row>
    <row r="73" spans="1:14" ht="95.25" customHeight="1" x14ac:dyDescent="0.3">
      <c r="A73" s="1112">
        <v>7</v>
      </c>
      <c r="B73" s="873" t="s">
        <v>659</v>
      </c>
      <c r="C73" s="900" t="s">
        <v>375</v>
      </c>
      <c r="D73" s="864">
        <v>150</v>
      </c>
      <c r="E73" s="864">
        <v>-150</v>
      </c>
      <c r="F73" s="980">
        <v>-150</v>
      </c>
      <c r="G73" s="866"/>
      <c r="H73" s="866">
        <v>-150</v>
      </c>
      <c r="I73" s="866">
        <f t="shared" si="7"/>
        <v>0</v>
      </c>
      <c r="J73" s="1113" t="s">
        <v>671</v>
      </c>
      <c r="K73" s="8"/>
      <c r="L73" s="8"/>
    </row>
    <row r="74" spans="1:14" ht="99.75" customHeight="1" x14ac:dyDescent="0.3">
      <c r="A74" s="1112">
        <v>8</v>
      </c>
      <c r="B74" s="873" t="s">
        <v>660</v>
      </c>
      <c r="C74" s="900" t="s">
        <v>281</v>
      </c>
      <c r="D74" s="864">
        <v>14.276</v>
      </c>
      <c r="E74" s="864">
        <v>-14.276</v>
      </c>
      <c r="F74" s="980">
        <v>-14.276</v>
      </c>
      <c r="G74" s="866"/>
      <c r="H74" s="866">
        <v>-14.276</v>
      </c>
      <c r="I74" s="866">
        <f t="shared" si="7"/>
        <v>0</v>
      </c>
      <c r="J74" s="1113" t="s">
        <v>672</v>
      </c>
      <c r="K74" s="8"/>
      <c r="L74" s="8"/>
    </row>
    <row r="75" spans="1:14" ht="98.25" customHeight="1" x14ac:dyDescent="0.3">
      <c r="A75" s="1112">
        <v>9</v>
      </c>
      <c r="B75" s="873" t="s">
        <v>661</v>
      </c>
      <c r="C75" s="900" t="s">
        <v>281</v>
      </c>
      <c r="D75" s="864">
        <v>150</v>
      </c>
      <c r="E75" s="864">
        <v>-150</v>
      </c>
      <c r="F75" s="980">
        <v>-150</v>
      </c>
      <c r="G75" s="866"/>
      <c r="H75" s="866">
        <v>-150</v>
      </c>
      <c r="I75" s="866">
        <f t="shared" si="7"/>
        <v>0</v>
      </c>
      <c r="J75" s="1113" t="s">
        <v>675</v>
      </c>
      <c r="K75" s="8"/>
      <c r="L75" s="8"/>
    </row>
    <row r="76" spans="1:14" ht="66.75" customHeight="1" x14ac:dyDescent="0.3">
      <c r="A76" s="1112">
        <v>10</v>
      </c>
      <c r="B76" s="873" t="s">
        <v>677</v>
      </c>
      <c r="C76" s="900" t="s">
        <v>657</v>
      </c>
      <c r="D76" s="864">
        <v>0</v>
      </c>
      <c r="E76" s="864">
        <v>101.363</v>
      </c>
      <c r="F76" s="980">
        <v>101.363</v>
      </c>
      <c r="G76" s="855"/>
      <c r="H76" s="980">
        <v>101.363</v>
      </c>
      <c r="I76" s="866">
        <f t="shared" si="7"/>
        <v>101.363</v>
      </c>
      <c r="J76" s="1113" t="s">
        <v>673</v>
      </c>
      <c r="K76" s="8"/>
      <c r="L76" s="8"/>
    </row>
    <row r="77" spans="1:14" ht="78" customHeight="1" x14ac:dyDescent="0.3">
      <c r="A77" s="1112">
        <v>11</v>
      </c>
      <c r="B77" s="873" t="s">
        <v>663</v>
      </c>
      <c r="C77" s="900" t="s">
        <v>657</v>
      </c>
      <c r="D77" s="864">
        <v>0</v>
      </c>
      <c r="E77" s="864">
        <v>103.262</v>
      </c>
      <c r="F77" s="980">
        <v>103.262</v>
      </c>
      <c r="G77" s="855"/>
      <c r="H77" s="980">
        <v>103.262</v>
      </c>
      <c r="I77" s="866">
        <f t="shared" si="7"/>
        <v>103.262</v>
      </c>
      <c r="J77" s="1113" t="s">
        <v>674</v>
      </c>
      <c r="K77" s="8"/>
      <c r="L77" s="8"/>
    </row>
    <row r="78" spans="1:14" ht="93" customHeight="1" x14ac:dyDescent="0.3">
      <c r="A78" s="1112">
        <v>12</v>
      </c>
      <c r="B78" s="871" t="s">
        <v>662</v>
      </c>
      <c r="C78" s="859" t="s">
        <v>448</v>
      </c>
      <c r="D78" s="998">
        <v>2850</v>
      </c>
      <c r="E78" s="998">
        <v>3750</v>
      </c>
      <c r="F78" s="998">
        <v>3750</v>
      </c>
      <c r="G78" s="998"/>
      <c r="H78" s="998">
        <v>3750</v>
      </c>
      <c r="I78" s="998">
        <f t="shared" si="7"/>
        <v>6600</v>
      </c>
      <c r="J78" s="1113" t="s">
        <v>676</v>
      </c>
      <c r="K78" s="8"/>
      <c r="L78" s="8"/>
    </row>
    <row r="79" spans="1:14" s="440" customFormat="1" ht="75.75" customHeight="1" x14ac:dyDescent="0.3">
      <c r="A79" s="867"/>
      <c r="B79" s="868" t="s">
        <v>379</v>
      </c>
      <c r="C79" s="869"/>
      <c r="D79" s="870">
        <f>SUM(D65:D78)</f>
        <v>4481.6260000000002</v>
      </c>
      <c r="E79" s="870">
        <f>SUM(E65:E78)</f>
        <v>3033.61</v>
      </c>
      <c r="F79" s="870">
        <f t="shared" ref="F79:I79" si="8">SUM(F65:F78)</f>
        <v>3033.61</v>
      </c>
      <c r="G79" s="870">
        <f t="shared" si="8"/>
        <v>0</v>
      </c>
      <c r="H79" s="870">
        <f>SUM(H65:H78)</f>
        <v>3033.61</v>
      </c>
      <c r="I79" s="870">
        <f t="shared" si="8"/>
        <v>7515.2359999999999</v>
      </c>
      <c r="J79" s="868"/>
      <c r="K79" s="439"/>
      <c r="L79" s="439"/>
    </row>
    <row r="80" spans="1:14" ht="30" hidden="1" x14ac:dyDescent="0.3">
      <c r="A80" s="887"/>
      <c r="B80" s="873"/>
      <c r="C80" s="900"/>
      <c r="D80" s="875"/>
      <c r="E80" s="875"/>
      <c r="F80" s="875"/>
      <c r="G80" s="866"/>
      <c r="H80" s="866"/>
      <c r="I80" s="866"/>
      <c r="J80" s="873"/>
      <c r="K80" s="8"/>
      <c r="L80" s="8"/>
    </row>
    <row r="81" spans="1:33" ht="30" hidden="1" x14ac:dyDescent="0.3">
      <c r="A81" s="887"/>
      <c r="B81" s="873"/>
      <c r="C81" s="875"/>
      <c r="D81" s="875"/>
      <c r="E81" s="866"/>
      <c r="F81" s="866"/>
      <c r="G81" s="866"/>
      <c r="H81" s="866"/>
      <c r="I81" s="866"/>
      <c r="J81" s="873"/>
      <c r="K81" s="8"/>
      <c r="L81" s="8"/>
    </row>
    <row r="82" spans="1:33" ht="97.5" customHeight="1" x14ac:dyDescent="0.3">
      <c r="A82" s="1111">
        <v>13</v>
      </c>
      <c r="B82" s="1126" t="s">
        <v>513</v>
      </c>
      <c r="C82" s="1127" t="s">
        <v>529</v>
      </c>
      <c r="D82" s="1128">
        <v>0</v>
      </c>
      <c r="E82" s="1128">
        <v>82.635999999999996</v>
      </c>
      <c r="F82" s="1128">
        <f>82.636</f>
        <v>82.635999999999996</v>
      </c>
      <c r="G82" s="1128">
        <v>0</v>
      </c>
      <c r="H82" s="1128">
        <v>82.635999999999996</v>
      </c>
      <c r="I82" s="1128">
        <f>D82+E82</f>
        <v>82.635999999999996</v>
      </c>
      <c r="J82" s="1129" t="s">
        <v>669</v>
      </c>
      <c r="K82" s="8"/>
      <c r="L82" s="8"/>
    </row>
    <row r="83" spans="1:33" ht="97.5" hidden="1" customHeight="1" x14ac:dyDescent="0.3">
      <c r="A83" s="1111"/>
      <c r="B83" s="723"/>
      <c r="C83" s="874" t="s">
        <v>448</v>
      </c>
      <c r="D83" s="998"/>
      <c r="E83" s="998"/>
      <c r="F83" s="998"/>
      <c r="G83" s="998"/>
      <c r="H83" s="998"/>
      <c r="I83" s="998">
        <f>D83+E83</f>
        <v>0</v>
      </c>
      <c r="J83" s="871"/>
      <c r="K83" s="8"/>
      <c r="L83" s="8"/>
    </row>
    <row r="84" spans="1:33" ht="119.25" customHeight="1" x14ac:dyDescent="0.3">
      <c r="A84" s="1111">
        <v>14</v>
      </c>
      <c r="B84" s="1114" t="s">
        <v>664</v>
      </c>
      <c r="C84" s="1119" t="s">
        <v>582</v>
      </c>
      <c r="D84" s="1120">
        <v>291</v>
      </c>
      <c r="E84" s="1121">
        <v>204</v>
      </c>
      <c r="F84" s="998">
        <v>0</v>
      </c>
      <c r="G84" s="998">
        <v>0</v>
      </c>
      <c r="H84" s="998">
        <v>204</v>
      </c>
      <c r="I84" s="998">
        <f>D84+E84</f>
        <v>495</v>
      </c>
      <c r="J84" s="871" t="s">
        <v>665</v>
      </c>
      <c r="K84" s="8"/>
      <c r="L84" s="8"/>
    </row>
    <row r="85" spans="1:33" ht="115.5" hidden="1" customHeight="1" x14ac:dyDescent="0.45">
      <c r="A85" s="1111">
        <v>12</v>
      </c>
      <c r="B85" s="1122"/>
      <c r="C85" s="877"/>
      <c r="D85" s="878"/>
      <c r="E85" s="879"/>
      <c r="F85" s="879"/>
      <c r="G85" s="881"/>
      <c r="H85" s="881"/>
      <c r="I85" s="881"/>
      <c r="J85" s="884"/>
      <c r="K85" s="8"/>
      <c r="L85" s="8"/>
    </row>
    <row r="86" spans="1:33" ht="96.4" hidden="1" customHeight="1" x14ac:dyDescent="0.45">
      <c r="A86" s="1111">
        <v>13</v>
      </c>
      <c r="B86" s="1123"/>
      <c r="C86" s="874"/>
      <c r="D86" s="878"/>
      <c r="E86" s="879"/>
      <c r="F86" s="998"/>
      <c r="G86" s="998"/>
      <c r="H86" s="998"/>
      <c r="I86" s="998"/>
      <c r="J86" s="884"/>
      <c r="K86" s="8"/>
      <c r="L86" s="8"/>
    </row>
    <row r="87" spans="1:33" s="1108" customFormat="1" ht="89.1" customHeight="1" x14ac:dyDescent="0.3">
      <c r="A87" s="1111">
        <v>15</v>
      </c>
      <c r="B87" s="723" t="s">
        <v>418</v>
      </c>
      <c r="C87" s="874" t="s">
        <v>600</v>
      </c>
      <c r="D87" s="1120">
        <v>586.36</v>
      </c>
      <c r="E87" s="1124">
        <v>429.75400000000002</v>
      </c>
      <c r="F87" s="998">
        <v>0</v>
      </c>
      <c r="G87" s="998">
        <v>0</v>
      </c>
      <c r="H87" s="1124">
        <v>429.75400000000002</v>
      </c>
      <c r="I87" s="998">
        <f>D87+E87</f>
        <v>1016.114</v>
      </c>
      <c r="J87" s="871" t="s">
        <v>666</v>
      </c>
      <c r="K87" s="1107"/>
      <c r="L87" s="1107"/>
    </row>
    <row r="88" spans="1:33" s="1108" customFormat="1" ht="39.75" customHeight="1" x14ac:dyDescent="0.3">
      <c r="A88" s="1927">
        <v>16</v>
      </c>
      <c r="B88" s="1925" t="s">
        <v>667</v>
      </c>
      <c r="C88" s="874" t="s">
        <v>284</v>
      </c>
      <c r="D88" s="1120">
        <f>1950-1582</f>
        <v>368</v>
      </c>
      <c r="E88" s="1124">
        <v>484.12200000000001</v>
      </c>
      <c r="F88" s="998">
        <v>0</v>
      </c>
      <c r="G88" s="998">
        <v>0</v>
      </c>
      <c r="H88" s="998">
        <v>484.12200000000001</v>
      </c>
      <c r="I88" s="998">
        <f>D88+E88</f>
        <v>852.12199999999996</v>
      </c>
      <c r="J88" s="1919" t="s">
        <v>670</v>
      </c>
      <c r="K88" s="1107"/>
      <c r="L88" s="1107"/>
    </row>
    <row r="89" spans="1:33" s="1108" customFormat="1" ht="51.6" customHeight="1" x14ac:dyDescent="0.3">
      <c r="A89" s="1928"/>
      <c r="B89" s="1926"/>
      <c r="C89" s="874" t="s">
        <v>393</v>
      </c>
      <c r="D89" s="1120">
        <f>1495-763</f>
        <v>732</v>
      </c>
      <c r="E89" s="1124">
        <v>-484.12200000000001</v>
      </c>
      <c r="F89" s="998">
        <v>0</v>
      </c>
      <c r="G89" s="998">
        <v>0</v>
      </c>
      <c r="H89" s="998">
        <v>-484.12200000000001</v>
      </c>
      <c r="I89" s="998">
        <f t="shared" ref="I89" si="9">D89+E89</f>
        <v>247.87799999999999</v>
      </c>
      <c r="J89" s="1920"/>
      <c r="K89" s="1107"/>
      <c r="L89" s="1107"/>
    </row>
    <row r="90" spans="1:33" ht="95.1" hidden="1" customHeight="1" x14ac:dyDescent="0.4">
      <c r="A90" s="887">
        <v>17</v>
      </c>
      <c r="B90" s="873"/>
      <c r="C90" s="875"/>
      <c r="D90" s="886"/>
      <c r="E90" s="883"/>
      <c r="F90" s="866"/>
      <c r="G90" s="866"/>
      <c r="H90" s="880"/>
      <c r="I90" s="880"/>
      <c r="J90" s="873"/>
      <c r="K90" s="8"/>
      <c r="L90" s="8"/>
    </row>
    <row r="91" spans="1:33" ht="67.7" hidden="1" customHeight="1" x14ac:dyDescent="0.4">
      <c r="A91" s="887">
        <v>18</v>
      </c>
      <c r="B91" s="885"/>
      <c r="C91" s="875"/>
      <c r="D91" s="886"/>
      <c r="E91" s="883"/>
      <c r="F91" s="866"/>
      <c r="G91" s="866"/>
      <c r="H91" s="880"/>
      <c r="I91" s="880"/>
      <c r="J91" s="888"/>
      <c r="K91" s="8"/>
      <c r="L91" s="8"/>
    </row>
    <row r="92" spans="1:33" s="480" customFormat="1" ht="99.2" hidden="1" customHeight="1" x14ac:dyDescent="0.4">
      <c r="A92" s="887">
        <v>19</v>
      </c>
      <c r="B92" s="885" t="s">
        <v>301</v>
      </c>
      <c r="C92" s="875" t="s">
        <v>476</v>
      </c>
      <c r="D92" s="886"/>
      <c r="E92" s="883"/>
      <c r="F92" s="866"/>
      <c r="G92" s="866"/>
      <c r="H92" s="880"/>
      <c r="I92" s="880"/>
      <c r="J92" s="888" t="s">
        <v>447</v>
      </c>
      <c r="K92" s="476"/>
      <c r="L92" s="476"/>
      <c r="N92" s="1"/>
      <c r="O92" s="1"/>
      <c r="P92" s="1"/>
      <c r="Q92" s="1"/>
      <c r="R92" s="1"/>
      <c r="S92" s="1"/>
      <c r="T92" s="1"/>
      <c r="U92" s="1"/>
      <c r="V92" s="1"/>
      <c r="W92" s="1"/>
      <c r="X92" s="1"/>
      <c r="Y92" s="1"/>
      <c r="Z92" s="1"/>
      <c r="AA92" s="1"/>
      <c r="AB92" s="1"/>
      <c r="AC92" s="1"/>
      <c r="AD92" s="1"/>
      <c r="AE92" s="1"/>
      <c r="AF92" s="1"/>
      <c r="AG92" s="1"/>
    </row>
    <row r="93" spans="1:33" ht="72" hidden="1" customHeight="1" x14ac:dyDescent="0.4">
      <c r="A93" s="1016">
        <v>20</v>
      </c>
      <c r="B93" s="885" t="s">
        <v>423</v>
      </c>
      <c r="C93" s="875" t="s">
        <v>402</v>
      </c>
      <c r="D93" s="886"/>
      <c r="E93" s="883"/>
      <c r="F93" s="866"/>
      <c r="G93" s="866"/>
      <c r="H93" s="880"/>
      <c r="I93" s="880"/>
      <c r="J93" s="888" t="s">
        <v>441</v>
      </c>
      <c r="K93" s="8"/>
      <c r="L93" s="8"/>
    </row>
    <row r="94" spans="1:33" ht="92.45" hidden="1" customHeight="1" x14ac:dyDescent="0.4">
      <c r="A94" s="1016">
        <v>21</v>
      </c>
      <c r="B94" s="885" t="s">
        <v>303</v>
      </c>
      <c r="C94" s="875" t="s">
        <v>386</v>
      </c>
      <c r="D94" s="886"/>
      <c r="E94" s="883"/>
      <c r="F94" s="875"/>
      <c r="G94" s="875"/>
      <c r="H94" s="880"/>
      <c r="I94" s="880"/>
      <c r="J94" s="888" t="s">
        <v>430</v>
      </c>
      <c r="K94" s="8"/>
      <c r="L94" s="8"/>
    </row>
    <row r="95" spans="1:33" ht="72" hidden="1" customHeight="1" x14ac:dyDescent="0.4">
      <c r="A95" s="887">
        <v>22</v>
      </c>
      <c r="B95" s="885" t="s">
        <v>424</v>
      </c>
      <c r="C95" s="875" t="s">
        <v>401</v>
      </c>
      <c r="D95" s="886"/>
      <c r="E95" s="883"/>
      <c r="F95" s="866"/>
      <c r="G95" s="866"/>
      <c r="H95" s="880"/>
      <c r="I95" s="880"/>
      <c r="J95" s="888" t="s">
        <v>442</v>
      </c>
      <c r="K95" s="8"/>
      <c r="L95" s="8"/>
    </row>
    <row r="96" spans="1:33" ht="114" hidden="1" customHeight="1" x14ac:dyDescent="0.4">
      <c r="A96" s="887">
        <v>23</v>
      </c>
      <c r="B96" s="885" t="s">
        <v>425</v>
      </c>
      <c r="C96" s="875" t="s">
        <v>468</v>
      </c>
      <c r="D96" s="886"/>
      <c r="E96" s="883"/>
      <c r="F96" s="866"/>
      <c r="G96" s="866"/>
      <c r="H96" s="880"/>
      <c r="I96" s="880"/>
      <c r="J96" s="888" t="s">
        <v>443</v>
      </c>
      <c r="K96" s="8"/>
      <c r="L96" s="8"/>
    </row>
    <row r="97" spans="1:33" ht="129.19999999999999" hidden="1" customHeight="1" x14ac:dyDescent="0.4">
      <c r="A97" s="887"/>
      <c r="B97" s="885"/>
      <c r="C97" s="875"/>
      <c r="D97" s="886"/>
      <c r="E97" s="883"/>
      <c r="F97" s="866"/>
      <c r="G97" s="866"/>
      <c r="H97" s="880"/>
      <c r="I97" s="880"/>
      <c r="J97" s="888"/>
      <c r="K97" s="8"/>
      <c r="L97" s="8"/>
    </row>
    <row r="98" spans="1:33" ht="117" hidden="1" customHeight="1" x14ac:dyDescent="0.4">
      <c r="A98" s="887">
        <v>24</v>
      </c>
      <c r="B98" s="885" t="s">
        <v>473</v>
      </c>
      <c r="C98" s="875" t="s">
        <v>400</v>
      </c>
      <c r="D98" s="886"/>
      <c r="E98" s="883"/>
      <c r="F98" s="866"/>
      <c r="G98" s="866"/>
      <c r="H98" s="880"/>
      <c r="I98" s="880"/>
      <c r="J98" s="888" t="s">
        <v>354</v>
      </c>
      <c r="K98" s="8"/>
      <c r="L98" s="8"/>
    </row>
    <row r="99" spans="1:33" s="416" customFormat="1" ht="116.45" hidden="1" customHeight="1" x14ac:dyDescent="0.4">
      <c r="A99" s="887"/>
      <c r="B99" s="873" t="s">
        <v>311</v>
      </c>
      <c r="C99" s="900" t="s">
        <v>323</v>
      </c>
      <c r="D99" s="1017"/>
      <c r="E99" s="1017"/>
      <c r="F99" s="866"/>
      <c r="G99" s="866"/>
      <c r="H99" s="866"/>
      <c r="I99" s="880"/>
      <c r="J99" s="888" t="s">
        <v>339</v>
      </c>
      <c r="K99" s="415"/>
      <c r="L99" s="415"/>
      <c r="N99" s="1"/>
      <c r="O99" s="1"/>
      <c r="P99" s="1"/>
      <c r="Q99" s="1"/>
      <c r="R99" s="1"/>
      <c r="S99" s="1"/>
      <c r="T99" s="1"/>
      <c r="U99" s="1"/>
      <c r="V99" s="1"/>
      <c r="W99" s="1"/>
      <c r="X99" s="1"/>
      <c r="Y99" s="1"/>
      <c r="Z99" s="1"/>
      <c r="AA99" s="1"/>
      <c r="AB99" s="1"/>
      <c r="AC99" s="1"/>
      <c r="AD99" s="1"/>
      <c r="AE99" s="1"/>
      <c r="AF99" s="1"/>
      <c r="AG99" s="1"/>
    </row>
    <row r="100" spans="1:33" ht="168" hidden="1" customHeight="1" x14ac:dyDescent="0.3">
      <c r="A100" s="887"/>
      <c r="B100" s="873"/>
      <c r="C100" s="875"/>
      <c r="D100" s="875"/>
      <c r="E100" s="875"/>
      <c r="F100" s="866"/>
      <c r="G100" s="866"/>
      <c r="H100" s="866"/>
      <c r="I100" s="866"/>
      <c r="J100" s="873"/>
      <c r="K100" s="8"/>
      <c r="L100" s="8"/>
    </row>
    <row r="101" spans="1:33" ht="71.45" hidden="1" customHeight="1" x14ac:dyDescent="0.3">
      <c r="A101" s="887"/>
      <c r="B101" s="873"/>
      <c r="C101" s="875"/>
      <c r="D101" s="875"/>
      <c r="E101" s="875"/>
      <c r="F101" s="866"/>
      <c r="G101" s="866"/>
      <c r="H101" s="866"/>
      <c r="I101" s="866"/>
      <c r="J101" s="873"/>
      <c r="K101" s="8"/>
      <c r="L101" s="8"/>
    </row>
    <row r="102" spans="1:33" ht="81" hidden="1" customHeight="1" x14ac:dyDescent="0.3">
      <c r="A102" s="887"/>
      <c r="B102" s="873"/>
      <c r="C102" s="875"/>
      <c r="D102" s="875"/>
      <c r="E102" s="875"/>
      <c r="F102" s="866"/>
      <c r="G102" s="866"/>
      <c r="H102" s="866"/>
      <c r="I102" s="866"/>
      <c r="J102" s="873"/>
      <c r="K102" s="8"/>
      <c r="L102" s="8"/>
    </row>
    <row r="103" spans="1:33" ht="81" hidden="1" customHeight="1" x14ac:dyDescent="0.3">
      <c r="A103" s="887"/>
      <c r="B103" s="873" t="s">
        <v>390</v>
      </c>
      <c r="C103" s="875"/>
      <c r="D103" s="875"/>
      <c r="E103" s="875"/>
      <c r="F103" s="866"/>
      <c r="G103" s="866"/>
      <c r="H103" s="866"/>
      <c r="I103" s="866"/>
      <c r="J103" s="873" t="s">
        <v>392</v>
      </c>
      <c r="K103" s="8"/>
      <c r="L103" s="8"/>
    </row>
    <row r="104" spans="1:33" ht="81" hidden="1" customHeight="1" x14ac:dyDescent="0.3">
      <c r="A104" s="887"/>
      <c r="B104" s="873" t="s">
        <v>391</v>
      </c>
      <c r="C104" s="875"/>
      <c r="D104" s="875"/>
      <c r="E104" s="875"/>
      <c r="F104" s="866"/>
      <c r="G104" s="866"/>
      <c r="H104" s="866"/>
      <c r="I104" s="866"/>
      <c r="J104" s="873" t="s">
        <v>392</v>
      </c>
      <c r="K104" s="8"/>
      <c r="L104" s="8"/>
    </row>
    <row r="105" spans="1:33" ht="103.5" hidden="1" customHeight="1" x14ac:dyDescent="0.3">
      <c r="A105" s="887">
        <v>7</v>
      </c>
      <c r="B105" s="865" t="s">
        <v>578</v>
      </c>
      <c r="C105" s="900" t="s">
        <v>284</v>
      </c>
      <c r="D105" s="864"/>
      <c r="E105" s="864"/>
      <c r="F105" s="864"/>
      <c r="G105" s="866"/>
      <c r="H105" s="866"/>
      <c r="I105" s="855"/>
      <c r="J105" s="1913"/>
      <c r="K105" s="8"/>
      <c r="L105" s="8"/>
    </row>
    <row r="106" spans="1:33" ht="137.85" hidden="1" customHeight="1" x14ac:dyDescent="0.3">
      <c r="A106" s="887">
        <v>8</v>
      </c>
      <c r="B106" s="1042" t="s">
        <v>578</v>
      </c>
      <c r="C106" s="900" t="s">
        <v>393</v>
      </c>
      <c r="D106" s="864"/>
      <c r="E106" s="864"/>
      <c r="F106" s="864"/>
      <c r="G106" s="866"/>
      <c r="H106" s="866"/>
      <c r="I106" s="855"/>
      <c r="J106" s="1914"/>
      <c r="K106" s="8"/>
      <c r="L106" s="8"/>
    </row>
    <row r="107" spans="1:33" ht="137.85" hidden="1" customHeight="1" x14ac:dyDescent="0.3">
      <c r="A107" s="887"/>
      <c r="B107" s="1042"/>
      <c r="C107" s="900"/>
      <c r="D107" s="864"/>
      <c r="E107" s="864"/>
      <c r="F107" s="864"/>
      <c r="G107" s="866"/>
      <c r="H107" s="866"/>
      <c r="I107" s="855">
        <f t="shared" ref="I107:I108" si="10">D107+E107</f>
        <v>0</v>
      </c>
      <c r="J107" s="865"/>
      <c r="K107" s="8"/>
      <c r="L107" s="8"/>
    </row>
    <row r="108" spans="1:33" ht="137.85" hidden="1" customHeight="1" x14ac:dyDescent="0.3">
      <c r="A108" s="1018"/>
      <c r="B108" s="1042"/>
      <c r="C108" s="900"/>
      <c r="D108" s="1048"/>
      <c r="E108" s="1048"/>
      <c r="F108" s="1048"/>
      <c r="G108" s="1049"/>
      <c r="H108" s="1049"/>
      <c r="I108" s="855">
        <f t="shared" si="10"/>
        <v>0</v>
      </c>
      <c r="J108" s="1040"/>
      <c r="K108" s="8"/>
      <c r="L108" s="8"/>
    </row>
    <row r="109" spans="1:33" ht="137.85" hidden="1" customHeight="1" x14ac:dyDescent="0.3">
      <c r="A109" s="1018"/>
      <c r="B109" s="1040" t="s">
        <v>579</v>
      </c>
      <c r="C109" s="1047"/>
      <c r="D109" s="1048"/>
      <c r="E109" s="1048"/>
      <c r="F109" s="1048"/>
      <c r="G109" s="1049"/>
      <c r="H109" s="1049"/>
      <c r="I109" s="855">
        <f>D109+E109</f>
        <v>0</v>
      </c>
      <c r="J109" s="1051"/>
      <c r="K109" s="8"/>
      <c r="L109" s="8"/>
    </row>
    <row r="110" spans="1:33" ht="137.85" hidden="1" customHeight="1" x14ac:dyDescent="0.3">
      <c r="A110" s="1018"/>
      <c r="B110" s="1104"/>
      <c r="C110" s="1047"/>
      <c r="D110" s="1048"/>
      <c r="E110" s="1048"/>
      <c r="F110" s="1048"/>
      <c r="G110" s="1049"/>
      <c r="H110" s="1049"/>
      <c r="I110" s="1106"/>
      <c r="J110" s="1051"/>
      <c r="K110" s="8"/>
      <c r="L110" s="8"/>
    </row>
    <row r="111" spans="1:33" s="440" customFormat="1" ht="81" customHeight="1" x14ac:dyDescent="0.3">
      <c r="A111" s="897"/>
      <c r="B111" s="898" t="s">
        <v>383</v>
      </c>
      <c r="C111" s="899"/>
      <c r="D111" s="899">
        <f>SUM(D80:D109)</f>
        <v>1977.36</v>
      </c>
      <c r="E111" s="899">
        <f>SUM(E80:E109)</f>
        <v>716.39</v>
      </c>
      <c r="F111" s="899">
        <f t="shared" ref="F111:G111" si="11">SUM(F80:F109)</f>
        <v>82.635999999999996</v>
      </c>
      <c r="G111" s="899">
        <f t="shared" si="11"/>
        <v>0</v>
      </c>
      <c r="H111" s="899">
        <f>SUM(H80:H109)</f>
        <v>716.39</v>
      </c>
      <c r="I111" s="899">
        <f>SUM(I80:I109)</f>
        <v>2693.75</v>
      </c>
      <c r="J111" s="898"/>
      <c r="K111" s="439"/>
      <c r="L111" s="439"/>
    </row>
    <row r="112" spans="1:33" s="662" customFormat="1" ht="127.7" hidden="1" customHeight="1" x14ac:dyDescent="0.3">
      <c r="A112" s="887">
        <v>50</v>
      </c>
      <c r="B112" s="865" t="s">
        <v>449</v>
      </c>
      <c r="C112" s="900" t="s">
        <v>368</v>
      </c>
      <c r="D112" s="864"/>
      <c r="E112" s="864"/>
      <c r="F112" s="864"/>
      <c r="G112" s="864"/>
      <c r="H112" s="866"/>
      <c r="I112" s="866"/>
      <c r="J112" s="865" t="s">
        <v>450</v>
      </c>
      <c r="K112" s="661"/>
      <c r="L112" s="661"/>
      <c r="N112" s="833"/>
      <c r="O112" s="833"/>
      <c r="P112" s="833"/>
      <c r="Q112" s="833"/>
      <c r="R112" s="833"/>
      <c r="S112" s="833"/>
      <c r="T112" s="833"/>
      <c r="U112" s="833"/>
      <c r="V112" s="833"/>
      <c r="W112" s="833"/>
      <c r="X112" s="833"/>
      <c r="Y112" s="833"/>
      <c r="Z112" s="833"/>
      <c r="AA112" s="833"/>
      <c r="AB112" s="833"/>
      <c r="AC112" s="833"/>
      <c r="AD112" s="833"/>
      <c r="AE112" s="833"/>
      <c r="AF112" s="833"/>
      <c r="AG112" s="833"/>
    </row>
    <row r="113" spans="1:33" s="664" customFormat="1" ht="127.7" hidden="1" customHeight="1" x14ac:dyDescent="0.3">
      <c r="A113" s="901">
        <v>51</v>
      </c>
      <c r="B113" s="865" t="s">
        <v>411</v>
      </c>
      <c r="C113" s="900" t="s">
        <v>368</v>
      </c>
      <c r="D113" s="902"/>
      <c r="E113" s="902"/>
      <c r="F113" s="902"/>
      <c r="G113" s="902"/>
      <c r="H113" s="903"/>
      <c r="I113" s="903"/>
      <c r="J113" s="904" t="s">
        <v>411</v>
      </c>
      <c r="K113" s="663"/>
      <c r="L113" s="663"/>
      <c r="N113" s="834"/>
      <c r="O113" s="834"/>
      <c r="P113" s="834"/>
      <c r="Q113" s="834"/>
      <c r="R113" s="834"/>
      <c r="S113" s="834"/>
      <c r="T113" s="834"/>
      <c r="U113" s="834"/>
      <c r="V113" s="834"/>
      <c r="W113" s="834"/>
      <c r="X113" s="834"/>
      <c r="Y113" s="834"/>
      <c r="Z113" s="834"/>
      <c r="AA113" s="834"/>
      <c r="AB113" s="834"/>
      <c r="AC113" s="834"/>
      <c r="AD113" s="834"/>
      <c r="AE113" s="834"/>
      <c r="AF113" s="834"/>
      <c r="AG113" s="834"/>
    </row>
    <row r="114" spans="1:33" s="480" customFormat="1" ht="127.7" hidden="1" customHeight="1" x14ac:dyDescent="0.3">
      <c r="A114" s="901">
        <v>52</v>
      </c>
      <c r="B114" s="904" t="s">
        <v>411</v>
      </c>
      <c r="C114" s="905" t="s">
        <v>368</v>
      </c>
      <c r="D114" s="902"/>
      <c r="E114" s="902"/>
      <c r="F114" s="902"/>
      <c r="G114" s="902"/>
      <c r="H114" s="903"/>
      <c r="I114" s="903"/>
      <c r="J114" s="904" t="s">
        <v>411</v>
      </c>
      <c r="K114" s="476"/>
      <c r="L114" s="476"/>
      <c r="N114" s="1"/>
      <c r="O114" s="1"/>
      <c r="P114" s="1"/>
      <c r="Q114" s="1"/>
      <c r="R114" s="1"/>
      <c r="S114" s="1"/>
      <c r="T114" s="1"/>
      <c r="U114" s="1"/>
      <c r="V114" s="1"/>
      <c r="W114" s="1"/>
      <c r="X114" s="1"/>
      <c r="Y114" s="1"/>
      <c r="Z114" s="1"/>
      <c r="AA114" s="1"/>
      <c r="AB114" s="1"/>
      <c r="AC114" s="1"/>
      <c r="AD114" s="1"/>
      <c r="AE114" s="1"/>
      <c r="AF114" s="1"/>
      <c r="AG114" s="1"/>
    </row>
    <row r="115" spans="1:33" s="480" customFormat="1" ht="127.7" hidden="1" customHeight="1" x14ac:dyDescent="0.3">
      <c r="A115" s="901"/>
      <c r="B115" s="904"/>
      <c r="C115" s="905"/>
      <c r="D115" s="902"/>
      <c r="E115" s="902"/>
      <c r="F115" s="902"/>
      <c r="G115" s="902"/>
      <c r="H115" s="903"/>
      <c r="I115" s="903"/>
      <c r="J115" s="904"/>
      <c r="K115" s="476"/>
      <c r="L115" s="476"/>
      <c r="N115" s="1"/>
      <c r="O115" s="1"/>
      <c r="P115" s="1"/>
      <c r="Q115" s="1"/>
      <c r="R115" s="1"/>
      <c r="S115" s="1"/>
      <c r="T115" s="1"/>
      <c r="U115" s="1"/>
      <c r="V115" s="1"/>
      <c r="W115" s="1"/>
      <c r="X115" s="1"/>
      <c r="Y115" s="1"/>
      <c r="Z115" s="1"/>
      <c r="AA115" s="1"/>
      <c r="AB115" s="1"/>
      <c r="AC115" s="1"/>
      <c r="AD115" s="1"/>
      <c r="AE115" s="1"/>
      <c r="AF115" s="1"/>
      <c r="AG115" s="1"/>
    </row>
    <row r="116" spans="1:33" s="480" customFormat="1" ht="127.7" hidden="1" customHeight="1" x14ac:dyDescent="0.3">
      <c r="A116" s="901"/>
      <c r="B116" s="904"/>
      <c r="C116" s="905"/>
      <c r="D116" s="902"/>
      <c r="E116" s="902"/>
      <c r="F116" s="902"/>
      <c r="G116" s="902"/>
      <c r="H116" s="903"/>
      <c r="I116" s="903"/>
      <c r="J116" s="904"/>
      <c r="K116" s="476"/>
      <c r="L116" s="476"/>
      <c r="N116" s="1"/>
      <c r="O116" s="1"/>
      <c r="P116" s="1"/>
      <c r="Q116" s="1"/>
      <c r="R116" s="1"/>
      <c r="S116" s="1"/>
      <c r="T116" s="1"/>
      <c r="U116" s="1"/>
      <c r="V116" s="1"/>
      <c r="W116" s="1"/>
      <c r="X116" s="1"/>
      <c r="Y116" s="1"/>
      <c r="Z116" s="1"/>
      <c r="AA116" s="1"/>
      <c r="AB116" s="1"/>
      <c r="AC116" s="1"/>
      <c r="AD116" s="1"/>
      <c r="AE116" s="1"/>
      <c r="AF116" s="1"/>
      <c r="AG116" s="1"/>
    </row>
    <row r="117" spans="1:33" s="480" customFormat="1" ht="127.7" hidden="1" customHeight="1" x14ac:dyDescent="0.3">
      <c r="A117" s="901"/>
      <c r="B117" s="904"/>
      <c r="C117" s="905"/>
      <c r="D117" s="902"/>
      <c r="E117" s="902"/>
      <c r="F117" s="902"/>
      <c r="G117" s="902"/>
      <c r="H117" s="903"/>
      <c r="I117" s="903"/>
      <c r="J117" s="904"/>
      <c r="K117" s="476"/>
      <c r="L117" s="476"/>
      <c r="N117" s="1"/>
      <c r="O117" s="1"/>
      <c r="P117" s="1"/>
      <c r="Q117" s="1"/>
      <c r="R117" s="1"/>
      <c r="S117" s="1"/>
      <c r="T117" s="1"/>
      <c r="U117" s="1"/>
      <c r="V117" s="1"/>
      <c r="W117" s="1"/>
      <c r="X117" s="1"/>
      <c r="Y117" s="1"/>
      <c r="Z117" s="1"/>
      <c r="AA117" s="1"/>
      <c r="AB117" s="1"/>
      <c r="AC117" s="1"/>
      <c r="AD117" s="1"/>
      <c r="AE117" s="1"/>
      <c r="AF117" s="1"/>
      <c r="AG117" s="1"/>
    </row>
    <row r="118" spans="1:33" s="480" customFormat="1" ht="127.7" hidden="1" customHeight="1" x14ac:dyDescent="0.3">
      <c r="A118" s="901"/>
      <c r="B118" s="904"/>
      <c r="C118" s="905"/>
      <c r="D118" s="902"/>
      <c r="E118" s="902"/>
      <c r="F118" s="902"/>
      <c r="G118" s="902"/>
      <c r="H118" s="903"/>
      <c r="I118" s="903"/>
      <c r="J118" s="904"/>
      <c r="K118" s="476"/>
      <c r="L118" s="476"/>
      <c r="N118" s="1"/>
      <c r="O118" s="1"/>
      <c r="P118" s="1"/>
      <c r="Q118" s="1"/>
      <c r="R118" s="1"/>
      <c r="S118" s="1"/>
      <c r="T118" s="1"/>
      <c r="U118" s="1"/>
      <c r="V118" s="1"/>
      <c r="W118" s="1"/>
      <c r="X118" s="1"/>
      <c r="Y118" s="1"/>
      <c r="Z118" s="1"/>
      <c r="AA118" s="1"/>
      <c r="AB118" s="1"/>
      <c r="AC118" s="1"/>
      <c r="AD118" s="1"/>
      <c r="AE118" s="1"/>
      <c r="AF118" s="1"/>
      <c r="AG118" s="1"/>
    </row>
    <row r="119" spans="1:33" s="480" customFormat="1" ht="127.7" hidden="1" customHeight="1" x14ac:dyDescent="0.3">
      <c r="A119" s="901"/>
      <c r="B119" s="904"/>
      <c r="C119" s="905"/>
      <c r="D119" s="902"/>
      <c r="E119" s="902"/>
      <c r="F119" s="902"/>
      <c r="G119" s="902"/>
      <c r="H119" s="903"/>
      <c r="I119" s="903"/>
      <c r="J119" s="904"/>
      <c r="K119" s="476"/>
      <c r="L119" s="476"/>
      <c r="N119" s="1"/>
      <c r="O119" s="1"/>
      <c r="P119" s="1"/>
      <c r="Q119" s="1"/>
      <c r="R119" s="1"/>
      <c r="S119" s="1"/>
      <c r="T119" s="1"/>
      <c r="U119" s="1"/>
      <c r="V119" s="1"/>
      <c r="W119" s="1"/>
      <c r="X119" s="1"/>
      <c r="Y119" s="1"/>
      <c r="Z119" s="1"/>
      <c r="AA119" s="1"/>
      <c r="AB119" s="1"/>
      <c r="AC119" s="1"/>
      <c r="AD119" s="1"/>
      <c r="AE119" s="1"/>
      <c r="AF119" s="1"/>
      <c r="AG119" s="1"/>
    </row>
    <row r="120" spans="1:33" s="480" customFormat="1" ht="127.7" hidden="1" customHeight="1" x14ac:dyDescent="0.3">
      <c r="A120" s="901"/>
      <c r="B120" s="904"/>
      <c r="C120" s="905"/>
      <c r="D120" s="902"/>
      <c r="E120" s="902"/>
      <c r="F120" s="902"/>
      <c r="G120" s="902"/>
      <c r="H120" s="903"/>
      <c r="I120" s="903"/>
      <c r="J120" s="904"/>
      <c r="K120" s="476"/>
      <c r="L120" s="476"/>
      <c r="N120" s="1"/>
      <c r="O120" s="1"/>
      <c r="P120" s="1"/>
      <c r="Q120" s="1"/>
      <c r="R120" s="1"/>
      <c r="S120" s="1"/>
      <c r="T120" s="1"/>
      <c r="U120" s="1"/>
      <c r="V120" s="1"/>
      <c r="W120" s="1"/>
      <c r="X120" s="1"/>
      <c r="Y120" s="1"/>
      <c r="Z120" s="1"/>
      <c r="AA120" s="1"/>
      <c r="AB120" s="1"/>
      <c r="AC120" s="1"/>
      <c r="AD120" s="1"/>
      <c r="AE120" s="1"/>
      <c r="AF120" s="1"/>
      <c r="AG120" s="1"/>
    </row>
    <row r="121" spans="1:33" s="480" customFormat="1" ht="127.7" hidden="1" customHeight="1" x14ac:dyDescent="0.3">
      <c r="A121" s="901"/>
      <c r="B121" s="904"/>
      <c r="C121" s="905"/>
      <c r="D121" s="902"/>
      <c r="E121" s="902"/>
      <c r="F121" s="902"/>
      <c r="G121" s="902"/>
      <c r="H121" s="903"/>
      <c r="I121" s="903"/>
      <c r="J121" s="904"/>
      <c r="K121" s="476"/>
      <c r="L121" s="476"/>
      <c r="N121" s="1"/>
      <c r="O121" s="1"/>
      <c r="P121" s="1"/>
      <c r="Q121" s="1"/>
      <c r="R121" s="1"/>
      <c r="S121" s="1"/>
      <c r="T121" s="1"/>
      <c r="U121" s="1"/>
      <c r="V121" s="1"/>
      <c r="W121" s="1"/>
      <c r="X121" s="1"/>
      <c r="Y121" s="1"/>
      <c r="Z121" s="1"/>
      <c r="AA121" s="1"/>
      <c r="AB121" s="1"/>
      <c r="AC121" s="1"/>
      <c r="AD121" s="1"/>
      <c r="AE121" s="1"/>
      <c r="AF121" s="1"/>
      <c r="AG121" s="1"/>
    </row>
    <row r="122" spans="1:33" s="480" customFormat="1" ht="127.7" hidden="1" customHeight="1" x14ac:dyDescent="0.3">
      <c r="A122" s="901"/>
      <c r="B122" s="904"/>
      <c r="C122" s="905"/>
      <c r="D122" s="902"/>
      <c r="E122" s="902"/>
      <c r="F122" s="902"/>
      <c r="G122" s="902"/>
      <c r="H122" s="903"/>
      <c r="I122" s="903"/>
      <c r="J122" s="904"/>
      <c r="K122" s="476"/>
      <c r="L122" s="476"/>
      <c r="N122" s="1"/>
      <c r="O122" s="1"/>
      <c r="P122" s="1"/>
      <c r="Q122" s="1"/>
      <c r="R122" s="1"/>
      <c r="S122" s="1"/>
      <c r="T122" s="1"/>
      <c r="U122" s="1"/>
      <c r="V122" s="1"/>
      <c r="W122" s="1"/>
      <c r="X122" s="1"/>
      <c r="Y122" s="1"/>
      <c r="Z122" s="1"/>
      <c r="AA122" s="1"/>
      <c r="AB122" s="1"/>
      <c r="AC122" s="1"/>
      <c r="AD122" s="1"/>
      <c r="AE122" s="1"/>
      <c r="AF122" s="1"/>
      <c r="AG122" s="1"/>
    </row>
    <row r="123" spans="1:33" s="480" customFormat="1" ht="127.7" hidden="1" customHeight="1" x14ac:dyDescent="0.3">
      <c r="A123" s="901"/>
      <c r="B123" s="904"/>
      <c r="C123" s="905"/>
      <c r="D123" s="902"/>
      <c r="E123" s="902"/>
      <c r="F123" s="902"/>
      <c r="G123" s="902"/>
      <c r="H123" s="903"/>
      <c r="I123" s="903"/>
      <c r="J123" s="904"/>
      <c r="K123" s="476"/>
      <c r="L123" s="476"/>
      <c r="N123" s="1"/>
      <c r="O123" s="1"/>
      <c r="P123" s="1"/>
      <c r="Q123" s="1"/>
      <c r="R123" s="1"/>
      <c r="S123" s="1"/>
      <c r="T123" s="1"/>
      <c r="U123" s="1"/>
      <c r="V123" s="1"/>
      <c r="W123" s="1"/>
      <c r="X123" s="1"/>
      <c r="Y123" s="1"/>
      <c r="Z123" s="1"/>
      <c r="AA123" s="1"/>
      <c r="AB123" s="1"/>
      <c r="AC123" s="1"/>
      <c r="AD123" s="1"/>
      <c r="AE123" s="1"/>
      <c r="AF123" s="1"/>
      <c r="AG123" s="1"/>
    </row>
    <row r="124" spans="1:33" s="480" customFormat="1" ht="127.7" hidden="1" customHeight="1" x14ac:dyDescent="0.3">
      <c r="A124" s="901"/>
      <c r="B124" s="904"/>
      <c r="C124" s="905"/>
      <c r="D124" s="902"/>
      <c r="E124" s="902"/>
      <c r="F124" s="902"/>
      <c r="G124" s="902"/>
      <c r="H124" s="903"/>
      <c r="I124" s="903"/>
      <c r="J124" s="904"/>
      <c r="K124" s="476"/>
      <c r="L124" s="476"/>
      <c r="N124" s="1"/>
      <c r="O124" s="1"/>
      <c r="P124" s="1"/>
      <c r="Q124" s="1"/>
      <c r="R124" s="1"/>
      <c r="S124" s="1"/>
      <c r="T124" s="1"/>
      <c r="U124" s="1"/>
      <c r="V124" s="1"/>
      <c r="W124" s="1"/>
      <c r="X124" s="1"/>
      <c r="Y124" s="1"/>
      <c r="Z124" s="1"/>
      <c r="AA124" s="1"/>
      <c r="AB124" s="1"/>
      <c r="AC124" s="1"/>
      <c r="AD124" s="1"/>
      <c r="AE124" s="1"/>
      <c r="AF124" s="1"/>
      <c r="AG124" s="1"/>
    </row>
    <row r="125" spans="1:33" s="480" customFormat="1" ht="127.7" hidden="1" customHeight="1" x14ac:dyDescent="0.3">
      <c r="A125" s="901"/>
      <c r="B125" s="904"/>
      <c r="C125" s="905"/>
      <c r="D125" s="902"/>
      <c r="E125" s="902"/>
      <c r="F125" s="902"/>
      <c r="G125" s="902"/>
      <c r="H125" s="903"/>
      <c r="I125" s="903"/>
      <c r="J125" s="904"/>
      <c r="K125" s="476"/>
      <c r="L125" s="476"/>
      <c r="N125" s="1"/>
      <c r="O125" s="1"/>
      <c r="P125" s="1"/>
      <c r="Q125" s="1"/>
      <c r="R125" s="1"/>
      <c r="S125" s="1"/>
      <c r="T125" s="1"/>
      <c r="U125" s="1"/>
      <c r="V125" s="1"/>
      <c r="W125" s="1"/>
      <c r="X125" s="1"/>
      <c r="Y125" s="1"/>
      <c r="Z125" s="1"/>
      <c r="AA125" s="1"/>
      <c r="AB125" s="1"/>
      <c r="AC125" s="1"/>
      <c r="AD125" s="1"/>
      <c r="AE125" s="1"/>
      <c r="AF125" s="1"/>
      <c r="AG125" s="1"/>
    </row>
    <row r="126" spans="1:33" s="480" customFormat="1" ht="127.7" hidden="1" customHeight="1" x14ac:dyDescent="0.3">
      <c r="A126" s="901"/>
      <c r="B126" s="904"/>
      <c r="C126" s="905"/>
      <c r="D126" s="902"/>
      <c r="E126" s="902"/>
      <c r="F126" s="902"/>
      <c r="G126" s="902"/>
      <c r="H126" s="903"/>
      <c r="I126" s="903"/>
      <c r="J126" s="904"/>
      <c r="K126" s="476"/>
      <c r="L126" s="476"/>
      <c r="N126" s="1"/>
      <c r="O126" s="1"/>
      <c r="P126" s="1"/>
      <c r="Q126" s="1"/>
      <c r="R126" s="1"/>
      <c r="S126" s="1"/>
      <c r="T126" s="1"/>
      <c r="U126" s="1"/>
      <c r="V126" s="1"/>
      <c r="W126" s="1"/>
      <c r="X126" s="1"/>
      <c r="Y126" s="1"/>
      <c r="Z126" s="1"/>
      <c r="AA126" s="1"/>
      <c r="AB126" s="1"/>
      <c r="AC126" s="1"/>
      <c r="AD126" s="1"/>
      <c r="AE126" s="1"/>
      <c r="AF126" s="1"/>
      <c r="AG126" s="1"/>
    </row>
    <row r="127" spans="1:33" s="480" customFormat="1" ht="127.7" hidden="1" customHeight="1" x14ac:dyDescent="0.3">
      <c r="A127" s="901"/>
      <c r="B127" s="904"/>
      <c r="C127" s="905"/>
      <c r="D127" s="902"/>
      <c r="E127" s="902"/>
      <c r="F127" s="902"/>
      <c r="G127" s="902"/>
      <c r="H127" s="903"/>
      <c r="I127" s="903"/>
      <c r="J127" s="904"/>
      <c r="K127" s="476"/>
      <c r="L127" s="476"/>
      <c r="N127" s="1"/>
      <c r="O127" s="1"/>
      <c r="P127" s="1"/>
      <c r="Q127" s="1"/>
      <c r="R127" s="1"/>
      <c r="S127" s="1"/>
      <c r="T127" s="1"/>
      <c r="U127" s="1"/>
      <c r="V127" s="1"/>
      <c r="W127" s="1"/>
      <c r="X127" s="1"/>
      <c r="Y127" s="1"/>
      <c r="Z127" s="1"/>
      <c r="AA127" s="1"/>
      <c r="AB127" s="1"/>
      <c r="AC127" s="1"/>
      <c r="AD127" s="1"/>
      <c r="AE127" s="1"/>
      <c r="AF127" s="1"/>
      <c r="AG127" s="1"/>
    </row>
    <row r="128" spans="1:33" s="480" customFormat="1" ht="127.7" hidden="1" customHeight="1" x14ac:dyDescent="0.3">
      <c r="A128" s="901"/>
      <c r="B128" s="904"/>
      <c r="C128" s="905"/>
      <c r="D128" s="902"/>
      <c r="E128" s="902"/>
      <c r="F128" s="902"/>
      <c r="G128" s="902"/>
      <c r="H128" s="903"/>
      <c r="I128" s="903"/>
      <c r="J128" s="904"/>
      <c r="K128" s="476"/>
      <c r="L128" s="476"/>
      <c r="N128" s="1"/>
      <c r="O128" s="1"/>
      <c r="P128" s="1"/>
      <c r="Q128" s="1"/>
      <c r="R128" s="1"/>
      <c r="S128" s="1"/>
      <c r="T128" s="1"/>
      <c r="U128" s="1"/>
      <c r="V128" s="1"/>
      <c r="W128" s="1"/>
      <c r="X128" s="1"/>
      <c r="Y128" s="1"/>
      <c r="Z128" s="1"/>
      <c r="AA128" s="1"/>
      <c r="AB128" s="1"/>
      <c r="AC128" s="1"/>
      <c r="AD128" s="1"/>
      <c r="AE128" s="1"/>
      <c r="AF128" s="1"/>
      <c r="AG128" s="1"/>
    </row>
    <row r="129" spans="1:33" s="480" customFormat="1" ht="127.7" hidden="1" customHeight="1" x14ac:dyDescent="0.3">
      <c r="A129" s="901"/>
      <c r="B129" s="904"/>
      <c r="C129" s="905"/>
      <c r="D129" s="902"/>
      <c r="E129" s="902"/>
      <c r="F129" s="902"/>
      <c r="G129" s="902"/>
      <c r="H129" s="903"/>
      <c r="I129" s="903"/>
      <c r="J129" s="904"/>
      <c r="K129" s="476"/>
      <c r="L129" s="476"/>
      <c r="N129" s="1"/>
      <c r="O129" s="1"/>
      <c r="P129" s="1"/>
      <c r="Q129" s="1"/>
      <c r="R129" s="1"/>
      <c r="S129" s="1"/>
      <c r="T129" s="1"/>
      <c r="U129" s="1"/>
      <c r="V129" s="1"/>
      <c r="W129" s="1"/>
      <c r="X129" s="1"/>
      <c r="Y129" s="1"/>
      <c r="Z129" s="1"/>
      <c r="AA129" s="1"/>
      <c r="AB129" s="1"/>
      <c r="AC129" s="1"/>
      <c r="AD129" s="1"/>
      <c r="AE129" s="1"/>
      <c r="AF129" s="1"/>
      <c r="AG129" s="1"/>
    </row>
    <row r="130" spans="1:33" s="480" customFormat="1" ht="127.7" hidden="1" customHeight="1" x14ac:dyDescent="0.3">
      <c r="A130" s="901"/>
      <c r="B130" s="904"/>
      <c r="C130" s="905"/>
      <c r="D130" s="902"/>
      <c r="E130" s="902"/>
      <c r="F130" s="902"/>
      <c r="G130" s="902"/>
      <c r="H130" s="903"/>
      <c r="I130" s="903"/>
      <c r="J130" s="904"/>
      <c r="K130" s="476"/>
      <c r="L130" s="476"/>
      <c r="N130" s="1"/>
      <c r="O130" s="1"/>
      <c r="P130" s="1"/>
      <c r="Q130" s="1"/>
      <c r="R130" s="1"/>
      <c r="S130" s="1"/>
      <c r="T130" s="1"/>
      <c r="U130" s="1"/>
      <c r="V130" s="1"/>
      <c r="W130" s="1"/>
      <c r="X130" s="1"/>
      <c r="Y130" s="1"/>
      <c r="Z130" s="1"/>
      <c r="AA130" s="1"/>
      <c r="AB130" s="1"/>
      <c r="AC130" s="1"/>
      <c r="AD130" s="1"/>
      <c r="AE130" s="1"/>
      <c r="AF130" s="1"/>
      <c r="AG130" s="1"/>
    </row>
    <row r="131" spans="1:33" s="480" customFormat="1" ht="127.7" hidden="1" customHeight="1" x14ac:dyDescent="0.3">
      <c r="A131" s="901"/>
      <c r="B131" s="904"/>
      <c r="C131" s="905"/>
      <c r="D131" s="902"/>
      <c r="E131" s="902"/>
      <c r="F131" s="902"/>
      <c r="G131" s="902"/>
      <c r="H131" s="903"/>
      <c r="I131" s="903"/>
      <c r="J131" s="904"/>
      <c r="K131" s="476"/>
      <c r="L131" s="476"/>
      <c r="N131" s="1"/>
      <c r="O131" s="1"/>
      <c r="P131" s="1"/>
      <c r="Q131" s="1"/>
      <c r="R131" s="1"/>
      <c r="S131" s="1"/>
      <c r="T131" s="1"/>
      <c r="U131" s="1"/>
      <c r="V131" s="1"/>
      <c r="W131" s="1"/>
      <c r="X131" s="1"/>
      <c r="Y131" s="1"/>
      <c r="Z131" s="1"/>
      <c r="AA131" s="1"/>
      <c r="AB131" s="1"/>
      <c r="AC131" s="1"/>
      <c r="AD131" s="1"/>
      <c r="AE131" s="1"/>
      <c r="AF131" s="1"/>
      <c r="AG131" s="1"/>
    </row>
    <row r="132" spans="1:33" s="480" customFormat="1" ht="127.7" hidden="1" customHeight="1" x14ac:dyDescent="0.3">
      <c r="A132" s="901"/>
      <c r="B132" s="904"/>
      <c r="C132" s="905"/>
      <c r="D132" s="902"/>
      <c r="E132" s="902"/>
      <c r="F132" s="902"/>
      <c r="G132" s="902"/>
      <c r="H132" s="903"/>
      <c r="I132" s="903"/>
      <c r="J132" s="904"/>
      <c r="K132" s="476"/>
      <c r="L132" s="476"/>
      <c r="N132" s="1"/>
      <c r="O132" s="1"/>
      <c r="P132" s="1"/>
      <c r="Q132" s="1"/>
      <c r="R132" s="1"/>
      <c r="S132" s="1"/>
      <c r="T132" s="1"/>
      <c r="U132" s="1"/>
      <c r="V132" s="1"/>
      <c r="W132" s="1"/>
      <c r="X132" s="1"/>
      <c r="Y132" s="1"/>
      <c r="Z132" s="1"/>
      <c r="AA132" s="1"/>
      <c r="AB132" s="1"/>
      <c r="AC132" s="1"/>
      <c r="AD132" s="1"/>
      <c r="AE132" s="1"/>
      <c r="AF132" s="1"/>
      <c r="AG132" s="1"/>
    </row>
    <row r="133" spans="1:33" s="480" customFormat="1" ht="127.7" hidden="1" customHeight="1" x14ac:dyDescent="0.3">
      <c r="A133" s="901"/>
      <c r="B133" s="904"/>
      <c r="C133" s="905"/>
      <c r="D133" s="902"/>
      <c r="E133" s="902"/>
      <c r="F133" s="902"/>
      <c r="G133" s="902"/>
      <c r="H133" s="903"/>
      <c r="I133" s="903"/>
      <c r="J133" s="904"/>
      <c r="K133" s="476"/>
      <c r="L133" s="476"/>
      <c r="N133" s="1"/>
      <c r="O133" s="1"/>
      <c r="P133" s="1"/>
      <c r="Q133" s="1"/>
      <c r="R133" s="1"/>
      <c r="S133" s="1"/>
      <c r="T133" s="1"/>
      <c r="U133" s="1"/>
      <c r="V133" s="1"/>
      <c r="W133" s="1"/>
      <c r="X133" s="1"/>
      <c r="Y133" s="1"/>
      <c r="Z133" s="1"/>
      <c r="AA133" s="1"/>
      <c r="AB133" s="1"/>
      <c r="AC133" s="1"/>
      <c r="AD133" s="1"/>
      <c r="AE133" s="1"/>
      <c r="AF133" s="1"/>
      <c r="AG133" s="1"/>
    </row>
    <row r="134" spans="1:33" s="480" customFormat="1" ht="127.7" hidden="1" customHeight="1" x14ac:dyDescent="0.3">
      <c r="A134" s="901"/>
      <c r="B134" s="904"/>
      <c r="C134" s="905"/>
      <c r="D134" s="902"/>
      <c r="E134" s="902"/>
      <c r="F134" s="902"/>
      <c r="G134" s="902"/>
      <c r="H134" s="903"/>
      <c r="I134" s="903"/>
      <c r="J134" s="904"/>
      <c r="K134" s="476"/>
      <c r="L134" s="476"/>
      <c r="N134" s="1"/>
      <c r="O134" s="1"/>
      <c r="P134" s="1"/>
      <c r="Q134" s="1"/>
      <c r="R134" s="1"/>
      <c r="S134" s="1"/>
      <c r="T134" s="1"/>
      <c r="U134" s="1"/>
      <c r="V134" s="1"/>
      <c r="W134" s="1"/>
      <c r="X134" s="1"/>
      <c r="Y134" s="1"/>
      <c r="Z134" s="1"/>
      <c r="AA134" s="1"/>
      <c r="AB134" s="1"/>
      <c r="AC134" s="1"/>
      <c r="AD134" s="1"/>
      <c r="AE134" s="1"/>
      <c r="AF134" s="1"/>
      <c r="AG134" s="1"/>
    </row>
    <row r="135" spans="1:33" s="480" customFormat="1" ht="127.7" hidden="1" customHeight="1" x14ac:dyDescent="0.3">
      <c r="A135" s="901"/>
      <c r="B135" s="904"/>
      <c r="C135" s="905"/>
      <c r="D135" s="902"/>
      <c r="E135" s="902"/>
      <c r="F135" s="902"/>
      <c r="G135" s="902"/>
      <c r="H135" s="903"/>
      <c r="I135" s="903"/>
      <c r="J135" s="904"/>
      <c r="K135" s="476"/>
      <c r="L135" s="476"/>
      <c r="N135" s="1"/>
      <c r="O135" s="1"/>
      <c r="P135" s="1"/>
      <c r="Q135" s="1"/>
      <c r="R135" s="1"/>
      <c r="S135" s="1"/>
      <c r="T135" s="1"/>
      <c r="U135" s="1"/>
      <c r="V135" s="1"/>
      <c r="W135" s="1"/>
      <c r="X135" s="1"/>
      <c r="Y135" s="1"/>
      <c r="Z135" s="1"/>
      <c r="AA135" s="1"/>
      <c r="AB135" s="1"/>
      <c r="AC135" s="1"/>
      <c r="AD135" s="1"/>
      <c r="AE135" s="1"/>
      <c r="AF135" s="1"/>
      <c r="AG135" s="1"/>
    </row>
    <row r="136" spans="1:33" s="480" customFormat="1" ht="127.7" hidden="1" customHeight="1" x14ac:dyDescent="0.3">
      <c r="A136" s="901"/>
      <c r="B136" s="904"/>
      <c r="C136" s="905"/>
      <c r="D136" s="902"/>
      <c r="E136" s="902"/>
      <c r="F136" s="902"/>
      <c r="G136" s="902"/>
      <c r="H136" s="903"/>
      <c r="I136" s="903"/>
      <c r="J136" s="904"/>
      <c r="K136" s="476"/>
      <c r="L136" s="476"/>
      <c r="N136" s="1"/>
      <c r="O136" s="1"/>
      <c r="P136" s="1"/>
      <c r="Q136" s="1"/>
      <c r="R136" s="1"/>
      <c r="S136" s="1"/>
      <c r="T136" s="1"/>
      <c r="U136" s="1"/>
      <c r="V136" s="1"/>
      <c r="W136" s="1"/>
      <c r="X136" s="1"/>
      <c r="Y136" s="1"/>
      <c r="Z136" s="1"/>
      <c r="AA136" s="1"/>
      <c r="AB136" s="1"/>
      <c r="AC136" s="1"/>
      <c r="AD136" s="1"/>
      <c r="AE136" s="1"/>
      <c r="AF136" s="1"/>
      <c r="AG136" s="1"/>
    </row>
    <row r="137" spans="1:33" s="480" customFormat="1" ht="127.7" hidden="1" customHeight="1" x14ac:dyDescent="0.3">
      <c r="A137" s="901"/>
      <c r="B137" s="904"/>
      <c r="C137" s="905"/>
      <c r="D137" s="902"/>
      <c r="E137" s="902"/>
      <c r="F137" s="902"/>
      <c r="G137" s="902"/>
      <c r="H137" s="903"/>
      <c r="I137" s="903"/>
      <c r="J137" s="904"/>
      <c r="K137" s="476"/>
      <c r="L137" s="476"/>
      <c r="N137" s="1"/>
      <c r="O137" s="1"/>
      <c r="P137" s="1"/>
      <c r="Q137" s="1"/>
      <c r="R137" s="1"/>
      <c r="S137" s="1"/>
      <c r="T137" s="1"/>
      <c r="U137" s="1"/>
      <c r="V137" s="1"/>
      <c r="W137" s="1"/>
      <c r="X137" s="1"/>
      <c r="Y137" s="1"/>
      <c r="Z137" s="1"/>
      <c r="AA137" s="1"/>
      <c r="AB137" s="1"/>
      <c r="AC137" s="1"/>
      <c r="AD137" s="1"/>
      <c r="AE137" s="1"/>
      <c r="AF137" s="1"/>
      <c r="AG137" s="1"/>
    </row>
    <row r="138" spans="1:33" s="480" customFormat="1" ht="127.7" hidden="1" customHeight="1" x14ac:dyDescent="0.3">
      <c r="A138" s="901"/>
      <c r="B138" s="904"/>
      <c r="C138" s="905"/>
      <c r="D138" s="902"/>
      <c r="E138" s="902"/>
      <c r="F138" s="902"/>
      <c r="G138" s="902"/>
      <c r="H138" s="903"/>
      <c r="I138" s="903"/>
      <c r="J138" s="904"/>
      <c r="K138" s="476"/>
      <c r="L138" s="476"/>
      <c r="N138" s="1"/>
      <c r="O138" s="1"/>
      <c r="P138" s="1"/>
      <c r="Q138" s="1"/>
      <c r="R138" s="1"/>
      <c r="S138" s="1"/>
      <c r="T138" s="1"/>
      <c r="U138" s="1"/>
      <c r="V138" s="1"/>
      <c r="W138" s="1"/>
      <c r="X138" s="1"/>
      <c r="Y138" s="1"/>
      <c r="Z138" s="1"/>
      <c r="AA138" s="1"/>
      <c r="AB138" s="1"/>
      <c r="AC138" s="1"/>
      <c r="AD138" s="1"/>
      <c r="AE138" s="1"/>
      <c r="AF138" s="1"/>
      <c r="AG138" s="1"/>
    </row>
    <row r="139" spans="1:33" s="473" customFormat="1" ht="63.75" customHeight="1" x14ac:dyDescent="0.4">
      <c r="A139" s="915"/>
      <c r="B139" s="865" t="s">
        <v>151</v>
      </c>
      <c r="C139" s="865"/>
      <c r="D139" s="927">
        <f>D37+D55+D57+D79+D111+D112+D113+D114</f>
        <v>6694.9859999999999</v>
      </c>
      <c r="E139" s="927">
        <f>E37+E55+E57+E79+E111+E112+E113+E114</f>
        <v>4115.3360000000002</v>
      </c>
      <c r="F139" s="927">
        <f>F37+F55+F57+F79+F111+F112+F113+F114</f>
        <v>3481.5819999999999</v>
      </c>
      <c r="G139" s="927">
        <f t="shared" ref="G139:I139" si="12">G37+G55+G57+G79+G111+G112+G113+G114</f>
        <v>365.33600000000001</v>
      </c>
      <c r="H139" s="927">
        <f t="shared" si="12"/>
        <v>3750</v>
      </c>
      <c r="I139" s="927">
        <f t="shared" si="12"/>
        <v>10810.322</v>
      </c>
      <c r="J139" s="1021"/>
      <c r="K139" s="472"/>
      <c r="N139" s="30"/>
      <c r="O139" s="199"/>
      <c r="P139" s="199"/>
      <c r="Q139" s="199"/>
      <c r="R139" s="199"/>
      <c r="S139" s="199"/>
      <c r="T139" s="199"/>
      <c r="U139" s="199"/>
      <c r="V139" s="199"/>
      <c r="W139" s="199"/>
      <c r="X139" s="199"/>
      <c r="Y139" s="199"/>
      <c r="Z139" s="199"/>
      <c r="AA139" s="199"/>
      <c r="AB139" s="199"/>
      <c r="AC139" s="199"/>
      <c r="AD139" s="199"/>
      <c r="AE139" s="199"/>
      <c r="AF139" s="199"/>
      <c r="AG139" s="199"/>
    </row>
    <row r="140" spans="1:33" ht="48.75" hidden="1" customHeight="1" x14ac:dyDescent="0.3">
      <c r="A140" s="1915" t="s">
        <v>150</v>
      </c>
      <c r="B140" s="1915"/>
      <c r="C140" s="1915"/>
      <c r="D140" s="1915"/>
      <c r="E140" s="1915"/>
      <c r="F140" s="1915"/>
      <c r="G140" s="1915"/>
      <c r="H140" s="1915"/>
      <c r="I140" s="1915"/>
      <c r="J140" s="1915"/>
    </row>
    <row r="141" spans="1:33" s="15" customFormat="1" ht="185.25" hidden="1" customHeight="1" x14ac:dyDescent="0.35">
      <c r="A141" s="887">
        <v>53</v>
      </c>
      <c r="B141" s="887" t="s">
        <v>547</v>
      </c>
      <c r="C141" s="887" t="s">
        <v>548</v>
      </c>
      <c r="D141" s="887"/>
      <c r="E141" s="974"/>
      <c r="F141" s="974"/>
      <c r="G141" s="974"/>
      <c r="H141" s="866"/>
      <c r="I141" s="866">
        <f>D141+E141</f>
        <v>0</v>
      </c>
      <c r="J141" s="918" t="s">
        <v>549</v>
      </c>
      <c r="N141" s="1"/>
    </row>
    <row r="142" spans="1:33" ht="105.95" hidden="1" customHeight="1" x14ac:dyDescent="0.3">
      <c r="A142" s="887">
        <v>54</v>
      </c>
      <c r="B142" s="887" t="s">
        <v>244</v>
      </c>
      <c r="C142" s="887" t="s">
        <v>326</v>
      </c>
      <c r="D142" s="887"/>
      <c r="E142" s="887"/>
      <c r="F142" s="887"/>
      <c r="G142" s="887"/>
      <c r="H142" s="866"/>
      <c r="I142" s="866"/>
      <c r="J142" s="918" t="s">
        <v>324</v>
      </c>
    </row>
    <row r="143" spans="1:33" ht="78" hidden="1" customHeight="1" x14ac:dyDescent="0.3">
      <c r="A143" s="915"/>
      <c r="B143" s="916" t="s">
        <v>11</v>
      </c>
      <c r="C143" s="887" t="s">
        <v>162</v>
      </c>
      <c r="D143" s="866"/>
      <c r="E143" s="866"/>
      <c r="F143" s="887"/>
      <c r="G143" s="887"/>
      <c r="H143" s="866"/>
      <c r="I143" s="866"/>
      <c r="J143" s="918" t="s">
        <v>324</v>
      </c>
    </row>
    <row r="144" spans="1:33" ht="132" hidden="1" customHeight="1" x14ac:dyDescent="0.3">
      <c r="A144" s="915">
        <v>8</v>
      </c>
      <c r="B144" s="873" t="s">
        <v>553</v>
      </c>
      <c r="C144" s="917" t="s">
        <v>332</v>
      </c>
      <c r="D144" s="866"/>
      <c r="E144" s="866"/>
      <c r="F144" s="984"/>
      <c r="G144" s="984"/>
      <c r="H144" s="855"/>
      <c r="I144" s="855"/>
      <c r="J144" s="1022"/>
    </row>
    <row r="145" spans="1:33" ht="112.7" hidden="1" customHeight="1" x14ac:dyDescent="0.3">
      <c r="A145" s="915">
        <v>55</v>
      </c>
      <c r="B145" s="873" t="s">
        <v>553</v>
      </c>
      <c r="C145" s="917" t="s">
        <v>557</v>
      </c>
      <c r="D145" s="866"/>
      <c r="E145" s="866">
        <f t="shared" ref="E145:E151" si="13">F145</f>
        <v>0</v>
      </c>
      <c r="F145" s="985"/>
      <c r="G145" s="984"/>
      <c r="H145" s="855"/>
      <c r="I145" s="855">
        <f t="shared" ref="I145:I151" si="14">D145+E145</f>
        <v>0</v>
      </c>
      <c r="J145" s="1023"/>
    </row>
    <row r="146" spans="1:33" ht="96.4" hidden="1" customHeight="1" x14ac:dyDescent="0.3">
      <c r="A146" s="915">
        <v>56</v>
      </c>
      <c r="B146" s="873" t="s">
        <v>553</v>
      </c>
      <c r="C146" s="917" t="s">
        <v>558</v>
      </c>
      <c r="D146" s="866"/>
      <c r="E146" s="866">
        <f t="shared" si="13"/>
        <v>0</v>
      </c>
      <c r="F146" s="855"/>
      <c r="G146" s="984"/>
      <c r="H146" s="855"/>
      <c r="I146" s="855">
        <f t="shared" si="14"/>
        <v>0</v>
      </c>
      <c r="J146" s="1023"/>
    </row>
    <row r="147" spans="1:33" s="480" customFormat="1" ht="101.85" hidden="1" customHeight="1" x14ac:dyDescent="0.3">
      <c r="A147" s="915">
        <v>57</v>
      </c>
      <c r="B147" s="873" t="s">
        <v>553</v>
      </c>
      <c r="C147" s="917" t="s">
        <v>559</v>
      </c>
      <c r="D147" s="866"/>
      <c r="E147" s="866">
        <f t="shared" si="13"/>
        <v>0</v>
      </c>
      <c r="F147" s="855"/>
      <c r="G147" s="984"/>
      <c r="H147" s="855"/>
      <c r="I147" s="855">
        <f t="shared" si="14"/>
        <v>0</v>
      </c>
      <c r="J147" s="1023"/>
      <c r="N147" s="1"/>
      <c r="O147" s="1"/>
      <c r="P147" s="1"/>
      <c r="Q147" s="1"/>
      <c r="R147" s="1"/>
      <c r="S147" s="1"/>
      <c r="T147" s="1"/>
      <c r="U147" s="1"/>
      <c r="V147" s="1"/>
      <c r="W147" s="1"/>
      <c r="X147" s="1"/>
      <c r="Y147" s="1"/>
      <c r="Z147" s="1"/>
      <c r="AA147" s="1"/>
      <c r="AB147" s="1"/>
      <c r="AC147" s="1"/>
      <c r="AD147" s="1"/>
      <c r="AE147" s="1"/>
      <c r="AF147" s="1"/>
      <c r="AG147" s="1"/>
    </row>
    <row r="148" spans="1:33" ht="82.9" hidden="1" customHeight="1" x14ac:dyDescent="0.3">
      <c r="A148" s="915"/>
      <c r="B148" s="873" t="s">
        <v>553</v>
      </c>
      <c r="C148" s="917" t="s">
        <v>560</v>
      </c>
      <c r="D148" s="866"/>
      <c r="E148" s="866">
        <f t="shared" si="13"/>
        <v>0</v>
      </c>
      <c r="F148" s="855"/>
      <c r="G148" s="984"/>
      <c r="H148" s="855"/>
      <c r="I148" s="855">
        <f t="shared" si="14"/>
        <v>0</v>
      </c>
      <c r="J148" s="1023"/>
    </row>
    <row r="149" spans="1:33" ht="90.4" hidden="1" customHeight="1" x14ac:dyDescent="0.3">
      <c r="A149" s="915">
        <v>58</v>
      </c>
      <c r="B149" s="873" t="s">
        <v>553</v>
      </c>
      <c r="C149" s="917" t="s">
        <v>561</v>
      </c>
      <c r="D149" s="866"/>
      <c r="E149" s="866">
        <f t="shared" si="13"/>
        <v>0</v>
      </c>
      <c r="F149" s="855"/>
      <c r="G149" s="984"/>
      <c r="H149" s="855"/>
      <c r="I149" s="855">
        <f t="shared" si="14"/>
        <v>0</v>
      </c>
      <c r="J149" s="1023"/>
    </row>
    <row r="150" spans="1:33" ht="87" hidden="1" customHeight="1" x14ac:dyDescent="0.3">
      <c r="A150" s="915">
        <v>59</v>
      </c>
      <c r="B150" s="873" t="s">
        <v>553</v>
      </c>
      <c r="C150" s="917" t="s">
        <v>562</v>
      </c>
      <c r="D150" s="866"/>
      <c r="E150" s="866">
        <f t="shared" si="13"/>
        <v>0</v>
      </c>
      <c r="F150" s="855"/>
      <c r="G150" s="984"/>
      <c r="H150" s="855"/>
      <c r="I150" s="855">
        <f t="shared" si="14"/>
        <v>0</v>
      </c>
      <c r="J150" s="1023"/>
    </row>
    <row r="151" spans="1:33" ht="115.5" hidden="1" customHeight="1" x14ac:dyDescent="0.3">
      <c r="A151" s="915">
        <v>60</v>
      </c>
      <c r="B151" s="873" t="s">
        <v>553</v>
      </c>
      <c r="C151" s="917" t="s">
        <v>563</v>
      </c>
      <c r="D151" s="866"/>
      <c r="E151" s="866">
        <f t="shared" si="13"/>
        <v>0</v>
      </c>
      <c r="F151" s="855"/>
      <c r="G151" s="984"/>
      <c r="H151" s="855"/>
      <c r="I151" s="855">
        <f t="shared" si="14"/>
        <v>0</v>
      </c>
      <c r="J151" s="1023"/>
    </row>
    <row r="152" spans="1:33" ht="162.75" hidden="1" customHeight="1" x14ac:dyDescent="0.3">
      <c r="A152" s="915">
        <v>8</v>
      </c>
      <c r="B152" s="1031" t="s">
        <v>574</v>
      </c>
      <c r="C152" s="1043" t="s">
        <v>554</v>
      </c>
      <c r="D152" s="866">
        <v>0</v>
      </c>
      <c r="E152" s="866"/>
      <c r="F152" s="855"/>
      <c r="G152" s="984"/>
      <c r="H152" s="855"/>
      <c r="I152" s="855">
        <f>D152+E152</f>
        <v>0</v>
      </c>
      <c r="J152" s="1918" t="s">
        <v>572</v>
      </c>
    </row>
    <row r="153" spans="1:33" ht="90.75" hidden="1" customHeight="1" x14ac:dyDescent="0.3">
      <c r="A153" s="915"/>
      <c r="B153" s="1031"/>
      <c r="C153" s="1043" t="s">
        <v>580</v>
      </c>
      <c r="D153" s="866"/>
      <c r="E153" s="866"/>
      <c r="F153" s="855"/>
      <c r="G153" s="984"/>
      <c r="H153" s="855"/>
      <c r="I153" s="855">
        <f t="shared" ref="I153:I154" si="15">D153+E153</f>
        <v>0</v>
      </c>
      <c r="J153" s="1918"/>
    </row>
    <row r="154" spans="1:33" ht="162" hidden="1" customHeight="1" x14ac:dyDescent="0.3">
      <c r="A154" s="915">
        <v>9</v>
      </c>
      <c r="B154" s="1031" t="s">
        <v>575</v>
      </c>
      <c r="C154" s="1043" t="s">
        <v>581</v>
      </c>
      <c r="D154" s="866">
        <v>0</v>
      </c>
      <c r="E154" s="866"/>
      <c r="F154" s="855"/>
      <c r="G154" s="984"/>
      <c r="H154" s="855"/>
      <c r="I154" s="855">
        <f t="shared" si="15"/>
        <v>0</v>
      </c>
      <c r="J154" s="1030" t="s">
        <v>573</v>
      </c>
    </row>
    <row r="155" spans="1:33" s="440" customFormat="1" ht="237.75" hidden="1" customHeight="1" x14ac:dyDescent="0.4">
      <c r="A155" s="887"/>
      <c r="B155" s="925" t="s">
        <v>152</v>
      </c>
      <c r="C155" s="925"/>
      <c r="D155" s="866">
        <f>SUM(D141:D153)</f>
        <v>0</v>
      </c>
      <c r="E155" s="866"/>
      <c r="F155" s="866"/>
      <c r="G155" s="866"/>
      <c r="H155" s="866">
        <f t="shared" ref="H155:I155" si="16">SUM(H141:H154)</f>
        <v>0</v>
      </c>
      <c r="I155" s="866">
        <f t="shared" si="16"/>
        <v>0</v>
      </c>
      <c r="J155" s="1024" t="s">
        <v>571</v>
      </c>
    </row>
    <row r="156" spans="1:33" ht="25.5" hidden="1" customHeight="1" x14ac:dyDescent="0.3">
      <c r="A156" s="1915" t="s">
        <v>219</v>
      </c>
      <c r="B156" s="1915"/>
      <c r="C156" s="1915"/>
      <c r="D156" s="1915"/>
      <c r="E156" s="1915"/>
      <c r="F156" s="1915"/>
      <c r="G156" s="1915"/>
      <c r="H156" s="1915"/>
      <c r="I156" s="1915"/>
      <c r="J156" s="1915"/>
    </row>
    <row r="157" spans="1:33" ht="87.75" hidden="1" customHeight="1" x14ac:dyDescent="0.3">
      <c r="A157" s="887"/>
      <c r="B157" s="925" t="s">
        <v>165</v>
      </c>
      <c r="C157" s="887" t="s">
        <v>157</v>
      </c>
      <c r="D157" s="887"/>
      <c r="E157" s="887"/>
      <c r="F157" s="887">
        <f>E157</f>
        <v>0</v>
      </c>
      <c r="G157" s="887"/>
      <c r="H157" s="866">
        <f>D157-F157</f>
        <v>0</v>
      </c>
      <c r="I157" s="866">
        <f>E157-G157</f>
        <v>0</v>
      </c>
      <c r="J157" s="865" t="s">
        <v>158</v>
      </c>
    </row>
    <row r="158" spans="1:33" ht="107.45" hidden="1" customHeight="1" x14ac:dyDescent="0.3">
      <c r="A158" s="887">
        <v>1</v>
      </c>
      <c r="B158" s="925" t="s">
        <v>233</v>
      </c>
      <c r="C158" s="887" t="s">
        <v>218</v>
      </c>
      <c r="D158" s="922"/>
      <c r="E158" s="922"/>
      <c r="F158" s="922"/>
      <c r="G158" s="974"/>
      <c r="H158" s="866">
        <f>D158</f>
        <v>0</v>
      </c>
      <c r="I158" s="866">
        <f>E158</f>
        <v>0</v>
      </c>
      <c r="J158" s="865" t="s">
        <v>234</v>
      </c>
    </row>
    <row r="159" spans="1:33" ht="78" hidden="1" customHeight="1" x14ac:dyDescent="0.4">
      <c r="A159" s="915"/>
      <c r="B159" s="873" t="s">
        <v>11</v>
      </c>
      <c r="C159" s="887" t="s">
        <v>162</v>
      </c>
      <c r="D159" s="927"/>
      <c r="E159" s="927"/>
      <c r="F159" s="887">
        <f>E159</f>
        <v>0</v>
      </c>
      <c r="G159" s="1025"/>
      <c r="H159" s="866">
        <f>D159-F159</f>
        <v>0</v>
      </c>
      <c r="I159" s="866">
        <f>E159-G159</f>
        <v>0</v>
      </c>
      <c r="J159" s="925" t="s">
        <v>173</v>
      </c>
    </row>
    <row r="160" spans="1:33" ht="97.5" hidden="1" customHeight="1" x14ac:dyDescent="0.4">
      <c r="A160" s="915">
        <v>2</v>
      </c>
      <c r="B160" s="873" t="s">
        <v>235</v>
      </c>
      <c r="C160" s="887" t="s">
        <v>217</v>
      </c>
      <c r="D160" s="927"/>
      <c r="E160" s="927"/>
      <c r="F160" s="866"/>
      <c r="G160" s="1025"/>
      <c r="H160" s="866">
        <f>D160</f>
        <v>0</v>
      </c>
      <c r="I160" s="866">
        <f>E160</f>
        <v>0</v>
      </c>
      <c r="J160" s="865" t="s">
        <v>236</v>
      </c>
    </row>
    <row r="161" spans="1:10" ht="63" hidden="1" customHeight="1" x14ac:dyDescent="0.4">
      <c r="A161" s="915"/>
      <c r="B161" s="873" t="s">
        <v>167</v>
      </c>
      <c r="C161" s="917" t="s">
        <v>168</v>
      </c>
      <c r="D161" s="927"/>
      <c r="E161" s="927"/>
      <c r="F161" s="925"/>
      <c r="G161" s="1025"/>
      <c r="H161" s="866">
        <f>D161-F161</f>
        <v>0</v>
      </c>
      <c r="I161" s="866">
        <f>E161-G161</f>
        <v>0</v>
      </c>
      <c r="J161" s="1026" t="s">
        <v>172</v>
      </c>
    </row>
    <row r="162" spans="1:10" ht="80.45" hidden="1" customHeight="1" x14ac:dyDescent="0.4">
      <c r="A162" s="915">
        <v>3</v>
      </c>
      <c r="B162" s="873" t="s">
        <v>169</v>
      </c>
      <c r="C162" s="917" t="s">
        <v>170</v>
      </c>
      <c r="D162" s="927"/>
      <c r="E162" s="927"/>
      <c r="F162" s="866"/>
      <c r="G162" s="1025"/>
      <c r="H162" s="866"/>
      <c r="I162" s="866"/>
      <c r="J162" s="1026" t="s">
        <v>171</v>
      </c>
    </row>
    <row r="163" spans="1:10" ht="30" hidden="1" x14ac:dyDescent="0.4">
      <c r="A163" s="887"/>
      <c r="B163" s="925" t="s">
        <v>232</v>
      </c>
      <c r="C163" s="925"/>
      <c r="D163" s="866">
        <f t="shared" ref="D163:I163" si="17">D158+D160</f>
        <v>0</v>
      </c>
      <c r="E163" s="866">
        <f t="shared" si="17"/>
        <v>0</v>
      </c>
      <c r="F163" s="866">
        <f t="shared" si="17"/>
        <v>0</v>
      </c>
      <c r="G163" s="866">
        <f t="shared" si="17"/>
        <v>0</v>
      </c>
      <c r="H163" s="866">
        <f t="shared" si="17"/>
        <v>0</v>
      </c>
      <c r="I163" s="866">
        <f t="shared" si="17"/>
        <v>0</v>
      </c>
      <c r="J163" s="1025"/>
    </row>
    <row r="164" spans="1:10" s="358" customFormat="1" ht="55.5" hidden="1" customHeight="1" x14ac:dyDescent="0.4">
      <c r="A164" s="915"/>
      <c r="B164" s="865" t="s">
        <v>243</v>
      </c>
      <c r="C164" s="865"/>
      <c r="D164" s="927">
        <f>D139+D155</f>
        <v>6694.9859999999999</v>
      </c>
      <c r="E164" s="927">
        <f>E139+E155</f>
        <v>4115.3360000000002</v>
      </c>
      <c r="F164" s="927">
        <f t="shared" ref="F164:I164" si="18">F139+F155</f>
        <v>3481.5819999999999</v>
      </c>
      <c r="G164" s="927">
        <f t="shared" si="18"/>
        <v>365.33600000000001</v>
      </c>
      <c r="H164" s="927">
        <f t="shared" si="18"/>
        <v>3750</v>
      </c>
      <c r="I164" s="927">
        <f t="shared" si="18"/>
        <v>10810.322</v>
      </c>
      <c r="J164" s="1025"/>
    </row>
    <row r="165" spans="1:10" s="990" customFormat="1" ht="31.5" x14ac:dyDescent="0.4">
      <c r="A165" s="1027"/>
      <c r="B165" s="1916" t="s">
        <v>248</v>
      </c>
      <c r="C165" s="1917"/>
      <c r="D165" s="1028"/>
      <c r="E165" s="1115"/>
      <c r="F165" s="1028">
        <f>F164</f>
        <v>3481.5819999999999</v>
      </c>
      <c r="G165" s="1028"/>
      <c r="H165" s="1028"/>
      <c r="I165" s="1028"/>
      <c r="J165" s="1029"/>
    </row>
    <row r="166" spans="1:10" s="990" customFormat="1" ht="31.5" x14ac:dyDescent="0.4">
      <c r="A166" s="987"/>
      <c r="B166" s="991" t="s">
        <v>247</v>
      </c>
      <c r="C166" s="992"/>
      <c r="D166" s="988"/>
      <c r="E166" s="988">
        <f>E139</f>
        <v>4115.3360000000002</v>
      </c>
      <c r="F166" s="988">
        <f>F139</f>
        <v>3481.5819999999999</v>
      </c>
      <c r="G166" s="988"/>
      <c r="H166" s="988"/>
      <c r="I166" s="988"/>
      <c r="J166" s="989"/>
    </row>
    <row r="167" spans="1:10" s="990" customFormat="1" x14ac:dyDescent="0.4">
      <c r="A167" s="993"/>
      <c r="B167" s="994"/>
      <c r="C167" s="995"/>
      <c r="D167" s="996"/>
      <c r="E167" s="996">
        <f>E155</f>
        <v>0</v>
      </c>
      <c r="F167" s="996">
        <f>F155</f>
        <v>0</v>
      </c>
      <c r="G167" s="996"/>
      <c r="H167" s="996"/>
      <c r="I167" s="996"/>
      <c r="J167" s="997"/>
    </row>
    <row r="168" spans="1:10" ht="84.75" customHeight="1" x14ac:dyDescent="0.3">
      <c r="A168" s="782" t="s">
        <v>444</v>
      </c>
      <c r="B168" s="1912" t="s">
        <v>588</v>
      </c>
      <c r="C168" s="1912"/>
      <c r="D168" s="646"/>
      <c r="E168" s="646"/>
      <c r="F168" s="646"/>
      <c r="H168" s="1911" t="s">
        <v>115</v>
      </c>
      <c r="I168" s="1911"/>
      <c r="J168" s="938"/>
    </row>
    <row r="169" spans="1:10" ht="35.25" x14ac:dyDescent="0.45">
      <c r="A169" s="680"/>
      <c r="B169" s="781"/>
      <c r="C169" s="643"/>
      <c r="D169" s="646"/>
      <c r="E169" s="646"/>
      <c r="F169" s="646"/>
      <c r="G169" s="646"/>
      <c r="H169" s="646"/>
      <c r="I169" s="646"/>
      <c r="J169" s="938"/>
    </row>
    <row r="170" spans="1:10" ht="45" x14ac:dyDescent="0.3">
      <c r="A170" s="1910"/>
      <c r="B170" s="1910"/>
      <c r="C170" s="1910"/>
      <c r="D170" s="1910"/>
      <c r="E170" s="1910"/>
      <c r="F170" s="646"/>
      <c r="G170" s="646"/>
      <c r="H170" s="646"/>
      <c r="I170" s="646"/>
      <c r="J170" s="815"/>
    </row>
    <row r="171" spans="1:10" x14ac:dyDescent="0.45">
      <c r="A171" s="1"/>
      <c r="B171" s="1"/>
      <c r="C171" s="1"/>
      <c r="D171" s="195"/>
      <c r="E171" s="195"/>
      <c r="F171" s="195"/>
      <c r="G171" s="1"/>
      <c r="H171" s="1"/>
      <c r="I171" s="1"/>
      <c r="J171" s="946"/>
    </row>
    <row r="172" spans="1:10" x14ac:dyDescent="0.45">
      <c r="A172" s="1"/>
      <c r="B172" s="1"/>
      <c r="C172" s="1"/>
      <c r="D172" s="195"/>
      <c r="E172" s="195"/>
      <c r="F172" s="195"/>
      <c r="G172" s="1"/>
      <c r="H172" s="1"/>
      <c r="I172" s="1"/>
      <c r="J172" s="946"/>
    </row>
    <row r="173" spans="1:10" x14ac:dyDescent="0.45">
      <c r="A173" s="1"/>
      <c r="B173" s="1"/>
      <c r="C173" s="1"/>
      <c r="D173" s="195"/>
      <c r="E173" s="195"/>
      <c r="F173" s="195"/>
      <c r="G173" s="1"/>
      <c r="H173" s="1"/>
      <c r="I173" s="1"/>
      <c r="J173" s="946"/>
    </row>
    <row r="174" spans="1:10" x14ac:dyDescent="0.45">
      <c r="A174" s="1"/>
      <c r="B174" s="1"/>
      <c r="C174" s="1"/>
      <c r="D174" s="195"/>
      <c r="E174" s="195"/>
      <c r="F174" s="195"/>
      <c r="G174" s="1"/>
      <c r="H174" s="1"/>
      <c r="I174" s="1"/>
      <c r="J174" s="946"/>
    </row>
    <row r="175" spans="1:10" x14ac:dyDescent="0.45">
      <c r="A175" s="1"/>
      <c r="B175" s="1"/>
      <c r="C175" s="1"/>
      <c r="D175" s="195"/>
      <c r="E175" s="195"/>
      <c r="F175" s="195"/>
      <c r="G175" s="1"/>
      <c r="H175" s="1"/>
      <c r="I175" s="1"/>
      <c r="J175" s="946"/>
    </row>
    <row r="176" spans="1:10" x14ac:dyDescent="0.45">
      <c r="A176" s="1"/>
      <c r="B176" s="1"/>
      <c r="C176" s="1"/>
      <c r="D176" s="195"/>
      <c r="E176" s="195"/>
      <c r="F176" s="195"/>
      <c r="G176" s="1"/>
      <c r="H176" s="1"/>
      <c r="I176" s="1"/>
      <c r="J176" s="946"/>
    </row>
    <row r="177" spans="1:10" x14ac:dyDescent="0.45">
      <c r="A177" s="1"/>
      <c r="B177" s="1"/>
      <c r="C177" s="1"/>
      <c r="D177" s="195"/>
      <c r="E177" s="195"/>
      <c r="F177" s="195"/>
      <c r="G177" s="1"/>
      <c r="H177" s="1"/>
      <c r="I177" s="1"/>
      <c r="J177" s="946"/>
    </row>
    <row r="178" spans="1:10" x14ac:dyDescent="0.45">
      <c r="A178" s="1"/>
      <c r="B178" s="1"/>
      <c r="C178" s="1"/>
      <c r="D178" s="195"/>
      <c r="E178" s="195"/>
      <c r="F178" s="195"/>
      <c r="G178" s="1"/>
      <c r="H178" s="1"/>
      <c r="I178" s="1"/>
      <c r="J178" s="946"/>
    </row>
    <row r="179" spans="1:10" x14ac:dyDescent="0.45">
      <c r="A179" s="1"/>
      <c r="B179" s="1"/>
      <c r="C179" s="1"/>
      <c r="D179" s="195"/>
      <c r="E179" s="195"/>
      <c r="F179" s="195"/>
      <c r="G179" s="1"/>
      <c r="H179" s="1"/>
      <c r="I179" s="1"/>
      <c r="J179" s="946"/>
    </row>
    <row r="180" spans="1:10" x14ac:dyDescent="0.45">
      <c r="A180" s="1"/>
      <c r="B180" s="1"/>
      <c r="C180" s="1"/>
      <c r="D180" s="195"/>
      <c r="E180" s="195"/>
      <c r="F180" s="195"/>
      <c r="G180" s="1"/>
      <c r="H180" s="1"/>
      <c r="I180" s="1"/>
      <c r="J180" s="946"/>
    </row>
    <row r="181" spans="1:10" x14ac:dyDescent="0.45">
      <c r="A181" s="1"/>
      <c r="B181" s="1"/>
      <c r="C181" s="1"/>
      <c r="D181" s="195"/>
      <c r="E181" s="195"/>
      <c r="F181" s="195"/>
      <c r="G181" s="1"/>
      <c r="H181" s="1"/>
      <c r="I181" s="1"/>
      <c r="J181" s="946"/>
    </row>
    <row r="182" spans="1:10" x14ac:dyDescent="0.45">
      <c r="A182" s="1"/>
      <c r="B182" s="1"/>
      <c r="C182" s="1"/>
      <c r="D182" s="195"/>
      <c r="E182" s="195"/>
      <c r="F182" s="195"/>
      <c r="G182" s="1"/>
      <c r="H182" s="1"/>
      <c r="I182" s="1"/>
      <c r="J182" s="946"/>
    </row>
    <row r="183" spans="1:10" x14ac:dyDescent="0.45">
      <c r="A183" s="1"/>
      <c r="B183" s="1"/>
      <c r="C183" s="1"/>
      <c r="D183" s="195"/>
      <c r="E183" s="195"/>
      <c r="F183" s="195"/>
      <c r="G183" s="1"/>
      <c r="H183" s="1"/>
      <c r="I183" s="1"/>
      <c r="J183" s="946"/>
    </row>
    <row r="184" spans="1:10" x14ac:dyDescent="0.45">
      <c r="A184" s="1"/>
      <c r="B184" s="1"/>
      <c r="C184" s="1"/>
      <c r="D184" s="195"/>
      <c r="E184" s="195"/>
      <c r="F184" s="195"/>
      <c r="G184" s="1"/>
      <c r="H184" s="1"/>
      <c r="I184" s="1"/>
      <c r="J184" s="946"/>
    </row>
    <row r="185" spans="1:10" x14ac:dyDescent="0.45">
      <c r="A185" s="1"/>
      <c r="B185" s="1"/>
      <c r="C185" s="1"/>
      <c r="D185" s="195"/>
      <c r="E185" s="195"/>
      <c r="F185" s="195"/>
      <c r="G185" s="1"/>
      <c r="H185" s="1"/>
      <c r="I185" s="1"/>
      <c r="J185" s="946"/>
    </row>
    <row r="186" spans="1:10" x14ac:dyDescent="0.45">
      <c r="A186" s="1"/>
      <c r="B186" s="1"/>
      <c r="C186" s="1"/>
      <c r="D186" s="195"/>
      <c r="E186" s="195"/>
      <c r="F186" s="195"/>
      <c r="G186" s="1"/>
      <c r="H186" s="1"/>
      <c r="I186" s="1"/>
      <c r="J186" s="946"/>
    </row>
    <row r="187" spans="1:10" x14ac:dyDescent="0.45">
      <c r="A187" s="1"/>
      <c r="B187" s="1"/>
      <c r="C187" s="1"/>
      <c r="D187" s="195"/>
      <c r="E187" s="195"/>
      <c r="F187" s="195"/>
      <c r="G187" s="1"/>
      <c r="H187" s="1"/>
      <c r="I187" s="1"/>
      <c r="J187" s="946"/>
    </row>
    <row r="188" spans="1:10" x14ac:dyDescent="0.45">
      <c r="A188" s="1"/>
      <c r="B188" s="1"/>
      <c r="C188" s="1"/>
      <c r="D188" s="195"/>
      <c r="E188" s="195"/>
      <c r="F188" s="195"/>
      <c r="G188" s="1"/>
      <c r="H188" s="1"/>
      <c r="I188" s="1"/>
      <c r="J188" s="946"/>
    </row>
    <row r="189" spans="1:10" x14ac:dyDescent="0.45">
      <c r="A189" s="1"/>
      <c r="B189" s="1"/>
      <c r="C189" s="1"/>
      <c r="D189" s="195"/>
      <c r="E189" s="195"/>
      <c r="F189" s="195"/>
      <c r="G189" s="1"/>
      <c r="H189" s="1"/>
      <c r="I189" s="1"/>
      <c r="J189" s="946"/>
    </row>
    <row r="190" spans="1:10" x14ac:dyDescent="0.45">
      <c r="A190" s="1"/>
      <c r="B190" s="1"/>
      <c r="C190" s="1"/>
      <c r="D190" s="195"/>
      <c r="E190" s="195"/>
      <c r="F190" s="195"/>
      <c r="G190" s="1"/>
      <c r="H190" s="1"/>
      <c r="I190" s="1"/>
      <c r="J190" s="946"/>
    </row>
    <row r="191" spans="1:10" x14ac:dyDescent="0.45">
      <c r="A191" s="1"/>
      <c r="B191" s="1"/>
      <c r="C191" s="1"/>
      <c r="D191" s="195"/>
      <c r="E191" s="195"/>
      <c r="F191" s="195"/>
      <c r="G191" s="1"/>
      <c r="H191" s="1"/>
      <c r="I191" s="1"/>
      <c r="J191" s="946"/>
    </row>
    <row r="192" spans="1:10" x14ac:dyDescent="0.45">
      <c r="A192" s="1"/>
      <c r="B192" s="1"/>
      <c r="C192" s="1"/>
      <c r="D192" s="195"/>
      <c r="E192" s="195"/>
      <c r="F192" s="195"/>
      <c r="G192" s="1"/>
      <c r="H192" s="1"/>
      <c r="I192" s="1"/>
      <c r="J192" s="946"/>
    </row>
    <row r="193" spans="1:10" x14ac:dyDescent="0.45">
      <c r="A193" s="1"/>
      <c r="B193" s="1"/>
      <c r="C193" s="1"/>
      <c r="D193" s="195"/>
      <c r="E193" s="195"/>
      <c r="F193" s="195"/>
      <c r="G193" s="1"/>
      <c r="H193" s="1"/>
      <c r="I193" s="1"/>
      <c r="J193" s="946"/>
    </row>
    <row r="194" spans="1:10" x14ac:dyDescent="0.45">
      <c r="A194" s="1"/>
      <c r="B194" s="1"/>
      <c r="C194" s="1"/>
      <c r="D194" s="195"/>
      <c r="E194" s="195"/>
      <c r="F194" s="195"/>
      <c r="G194" s="1"/>
      <c r="H194" s="1"/>
      <c r="I194" s="1"/>
      <c r="J194" s="946"/>
    </row>
    <row r="195" spans="1:10" x14ac:dyDescent="0.45">
      <c r="A195" s="1"/>
      <c r="B195" s="1"/>
      <c r="C195" s="1"/>
      <c r="D195" s="195"/>
      <c r="E195" s="195"/>
      <c r="F195" s="195"/>
      <c r="G195" s="1"/>
      <c r="H195" s="1"/>
      <c r="I195" s="1"/>
      <c r="J195" s="946"/>
    </row>
    <row r="196" spans="1:10" x14ac:dyDescent="0.45">
      <c r="A196" s="1"/>
      <c r="B196" s="1"/>
      <c r="C196" s="1"/>
      <c r="D196" s="195"/>
      <c r="E196" s="195"/>
      <c r="F196" s="195"/>
      <c r="G196" s="1"/>
      <c r="H196" s="1"/>
      <c r="I196" s="1"/>
      <c r="J196" s="946"/>
    </row>
    <row r="197" spans="1:10" x14ac:dyDescent="0.45">
      <c r="A197" s="1"/>
      <c r="B197" s="1"/>
      <c r="C197" s="1"/>
      <c r="D197" s="195"/>
      <c r="E197" s="195"/>
      <c r="F197" s="195"/>
      <c r="G197" s="1"/>
      <c r="H197" s="1"/>
      <c r="I197" s="1"/>
      <c r="J197" s="946"/>
    </row>
    <row r="198" spans="1:10" x14ac:dyDescent="0.45">
      <c r="A198" s="1"/>
      <c r="B198" s="1"/>
      <c r="C198" s="1"/>
      <c r="D198" s="195"/>
      <c r="E198" s="195"/>
      <c r="F198" s="195"/>
      <c r="G198" s="1"/>
      <c r="H198" s="1"/>
      <c r="I198" s="1"/>
      <c r="J198" s="946"/>
    </row>
    <row r="199" spans="1:10" x14ac:dyDescent="0.45">
      <c r="A199" s="1"/>
      <c r="B199" s="1"/>
      <c r="C199" s="1"/>
      <c r="D199" s="195"/>
      <c r="E199" s="195"/>
      <c r="F199" s="195"/>
      <c r="G199" s="1"/>
      <c r="H199" s="1"/>
      <c r="I199" s="1"/>
      <c r="J199" s="946"/>
    </row>
    <row r="200" spans="1:10" x14ac:dyDescent="0.45">
      <c r="A200" s="1"/>
      <c r="B200" s="1"/>
      <c r="C200" s="1"/>
      <c r="D200" s="195"/>
      <c r="E200" s="195"/>
      <c r="F200" s="195"/>
      <c r="G200" s="1"/>
      <c r="H200" s="1"/>
      <c r="I200" s="1"/>
      <c r="J200" s="946"/>
    </row>
    <row r="201" spans="1:10" x14ac:dyDescent="0.45">
      <c r="A201" s="1"/>
      <c r="B201" s="1"/>
      <c r="C201" s="1"/>
      <c r="D201" s="195"/>
      <c r="E201" s="195"/>
      <c r="F201" s="195"/>
      <c r="G201" s="1"/>
      <c r="H201" s="1"/>
      <c r="I201" s="1"/>
      <c r="J201" s="946"/>
    </row>
    <row r="202" spans="1:10" x14ac:dyDescent="0.45">
      <c r="A202" s="1"/>
      <c r="B202" s="1"/>
      <c r="C202" s="1"/>
      <c r="D202" s="195"/>
      <c r="E202" s="195"/>
      <c r="F202" s="195"/>
      <c r="G202" s="1"/>
      <c r="H202" s="1"/>
      <c r="I202" s="1"/>
      <c r="J202" s="946"/>
    </row>
    <row r="203" spans="1:10" x14ac:dyDescent="0.45">
      <c r="A203" s="1"/>
      <c r="B203" s="1"/>
      <c r="C203" s="1"/>
      <c r="D203" s="195"/>
      <c r="E203" s="195"/>
      <c r="F203" s="195"/>
      <c r="G203" s="1"/>
      <c r="H203" s="1"/>
      <c r="I203" s="1"/>
      <c r="J203" s="946"/>
    </row>
    <row r="204" spans="1:10" x14ac:dyDescent="0.45">
      <c r="A204" s="1"/>
      <c r="B204" s="1"/>
      <c r="C204" s="1"/>
      <c r="D204" s="195"/>
      <c r="E204" s="195"/>
      <c r="F204" s="195"/>
      <c r="G204" s="1"/>
      <c r="H204" s="1"/>
      <c r="I204" s="1"/>
      <c r="J204" s="946"/>
    </row>
    <row r="205" spans="1:10" x14ac:dyDescent="0.45">
      <c r="A205" s="1"/>
      <c r="B205" s="1"/>
      <c r="C205" s="1"/>
      <c r="D205" s="195"/>
      <c r="E205" s="195"/>
      <c r="F205" s="195"/>
      <c r="G205" s="1"/>
      <c r="H205" s="1"/>
      <c r="I205" s="1"/>
      <c r="J205" s="946"/>
    </row>
    <row r="206" spans="1:10" x14ac:dyDescent="0.45">
      <c r="A206" s="1"/>
      <c r="B206" s="1"/>
      <c r="C206" s="1"/>
      <c r="D206" s="195"/>
      <c r="E206" s="195"/>
      <c r="F206" s="195"/>
      <c r="G206" s="1"/>
      <c r="H206" s="1"/>
      <c r="I206" s="1"/>
      <c r="J206" s="946"/>
    </row>
    <row r="207" spans="1:10" x14ac:dyDescent="0.45">
      <c r="A207" s="1"/>
      <c r="B207" s="1"/>
      <c r="C207" s="1"/>
      <c r="D207" s="195"/>
      <c r="E207" s="195"/>
      <c r="F207" s="195"/>
      <c r="G207" s="1"/>
      <c r="H207" s="1"/>
      <c r="I207" s="1"/>
      <c r="J207" s="946"/>
    </row>
    <row r="208" spans="1:10" x14ac:dyDescent="0.45">
      <c r="A208" s="1"/>
      <c r="B208" s="1"/>
      <c r="C208" s="1"/>
      <c r="D208" s="195"/>
      <c r="E208" s="195"/>
      <c r="F208" s="195"/>
      <c r="G208" s="1"/>
      <c r="H208" s="1"/>
      <c r="I208" s="1"/>
      <c r="J208" s="946"/>
    </row>
    <row r="209" spans="1:10" x14ac:dyDescent="0.45">
      <c r="A209" s="1"/>
      <c r="B209" s="1"/>
      <c r="C209" s="1"/>
      <c r="D209" s="195"/>
      <c r="E209" s="195"/>
      <c r="F209" s="195"/>
      <c r="G209" s="1"/>
      <c r="H209" s="1"/>
      <c r="I209" s="1"/>
      <c r="J209" s="946"/>
    </row>
    <row r="210" spans="1:10" x14ac:dyDescent="0.45">
      <c r="A210" s="1"/>
      <c r="B210" s="1"/>
      <c r="C210" s="1"/>
      <c r="D210" s="195"/>
      <c r="E210" s="195"/>
      <c r="F210" s="195"/>
      <c r="G210" s="1"/>
      <c r="H210" s="1"/>
      <c r="I210" s="1"/>
      <c r="J210" s="946"/>
    </row>
    <row r="211" spans="1:10" x14ac:dyDescent="0.45">
      <c r="A211" s="1"/>
      <c r="B211" s="1"/>
      <c r="C211" s="1"/>
      <c r="D211" s="195"/>
      <c r="E211" s="195"/>
      <c r="F211" s="195"/>
      <c r="G211" s="1"/>
      <c r="H211" s="1"/>
      <c r="I211" s="1"/>
      <c r="J211" s="946"/>
    </row>
    <row r="212" spans="1:10" x14ac:dyDescent="0.45">
      <c r="A212" s="1"/>
      <c r="B212" s="1"/>
      <c r="C212" s="1"/>
      <c r="D212" s="195"/>
      <c r="E212" s="195"/>
      <c r="F212" s="195"/>
      <c r="G212" s="1"/>
      <c r="H212" s="1"/>
      <c r="I212" s="1"/>
      <c r="J212" s="946"/>
    </row>
    <row r="213" spans="1:10" x14ac:dyDescent="0.45">
      <c r="A213" s="1"/>
      <c r="B213" s="1"/>
      <c r="C213" s="1"/>
      <c r="D213" s="195"/>
      <c r="E213" s="195"/>
      <c r="F213" s="195"/>
      <c r="G213" s="1"/>
      <c r="H213" s="1"/>
      <c r="I213" s="1"/>
      <c r="J213" s="946"/>
    </row>
    <row r="214" spans="1:10" x14ac:dyDescent="0.45">
      <c r="A214" s="1"/>
      <c r="B214" s="1"/>
      <c r="C214" s="1"/>
      <c r="D214" s="195"/>
      <c r="E214" s="195"/>
      <c r="F214" s="195"/>
      <c r="G214" s="1"/>
      <c r="H214" s="1"/>
      <c r="I214" s="1"/>
      <c r="J214" s="946"/>
    </row>
    <row r="215" spans="1:10" x14ac:dyDescent="0.45">
      <c r="A215" s="1"/>
      <c r="B215" s="1"/>
      <c r="C215" s="1"/>
      <c r="D215" s="195"/>
      <c r="E215" s="195"/>
      <c r="F215" s="195"/>
      <c r="G215" s="1"/>
      <c r="H215" s="1"/>
      <c r="I215" s="1"/>
      <c r="J215" s="946"/>
    </row>
    <row r="216" spans="1:10" x14ac:dyDescent="0.45">
      <c r="A216" s="1"/>
      <c r="B216" s="1"/>
      <c r="C216" s="1"/>
      <c r="D216" s="195"/>
      <c r="E216" s="195"/>
      <c r="F216" s="195"/>
      <c r="G216" s="1"/>
      <c r="H216" s="1"/>
      <c r="I216" s="1"/>
      <c r="J216" s="946"/>
    </row>
    <row r="217" spans="1:10" x14ac:dyDescent="0.45">
      <c r="A217" s="1"/>
      <c r="B217" s="1"/>
      <c r="C217" s="1"/>
      <c r="D217" s="195"/>
      <c r="E217" s="195"/>
      <c r="F217" s="195"/>
      <c r="G217" s="1"/>
      <c r="H217" s="1"/>
      <c r="I217" s="1"/>
      <c r="J217" s="946"/>
    </row>
    <row r="218" spans="1:10" x14ac:dyDescent="0.45">
      <c r="A218" s="1"/>
      <c r="B218" s="1"/>
      <c r="C218" s="1"/>
      <c r="D218" s="195"/>
      <c r="E218" s="195"/>
      <c r="F218" s="195"/>
      <c r="G218" s="1"/>
      <c r="H218" s="1"/>
      <c r="I218" s="1"/>
      <c r="J218" s="946"/>
    </row>
    <row r="219" spans="1:10" x14ac:dyDescent="0.45">
      <c r="A219" s="1"/>
      <c r="B219" s="1"/>
      <c r="C219" s="1"/>
      <c r="D219" s="195"/>
      <c r="E219" s="195"/>
      <c r="F219" s="195"/>
      <c r="G219" s="1"/>
      <c r="H219" s="1"/>
      <c r="I219" s="1"/>
      <c r="J219" s="946"/>
    </row>
    <row r="220" spans="1:10" x14ac:dyDescent="0.45">
      <c r="A220" s="1"/>
      <c r="B220" s="1"/>
      <c r="C220" s="1"/>
      <c r="D220" s="195"/>
      <c r="E220" s="195"/>
      <c r="F220" s="195"/>
      <c r="G220" s="1"/>
      <c r="H220" s="1"/>
      <c r="I220" s="1"/>
      <c r="J220" s="946"/>
    </row>
    <row r="221" spans="1:10" x14ac:dyDescent="0.45">
      <c r="A221" s="1"/>
      <c r="B221" s="1"/>
      <c r="C221" s="1"/>
      <c r="D221" s="195"/>
      <c r="E221" s="195"/>
      <c r="F221" s="195"/>
      <c r="G221" s="1"/>
      <c r="H221" s="1"/>
      <c r="I221" s="1"/>
      <c r="J221" s="946"/>
    </row>
    <row r="222" spans="1:10" x14ac:dyDescent="0.45">
      <c r="A222" s="1"/>
      <c r="B222" s="1"/>
      <c r="C222" s="1"/>
      <c r="D222" s="195"/>
      <c r="E222" s="195"/>
      <c r="F222" s="195"/>
      <c r="G222" s="1"/>
      <c r="H222" s="1"/>
      <c r="I222" s="1"/>
      <c r="J222" s="946"/>
    </row>
    <row r="223" spans="1:10" x14ac:dyDescent="0.45">
      <c r="A223" s="1"/>
      <c r="B223" s="1"/>
      <c r="C223" s="1"/>
      <c r="D223" s="195"/>
      <c r="E223" s="195"/>
      <c r="F223" s="195"/>
      <c r="G223" s="1"/>
      <c r="H223" s="1"/>
      <c r="I223" s="1"/>
      <c r="J223" s="946"/>
    </row>
    <row r="224" spans="1:10" x14ac:dyDescent="0.45">
      <c r="A224" s="1"/>
      <c r="B224" s="1"/>
      <c r="C224" s="1"/>
      <c r="D224" s="195"/>
      <c r="E224" s="195"/>
      <c r="F224" s="195"/>
      <c r="G224" s="1"/>
      <c r="H224" s="1"/>
      <c r="I224" s="1"/>
      <c r="J224" s="946"/>
    </row>
    <row r="225" spans="1:10" x14ac:dyDescent="0.45">
      <c r="A225" s="1"/>
      <c r="B225" s="1"/>
      <c r="C225" s="1"/>
      <c r="D225" s="195"/>
      <c r="E225" s="195"/>
      <c r="F225" s="195"/>
      <c r="G225" s="1"/>
      <c r="H225" s="1"/>
      <c r="I225" s="1"/>
      <c r="J225" s="946"/>
    </row>
    <row r="226" spans="1:10" x14ac:dyDescent="0.45">
      <c r="A226" s="1"/>
      <c r="B226" s="1"/>
      <c r="C226" s="1"/>
      <c r="D226" s="195"/>
      <c r="E226" s="195"/>
      <c r="F226" s="195"/>
      <c r="G226" s="1"/>
      <c r="H226" s="1"/>
      <c r="I226" s="1"/>
      <c r="J226" s="946"/>
    </row>
    <row r="227" spans="1:10" x14ac:dyDescent="0.45">
      <c r="A227" s="1"/>
      <c r="B227" s="1"/>
      <c r="C227" s="1"/>
      <c r="D227" s="195"/>
      <c r="E227" s="195"/>
      <c r="F227" s="195"/>
      <c r="G227" s="1"/>
      <c r="H227" s="1"/>
      <c r="I227" s="1"/>
      <c r="J227" s="946"/>
    </row>
    <row r="228" spans="1:10" x14ac:dyDescent="0.45">
      <c r="A228" s="1"/>
      <c r="B228" s="1"/>
      <c r="C228" s="1"/>
      <c r="D228" s="195"/>
      <c r="E228" s="195"/>
      <c r="F228" s="195"/>
      <c r="G228" s="1"/>
      <c r="H228" s="1"/>
      <c r="I228" s="1"/>
      <c r="J228" s="946"/>
    </row>
    <row r="229" spans="1:10" x14ac:dyDescent="0.45">
      <c r="A229" s="1"/>
      <c r="B229" s="1"/>
      <c r="C229" s="1"/>
      <c r="D229" s="195"/>
      <c r="E229" s="195"/>
      <c r="F229" s="195"/>
      <c r="G229" s="1"/>
      <c r="H229" s="1"/>
      <c r="I229" s="1"/>
      <c r="J229" s="946"/>
    </row>
    <row r="230" spans="1:10" x14ac:dyDescent="0.45">
      <c r="A230" s="1"/>
      <c r="B230" s="1"/>
      <c r="C230" s="1"/>
      <c r="D230" s="195"/>
      <c r="E230" s="195"/>
      <c r="F230" s="195"/>
      <c r="G230" s="1"/>
      <c r="H230" s="1"/>
      <c r="I230" s="1"/>
      <c r="J230" s="946"/>
    </row>
    <row r="231" spans="1:10" x14ac:dyDescent="0.45">
      <c r="A231" s="1"/>
      <c r="B231" s="1"/>
      <c r="C231" s="1"/>
      <c r="D231" s="195"/>
      <c r="E231" s="195"/>
      <c r="F231" s="195"/>
      <c r="G231" s="1"/>
      <c r="H231" s="1"/>
      <c r="I231" s="1"/>
      <c r="J231" s="946"/>
    </row>
    <row r="232" spans="1:10" x14ac:dyDescent="0.45">
      <c r="A232" s="1"/>
      <c r="B232" s="1"/>
      <c r="C232" s="1"/>
      <c r="D232" s="195"/>
      <c r="E232" s="195"/>
      <c r="F232" s="195"/>
      <c r="G232" s="1"/>
      <c r="H232" s="1"/>
      <c r="I232" s="1"/>
      <c r="J232" s="946"/>
    </row>
    <row r="233" spans="1:10" x14ac:dyDescent="0.45">
      <c r="A233" s="1"/>
      <c r="B233" s="1"/>
      <c r="C233" s="1"/>
      <c r="D233" s="195"/>
      <c r="E233" s="195"/>
      <c r="F233" s="195"/>
      <c r="G233" s="1"/>
      <c r="H233" s="1"/>
      <c r="I233" s="1"/>
      <c r="J233" s="946"/>
    </row>
    <row r="234" spans="1:10" x14ac:dyDescent="0.45">
      <c r="A234" s="1"/>
      <c r="B234" s="1"/>
      <c r="C234" s="1"/>
      <c r="D234" s="195"/>
      <c r="E234" s="195"/>
      <c r="F234" s="195"/>
      <c r="G234" s="1"/>
      <c r="H234" s="1"/>
      <c r="I234" s="1"/>
      <c r="J234" s="946"/>
    </row>
    <row r="235" spans="1:10" x14ac:dyDescent="0.45">
      <c r="A235" s="1"/>
      <c r="B235" s="1"/>
      <c r="C235" s="1"/>
      <c r="D235" s="195"/>
      <c r="E235" s="195"/>
      <c r="F235" s="195"/>
      <c r="G235" s="1"/>
      <c r="H235" s="1"/>
      <c r="I235" s="1"/>
      <c r="J235" s="946"/>
    </row>
    <row r="236" spans="1:10" x14ac:dyDescent="0.45">
      <c r="A236" s="1"/>
      <c r="B236" s="1"/>
      <c r="C236" s="1"/>
      <c r="D236" s="195"/>
      <c r="E236" s="195"/>
      <c r="F236" s="195"/>
      <c r="G236" s="1"/>
      <c r="H236" s="1"/>
      <c r="I236" s="1"/>
      <c r="J236" s="946"/>
    </row>
    <row r="237" spans="1:10" x14ac:dyDescent="0.45">
      <c r="A237" s="1"/>
      <c r="B237" s="1"/>
      <c r="C237" s="1"/>
      <c r="D237" s="195"/>
      <c r="E237" s="195"/>
      <c r="F237" s="195"/>
      <c r="G237" s="1"/>
      <c r="H237" s="1"/>
      <c r="I237" s="1"/>
      <c r="J237" s="946"/>
    </row>
    <row r="238" spans="1:10" x14ac:dyDescent="0.45">
      <c r="A238" s="1"/>
      <c r="B238" s="1"/>
      <c r="C238" s="1"/>
      <c r="D238" s="195"/>
      <c r="E238" s="195"/>
      <c r="F238" s="195"/>
      <c r="G238" s="1"/>
      <c r="H238" s="1"/>
      <c r="I238" s="1"/>
      <c r="J238" s="946"/>
    </row>
    <row r="239" spans="1:10" x14ac:dyDescent="0.45">
      <c r="A239" s="1"/>
      <c r="B239" s="1"/>
      <c r="C239" s="1"/>
      <c r="D239" s="195"/>
      <c r="E239" s="195"/>
      <c r="F239" s="195"/>
      <c r="G239" s="1"/>
      <c r="H239" s="1"/>
      <c r="I239" s="1"/>
      <c r="J239" s="946"/>
    </row>
    <row r="240" spans="1:10" x14ac:dyDescent="0.45">
      <c r="A240" s="1"/>
      <c r="B240" s="1"/>
      <c r="C240" s="1"/>
      <c r="D240" s="195"/>
      <c r="E240" s="195"/>
      <c r="F240" s="195"/>
      <c r="G240" s="1"/>
      <c r="H240" s="1"/>
      <c r="I240" s="1"/>
      <c r="J240" s="946"/>
    </row>
    <row r="241" spans="1:10" x14ac:dyDescent="0.45">
      <c r="A241" s="1"/>
      <c r="B241" s="1"/>
      <c r="C241" s="1"/>
      <c r="D241" s="195"/>
      <c r="E241" s="195"/>
      <c r="F241" s="195"/>
      <c r="G241" s="1"/>
      <c r="H241" s="1"/>
      <c r="I241" s="1"/>
      <c r="J241" s="946"/>
    </row>
    <row r="242" spans="1:10" x14ac:dyDescent="0.45">
      <c r="A242" s="1"/>
      <c r="B242" s="1"/>
      <c r="C242" s="1"/>
      <c r="D242" s="195"/>
      <c r="E242" s="195"/>
      <c r="F242" s="195"/>
      <c r="G242" s="1"/>
      <c r="H242" s="1"/>
      <c r="I242" s="1"/>
      <c r="J242" s="946"/>
    </row>
    <row r="243" spans="1:10" x14ac:dyDescent="0.45">
      <c r="A243" s="1"/>
      <c r="B243" s="1"/>
      <c r="C243" s="1"/>
      <c r="D243" s="195"/>
      <c r="E243" s="195"/>
      <c r="F243" s="195"/>
      <c r="G243" s="1"/>
      <c r="H243" s="1"/>
      <c r="I243" s="1"/>
      <c r="J243" s="946"/>
    </row>
    <row r="244" spans="1:10" x14ac:dyDescent="0.45">
      <c r="A244" s="1"/>
      <c r="B244" s="1"/>
      <c r="C244" s="1"/>
      <c r="D244" s="195"/>
      <c r="E244" s="195"/>
      <c r="F244" s="195"/>
      <c r="G244" s="1"/>
      <c r="H244" s="1"/>
      <c r="I244" s="1"/>
      <c r="J244" s="946"/>
    </row>
    <row r="245" spans="1:10" x14ac:dyDescent="0.45">
      <c r="A245" s="1"/>
      <c r="B245" s="1"/>
      <c r="C245" s="1"/>
      <c r="D245" s="195"/>
      <c r="E245" s="195"/>
      <c r="F245" s="195"/>
      <c r="G245" s="1"/>
      <c r="H245" s="1"/>
      <c r="I245" s="1"/>
      <c r="J245" s="946"/>
    </row>
    <row r="246" spans="1:10" x14ac:dyDescent="0.45">
      <c r="A246" s="1"/>
      <c r="B246" s="1"/>
      <c r="C246" s="1"/>
      <c r="D246" s="195"/>
      <c r="E246" s="195"/>
      <c r="F246" s="195"/>
      <c r="G246" s="1"/>
      <c r="H246" s="1"/>
      <c r="I246" s="1"/>
      <c r="J246" s="946"/>
    </row>
    <row r="247" spans="1:10" x14ac:dyDescent="0.45">
      <c r="A247" s="1"/>
      <c r="B247" s="1"/>
      <c r="C247" s="1"/>
      <c r="D247" s="195"/>
      <c r="E247" s="195"/>
      <c r="F247" s="195"/>
      <c r="G247" s="1"/>
      <c r="H247" s="1"/>
      <c r="I247" s="1"/>
      <c r="J247" s="946"/>
    </row>
    <row r="248" spans="1:10" x14ac:dyDescent="0.45">
      <c r="A248" s="1"/>
      <c r="B248" s="1"/>
      <c r="C248" s="1"/>
      <c r="D248" s="195"/>
      <c r="E248" s="195"/>
      <c r="F248" s="195"/>
      <c r="G248" s="1"/>
      <c r="H248" s="1"/>
      <c r="I248" s="1"/>
      <c r="J248" s="946"/>
    </row>
    <row r="249" spans="1:10" x14ac:dyDescent="0.45">
      <c r="A249" s="1"/>
      <c r="B249" s="1"/>
      <c r="C249" s="1"/>
      <c r="D249" s="195"/>
      <c r="E249" s="195"/>
      <c r="F249" s="195"/>
      <c r="G249" s="1"/>
      <c r="H249" s="1"/>
      <c r="I249" s="1"/>
      <c r="J249" s="946"/>
    </row>
    <row r="250" spans="1:10" x14ac:dyDescent="0.45">
      <c r="A250" s="1"/>
      <c r="B250" s="1"/>
      <c r="C250" s="1"/>
      <c r="D250" s="195"/>
      <c r="E250" s="195"/>
      <c r="F250" s="195"/>
      <c r="G250" s="1"/>
      <c r="H250" s="1"/>
      <c r="I250" s="1"/>
      <c r="J250" s="946"/>
    </row>
    <row r="251" spans="1:10" x14ac:dyDescent="0.45">
      <c r="A251" s="1"/>
      <c r="B251" s="1"/>
      <c r="C251" s="1"/>
      <c r="D251" s="195"/>
      <c r="E251" s="195"/>
      <c r="F251" s="195"/>
      <c r="G251" s="1"/>
      <c r="H251" s="1"/>
      <c r="I251" s="1"/>
      <c r="J251" s="946"/>
    </row>
    <row r="252" spans="1:10" x14ac:dyDescent="0.45">
      <c r="A252" s="1"/>
      <c r="B252" s="1"/>
      <c r="C252" s="1"/>
      <c r="D252" s="195"/>
      <c r="E252" s="195"/>
      <c r="F252" s="195"/>
      <c r="G252" s="1"/>
      <c r="H252" s="1"/>
      <c r="I252" s="1"/>
      <c r="J252" s="946"/>
    </row>
    <row r="253" spans="1:10" x14ac:dyDescent="0.45">
      <c r="A253" s="1"/>
      <c r="B253" s="1"/>
      <c r="C253" s="1"/>
      <c r="D253" s="195"/>
      <c r="E253" s="195"/>
      <c r="F253" s="195"/>
      <c r="G253" s="1"/>
      <c r="H253" s="1"/>
      <c r="I253" s="1"/>
      <c r="J253" s="946"/>
    </row>
    <row r="254" spans="1:10" x14ac:dyDescent="0.45">
      <c r="A254" s="1"/>
      <c r="B254" s="1"/>
      <c r="C254" s="1"/>
      <c r="D254" s="195"/>
      <c r="E254" s="195"/>
      <c r="F254" s="195"/>
      <c r="G254" s="1"/>
      <c r="H254" s="1"/>
      <c r="I254" s="1"/>
      <c r="J254" s="946"/>
    </row>
    <row r="255" spans="1:10" x14ac:dyDescent="0.45">
      <c r="A255" s="1"/>
      <c r="B255" s="1"/>
      <c r="C255" s="1"/>
      <c r="D255" s="195"/>
      <c r="E255" s="195"/>
      <c r="F255" s="195"/>
      <c r="G255" s="1"/>
      <c r="H255" s="1"/>
      <c r="I255" s="1"/>
      <c r="J255" s="946"/>
    </row>
    <row r="256" spans="1:10" x14ac:dyDescent="0.45">
      <c r="A256" s="1"/>
      <c r="B256" s="1"/>
      <c r="C256" s="1"/>
      <c r="D256" s="195"/>
      <c r="E256" s="195"/>
      <c r="F256" s="195"/>
      <c r="G256" s="1"/>
      <c r="H256" s="1"/>
      <c r="I256" s="1"/>
      <c r="J256" s="946"/>
    </row>
    <row r="257" spans="1:10" x14ac:dyDescent="0.45">
      <c r="A257" s="1"/>
      <c r="B257" s="1"/>
      <c r="C257" s="1"/>
      <c r="D257" s="195"/>
      <c r="E257" s="195"/>
      <c r="F257" s="195"/>
      <c r="G257" s="1"/>
      <c r="H257" s="1"/>
      <c r="I257" s="1"/>
      <c r="J257" s="946"/>
    </row>
    <row r="258" spans="1:10" x14ac:dyDescent="0.45">
      <c r="A258" s="1"/>
      <c r="B258" s="1"/>
      <c r="C258" s="1"/>
      <c r="D258" s="195"/>
      <c r="E258" s="195"/>
      <c r="F258" s="195"/>
      <c r="G258" s="1"/>
      <c r="H258" s="1"/>
      <c r="I258" s="1"/>
      <c r="J258" s="946"/>
    </row>
    <row r="259" spans="1:10" x14ac:dyDescent="0.45">
      <c r="A259" s="1"/>
      <c r="B259" s="1"/>
      <c r="C259" s="1"/>
      <c r="D259" s="195"/>
      <c r="E259" s="195"/>
      <c r="F259" s="195"/>
      <c r="G259" s="1"/>
      <c r="H259" s="1"/>
      <c r="I259" s="1"/>
      <c r="J259" s="946"/>
    </row>
    <row r="260" spans="1:10" x14ac:dyDescent="0.45">
      <c r="A260" s="1"/>
      <c r="B260" s="1"/>
      <c r="C260" s="1"/>
      <c r="D260" s="195"/>
      <c r="E260" s="195"/>
      <c r="F260" s="195"/>
      <c r="G260" s="1"/>
      <c r="H260" s="1"/>
      <c r="I260" s="1"/>
      <c r="J260" s="946"/>
    </row>
    <row r="261" spans="1:10" x14ac:dyDescent="0.45">
      <c r="A261" s="1"/>
      <c r="B261" s="1"/>
      <c r="C261" s="1"/>
      <c r="D261" s="195"/>
      <c r="E261" s="195"/>
      <c r="F261" s="195"/>
      <c r="G261" s="1"/>
      <c r="H261" s="1"/>
      <c r="I261" s="1"/>
      <c r="J261" s="946"/>
    </row>
    <row r="262" spans="1:10" x14ac:dyDescent="0.45">
      <c r="A262" s="1"/>
      <c r="B262" s="1"/>
      <c r="C262" s="1"/>
      <c r="D262" s="195"/>
      <c r="E262" s="195"/>
      <c r="F262" s="195"/>
      <c r="G262" s="1"/>
      <c r="H262" s="1"/>
      <c r="I262" s="1"/>
      <c r="J262" s="946"/>
    </row>
    <row r="263" spans="1:10" x14ac:dyDescent="0.45">
      <c r="A263" s="1"/>
      <c r="B263" s="1"/>
      <c r="C263" s="1"/>
      <c r="D263" s="195"/>
      <c r="E263" s="195"/>
      <c r="F263" s="195"/>
      <c r="G263" s="1"/>
      <c r="H263" s="1"/>
      <c r="I263" s="1"/>
      <c r="J263" s="946"/>
    </row>
    <row r="264" spans="1:10" x14ac:dyDescent="0.45">
      <c r="A264" s="1"/>
      <c r="B264" s="1"/>
      <c r="C264" s="1"/>
      <c r="D264" s="195"/>
      <c r="E264" s="195"/>
      <c r="F264" s="195"/>
      <c r="G264" s="1"/>
      <c r="H264" s="1"/>
      <c r="I264" s="1"/>
      <c r="J264" s="946"/>
    </row>
    <row r="265" spans="1:10" x14ac:dyDescent="0.45">
      <c r="A265" s="1"/>
      <c r="B265" s="1"/>
      <c r="C265" s="1"/>
      <c r="D265" s="195"/>
      <c r="E265" s="195"/>
      <c r="F265" s="195"/>
      <c r="G265" s="1"/>
      <c r="H265" s="1"/>
      <c r="I265" s="1"/>
      <c r="J265" s="946"/>
    </row>
    <row r="266" spans="1:10" x14ac:dyDescent="0.45">
      <c r="A266" s="1"/>
      <c r="B266" s="1"/>
      <c r="C266" s="1"/>
      <c r="D266" s="195"/>
      <c r="E266" s="195"/>
      <c r="F266" s="195"/>
      <c r="G266" s="1"/>
      <c r="H266" s="1"/>
      <c r="I266" s="1"/>
      <c r="J266" s="946"/>
    </row>
  </sheetData>
  <mergeCells count="20">
    <mergeCell ref="J11:J12"/>
    <mergeCell ref="B88:B89"/>
    <mergeCell ref="A88:A89"/>
    <mergeCell ref="A11:A12"/>
    <mergeCell ref="B1:J5"/>
    <mergeCell ref="A8:J8"/>
    <mergeCell ref="J16:J19"/>
    <mergeCell ref="J9:J10"/>
    <mergeCell ref="N31:N32"/>
    <mergeCell ref="A170:E170"/>
    <mergeCell ref="H168:I168"/>
    <mergeCell ref="B168:C168"/>
    <mergeCell ref="J105:J106"/>
    <mergeCell ref="A140:J140"/>
    <mergeCell ref="A156:J156"/>
    <mergeCell ref="B165:C165"/>
    <mergeCell ref="J152:J153"/>
    <mergeCell ref="J88:J89"/>
    <mergeCell ref="J71:J72"/>
    <mergeCell ref="J35:J36"/>
  </mergeCells>
  <pageMargins left="0.39370078740157483" right="0" top="0.39370078740157483" bottom="0" header="0" footer="0.11811023622047245"/>
  <pageSetup paperSize="9" scale="22" fitToWidth="0" fitToHeight="0"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160"/>
  <sheetViews>
    <sheetView view="pageBreakPreview" zoomScale="40" zoomScaleNormal="45" zoomScaleSheetLayoutView="40" workbookViewId="0">
      <selection activeCell="F29" sqref="F29"/>
    </sheetView>
  </sheetViews>
  <sheetFormatPr defaultColWidth="9.140625" defaultRowHeight="30.75" x14ac:dyDescent="0.3"/>
  <cols>
    <col min="1" max="1" width="12.85546875" style="170" customWidth="1"/>
    <col min="2" max="2" width="169.7109375" style="147" customWidth="1"/>
    <col min="3" max="3" width="67.140625" style="147" customWidth="1"/>
    <col min="4" max="4" width="32.7109375" style="195" customWidth="1"/>
    <col min="5" max="5" width="28.5703125" style="195" customWidth="1"/>
    <col min="6" max="6" width="28.85546875" style="195" customWidth="1"/>
    <col min="7" max="7" width="28.140625" style="195" customWidth="1"/>
    <col min="8" max="8" width="27.5703125" style="195" customWidth="1"/>
    <col min="9" max="9" width="33.85546875" style="195" customWidth="1"/>
    <col min="10" max="10" width="135.140625" style="944" customWidth="1"/>
    <col min="11" max="11" width="28" style="1" customWidth="1"/>
    <col min="12" max="12" width="5.28515625" style="1" customWidth="1"/>
    <col min="13" max="13" width="36.5703125" style="1" customWidth="1"/>
    <col min="14" max="14" width="27" style="1" customWidth="1"/>
    <col min="15" max="16384" width="9.140625" style="1"/>
  </cols>
  <sheetData>
    <row r="1" spans="1:13" ht="35.25" customHeight="1" x14ac:dyDescent="0.3">
      <c r="A1" s="680"/>
      <c r="B1" s="1868" t="s">
        <v>735</v>
      </c>
      <c r="C1" s="1868"/>
      <c r="D1" s="1868"/>
      <c r="E1" s="1868"/>
      <c r="F1" s="1868"/>
      <c r="G1" s="1868"/>
      <c r="H1" s="1868"/>
      <c r="I1" s="1868"/>
      <c r="J1" s="1868"/>
    </row>
    <row r="2" spans="1:13" ht="35.25" customHeight="1" x14ac:dyDescent="0.3">
      <c r="A2" s="680"/>
      <c r="B2" s="1868"/>
      <c r="C2" s="1868"/>
      <c r="D2" s="1868"/>
      <c r="E2" s="1868"/>
      <c r="F2" s="1868"/>
      <c r="G2" s="1868"/>
      <c r="H2" s="1868"/>
      <c r="I2" s="1868"/>
      <c r="J2" s="1868"/>
    </row>
    <row r="3" spans="1:13" ht="14.25" customHeight="1" x14ac:dyDescent="0.3">
      <c r="A3" s="680"/>
      <c r="B3" s="1868"/>
      <c r="C3" s="1868"/>
      <c r="D3" s="1868"/>
      <c r="E3" s="1868"/>
      <c r="F3" s="1868"/>
      <c r="G3" s="1868"/>
      <c r="H3" s="1868"/>
      <c r="I3" s="1868"/>
      <c r="J3" s="1868"/>
    </row>
    <row r="4" spans="1:13" ht="3.75" hidden="1" customHeight="1" x14ac:dyDescent="0.3">
      <c r="A4" s="680"/>
      <c r="B4" s="1868"/>
      <c r="C4" s="1868"/>
      <c r="D4" s="1868"/>
      <c r="E4" s="1868"/>
      <c r="F4" s="1868"/>
      <c r="G4" s="1868"/>
      <c r="H4" s="1868"/>
      <c r="I4" s="1868"/>
      <c r="J4" s="1868"/>
    </row>
    <row r="5" spans="1:13" ht="35.25" hidden="1" customHeight="1" x14ac:dyDescent="0.3">
      <c r="A5" s="680"/>
      <c r="B5" s="1869"/>
      <c r="C5" s="1869"/>
      <c r="D5" s="1869"/>
      <c r="E5" s="1869"/>
      <c r="F5" s="1869"/>
      <c r="G5" s="1869"/>
      <c r="H5" s="1869"/>
      <c r="I5" s="1869"/>
      <c r="J5" s="1869"/>
    </row>
    <row r="6" spans="1:13" s="201" customFormat="1" ht="92.25" x14ac:dyDescent="0.4">
      <c r="A6" s="853" t="s">
        <v>414</v>
      </c>
      <c r="B6" s="853" t="s">
        <v>21</v>
      </c>
      <c r="C6" s="853" t="s">
        <v>656</v>
      </c>
      <c r="D6" s="910" t="s">
        <v>322</v>
      </c>
      <c r="E6" s="910" t="s">
        <v>254</v>
      </c>
      <c r="F6" s="856" t="s">
        <v>23</v>
      </c>
      <c r="G6" s="856" t="s">
        <v>24</v>
      </c>
      <c r="H6" s="856" t="s">
        <v>25</v>
      </c>
      <c r="I6" s="910" t="s">
        <v>253</v>
      </c>
      <c r="J6" s="853" t="s">
        <v>2</v>
      </c>
      <c r="M6" s="1"/>
    </row>
    <row r="7" spans="1:13" ht="47.25" hidden="1" customHeight="1" x14ac:dyDescent="0.3">
      <c r="A7" s="681">
        <v>1</v>
      </c>
      <c r="B7" s="685" t="s">
        <v>16</v>
      </c>
      <c r="C7" s="686" t="s">
        <v>28</v>
      </c>
      <c r="D7" s="693"/>
      <c r="E7" s="693"/>
      <c r="F7" s="689">
        <f>E7</f>
        <v>0</v>
      </c>
      <c r="G7" s="689"/>
      <c r="H7" s="689">
        <f>D7-F7</f>
        <v>0</v>
      </c>
      <c r="I7" s="689">
        <f>E7-G7</f>
        <v>0</v>
      </c>
      <c r="J7" s="939"/>
    </row>
    <row r="8" spans="1:13" ht="32.25" customHeight="1" x14ac:dyDescent="0.3">
      <c r="A8" s="1936" t="s">
        <v>149</v>
      </c>
      <c r="B8" s="1937"/>
      <c r="C8" s="1937"/>
      <c r="D8" s="1937"/>
      <c r="E8" s="1937"/>
      <c r="F8" s="1937"/>
      <c r="G8" s="1937"/>
      <c r="H8" s="1937"/>
      <c r="I8" s="1937"/>
      <c r="J8" s="1938"/>
    </row>
    <row r="9" spans="1:13" ht="120" hidden="1" customHeight="1" x14ac:dyDescent="0.3">
      <c r="A9" s="1372">
        <v>1</v>
      </c>
      <c r="B9" s="1146" t="s">
        <v>505</v>
      </c>
      <c r="C9" s="1147" t="s">
        <v>597</v>
      </c>
      <c r="D9" s="1148">
        <v>0</v>
      </c>
      <c r="E9" s="1148"/>
      <c r="F9" s="1149"/>
      <c r="G9" s="1150"/>
      <c r="H9" s="1151"/>
      <c r="I9" s="1151">
        <f>D9+E9</f>
        <v>0</v>
      </c>
      <c r="J9" s="1939"/>
      <c r="K9" s="8"/>
      <c r="M9" s="8"/>
    </row>
    <row r="10" spans="1:13" ht="213.75" hidden="1" customHeight="1" x14ac:dyDescent="0.3">
      <c r="A10" s="1372">
        <v>2</v>
      </c>
      <c r="B10" s="1146" t="s">
        <v>505</v>
      </c>
      <c r="C10" s="1147" t="s">
        <v>598</v>
      </c>
      <c r="D10" s="1148">
        <v>0</v>
      </c>
      <c r="E10" s="1148"/>
      <c r="F10" s="1149"/>
      <c r="G10" s="1150"/>
      <c r="H10" s="1151"/>
      <c r="I10" s="1151">
        <f>D10+E10</f>
        <v>0</v>
      </c>
      <c r="J10" s="1940"/>
      <c r="K10" s="8"/>
      <c r="M10" s="8"/>
    </row>
    <row r="11" spans="1:13" ht="117.75" customHeight="1" x14ac:dyDescent="0.3">
      <c r="A11" s="1372">
        <v>1</v>
      </c>
      <c r="B11" s="773" t="s">
        <v>704</v>
      </c>
      <c r="C11" s="693" t="s">
        <v>281</v>
      </c>
      <c r="D11" s="852">
        <v>102.51600000000001</v>
      </c>
      <c r="E11" s="852">
        <f>F11</f>
        <v>3286.36</v>
      </c>
      <c r="F11" s="1117">
        <f>G11+H11</f>
        <v>3286.36</v>
      </c>
      <c r="G11" s="684">
        <f>3286360/1000</f>
        <v>3286.36</v>
      </c>
      <c r="H11" s="684">
        <v>0</v>
      </c>
      <c r="I11" s="689">
        <f>D11+E11</f>
        <v>3388.8760000000002</v>
      </c>
      <c r="J11" s="1941" t="s">
        <v>727</v>
      </c>
      <c r="K11" s="8"/>
      <c r="M11" s="8"/>
    </row>
    <row r="12" spans="1:13" ht="142.5" customHeight="1" x14ac:dyDescent="0.3">
      <c r="A12" s="1372">
        <v>2</v>
      </c>
      <c r="B12" s="1118" t="s">
        <v>728</v>
      </c>
      <c r="C12" s="693" t="s">
        <v>506</v>
      </c>
      <c r="D12" s="852"/>
      <c r="E12" s="852">
        <f t="shared" ref="E12" si="0">F12</f>
        <v>1765.049</v>
      </c>
      <c r="F12" s="1117">
        <f>G12+H12</f>
        <v>1765.049</v>
      </c>
      <c r="G12" s="684">
        <f>1385.48+328.16</f>
        <v>1713.64</v>
      </c>
      <c r="H12" s="684">
        <f>41.564+9.845</f>
        <v>51.408999999999999</v>
      </c>
      <c r="I12" s="689">
        <f>D12+E12</f>
        <v>1765.049</v>
      </c>
      <c r="J12" s="1942"/>
      <c r="K12" s="8"/>
      <c r="M12" s="8"/>
    </row>
    <row r="13" spans="1:13" ht="72" hidden="1" customHeight="1" x14ac:dyDescent="0.3">
      <c r="A13" s="1372">
        <v>3</v>
      </c>
      <c r="B13" s="773" t="s">
        <v>723</v>
      </c>
      <c r="C13" s="757" t="s">
        <v>375</v>
      </c>
      <c r="D13" s="852"/>
      <c r="E13" s="852"/>
      <c r="F13" s="1117"/>
      <c r="G13" s="684"/>
      <c r="H13" s="684"/>
      <c r="I13" s="1343"/>
      <c r="J13" s="1942"/>
      <c r="K13" s="8"/>
      <c r="M13" s="8"/>
    </row>
    <row r="14" spans="1:13" ht="73.5" hidden="1" customHeight="1" x14ac:dyDescent="0.3">
      <c r="A14" s="1372">
        <v>4</v>
      </c>
      <c r="B14" s="773" t="s">
        <v>724</v>
      </c>
      <c r="C14" s="757" t="s">
        <v>281</v>
      </c>
      <c r="D14" s="852"/>
      <c r="E14" s="852"/>
      <c r="F14" s="1117"/>
      <c r="G14" s="684"/>
      <c r="H14" s="684"/>
      <c r="I14" s="1343"/>
      <c r="J14" s="1942"/>
      <c r="K14" s="8"/>
      <c r="M14" s="8"/>
    </row>
    <row r="15" spans="1:13" ht="79.5" hidden="1" customHeight="1" x14ac:dyDescent="0.3">
      <c r="A15" s="1372">
        <v>5</v>
      </c>
      <c r="B15" s="773" t="s">
        <v>725</v>
      </c>
      <c r="C15" s="757" t="s">
        <v>281</v>
      </c>
      <c r="D15" s="852"/>
      <c r="E15" s="852"/>
      <c r="F15" s="1117"/>
      <c r="G15" s="684"/>
      <c r="H15" s="684"/>
      <c r="I15" s="1343"/>
      <c r="J15" s="1942"/>
      <c r="K15" s="8"/>
      <c r="M15" s="8"/>
    </row>
    <row r="16" spans="1:13" ht="93" hidden="1" customHeight="1" x14ac:dyDescent="0.3">
      <c r="A16" s="1372"/>
      <c r="B16" s="773"/>
      <c r="C16" s="757"/>
      <c r="D16" s="852"/>
      <c r="E16" s="852"/>
      <c r="F16" s="1117"/>
      <c r="G16" s="684"/>
      <c r="H16" s="1342"/>
      <c r="I16" s="689"/>
      <c r="J16" s="1942"/>
      <c r="K16" s="8"/>
      <c r="M16" s="8"/>
    </row>
    <row r="17" spans="1:13" ht="38.25" hidden="1" customHeight="1" x14ac:dyDescent="0.3">
      <c r="A17" s="1372"/>
      <c r="B17" s="1164"/>
      <c r="C17" s="693"/>
      <c r="D17" s="852"/>
      <c r="E17" s="852"/>
      <c r="F17" s="1117"/>
      <c r="G17" s="684"/>
      <c r="H17" s="1117"/>
      <c r="I17" s="689"/>
      <c r="J17" s="1942"/>
      <c r="K17" s="8"/>
      <c r="M17" s="8"/>
    </row>
    <row r="18" spans="1:13" ht="38.25" hidden="1" customHeight="1" x14ac:dyDescent="0.3">
      <c r="A18" s="1372"/>
      <c r="B18" s="1146"/>
      <c r="C18" s="697"/>
      <c r="D18" s="1282"/>
      <c r="E18" s="852"/>
      <c r="F18" s="1117"/>
      <c r="G18" s="684"/>
      <c r="H18" s="684"/>
      <c r="I18" s="689"/>
      <c r="J18" s="1942"/>
      <c r="K18" s="8"/>
      <c r="M18" s="8"/>
    </row>
    <row r="19" spans="1:13" ht="104.25" hidden="1" customHeight="1" x14ac:dyDescent="0.45">
      <c r="A19" s="1944"/>
      <c r="B19" s="1945"/>
      <c r="C19" s="697"/>
      <c r="D19" s="689"/>
      <c r="E19" s="852"/>
      <c r="F19" s="1117"/>
      <c r="G19" s="689"/>
      <c r="H19" s="689"/>
      <c r="I19" s="689"/>
      <c r="J19" s="1942"/>
      <c r="K19" s="1326"/>
      <c r="L19" s="833"/>
      <c r="M19" s="1271"/>
    </row>
    <row r="20" spans="1:13" ht="90.75" hidden="1" customHeight="1" x14ac:dyDescent="0.3">
      <c r="A20" s="1944"/>
      <c r="B20" s="1946"/>
      <c r="C20" s="693"/>
      <c r="D20" s="852"/>
      <c r="E20" s="852"/>
      <c r="F20" s="1117"/>
      <c r="G20" s="689"/>
      <c r="H20" s="684"/>
      <c r="I20" s="689"/>
      <c r="J20" s="1942"/>
      <c r="K20" s="8"/>
      <c r="M20" s="8"/>
    </row>
    <row r="21" spans="1:13" ht="156.75" hidden="1" customHeight="1" x14ac:dyDescent="0.3">
      <c r="A21" s="1944"/>
      <c r="B21" s="1164"/>
      <c r="C21" s="693"/>
      <c r="D21" s="852"/>
      <c r="E21" s="852"/>
      <c r="F21" s="1117"/>
      <c r="G21" s="689"/>
      <c r="H21" s="684"/>
      <c r="I21" s="689"/>
      <c r="J21" s="1942"/>
      <c r="K21" s="8"/>
      <c r="M21" s="8"/>
    </row>
    <row r="22" spans="1:13" ht="156.75" hidden="1" customHeight="1" x14ac:dyDescent="0.3">
      <c r="A22" s="1944"/>
      <c r="B22" s="1164"/>
      <c r="C22" s="693"/>
      <c r="D22" s="852"/>
      <c r="E22" s="852"/>
      <c r="F22" s="1117"/>
      <c r="G22" s="689"/>
      <c r="H22" s="684"/>
      <c r="I22" s="689"/>
      <c r="J22" s="1942"/>
      <c r="K22" s="8"/>
      <c r="M22" s="8"/>
    </row>
    <row r="23" spans="1:13" ht="156.75" hidden="1" customHeight="1" x14ac:dyDescent="0.3">
      <c r="A23" s="1944"/>
      <c r="B23" s="1164"/>
      <c r="C23" s="693"/>
      <c r="D23" s="852"/>
      <c r="E23" s="852"/>
      <c r="F23" s="1117"/>
      <c r="G23" s="689"/>
      <c r="H23" s="684"/>
      <c r="I23" s="689"/>
      <c r="J23" s="1942"/>
      <c r="K23" s="8"/>
      <c r="M23" s="8"/>
    </row>
    <row r="24" spans="1:13" ht="208.5" hidden="1" customHeight="1" x14ac:dyDescent="0.3">
      <c r="A24" s="1944"/>
      <c r="B24" s="1165"/>
      <c r="C24" s="693"/>
      <c r="D24" s="852"/>
      <c r="E24" s="852"/>
      <c r="F24" s="1117"/>
      <c r="G24" s="1117"/>
      <c r="H24" s="684"/>
      <c r="I24" s="689"/>
      <c r="J24" s="1942"/>
      <c r="K24" s="8"/>
      <c r="M24" s="8"/>
    </row>
    <row r="25" spans="1:13" ht="38.25" hidden="1" customHeight="1" x14ac:dyDescent="0.3">
      <c r="A25" s="1372"/>
      <c r="B25" s="1165"/>
      <c r="C25" s="693"/>
      <c r="D25" s="852">
        <v>0</v>
      </c>
      <c r="E25" s="852">
        <f t="shared" ref="E25" si="1">F25</f>
        <v>0</v>
      </c>
      <c r="F25" s="1117">
        <f t="shared" ref="F25" si="2">G25+H25</f>
        <v>0</v>
      </c>
      <c r="G25" s="1117"/>
      <c r="H25" s="684"/>
      <c r="I25" s="689">
        <f>D25+E25</f>
        <v>0</v>
      </c>
      <c r="J25" s="1942"/>
      <c r="K25" s="8"/>
      <c r="M25" s="8"/>
    </row>
    <row r="26" spans="1:13" ht="38.25" hidden="1" customHeight="1" x14ac:dyDescent="0.3">
      <c r="A26" s="1372"/>
      <c r="B26" s="773"/>
      <c r="C26" s="697"/>
      <c r="D26" s="852"/>
      <c r="E26" s="1117"/>
      <c r="F26" s="1117"/>
      <c r="G26" s="684"/>
      <c r="H26" s="684"/>
      <c r="I26" s="1343"/>
      <c r="J26" s="1942"/>
      <c r="K26" s="8"/>
      <c r="M26" s="8"/>
    </row>
    <row r="27" spans="1:13" ht="38.25" hidden="1" customHeight="1" x14ac:dyDescent="0.3">
      <c r="A27" s="1372"/>
      <c r="B27" s="773"/>
      <c r="C27" s="757"/>
      <c r="D27" s="852"/>
      <c r="E27" s="852"/>
      <c r="F27" s="1117"/>
      <c r="G27" s="684"/>
      <c r="H27" s="684"/>
      <c r="I27" s="1343"/>
      <c r="J27" s="1942"/>
      <c r="K27" s="8"/>
      <c r="M27" s="8"/>
    </row>
    <row r="28" spans="1:13" ht="103.5" x14ac:dyDescent="0.3">
      <c r="A28" s="1372">
        <v>3</v>
      </c>
      <c r="B28" s="773" t="s">
        <v>731</v>
      </c>
      <c r="C28" s="852" t="s">
        <v>277</v>
      </c>
      <c r="D28" s="852"/>
      <c r="E28" s="852">
        <f t="shared" ref="E28" si="3">F28</f>
        <v>1029.4860000000001</v>
      </c>
      <c r="F28" s="1117">
        <f>G28+H28</f>
        <v>1029.4860000000001</v>
      </c>
      <c r="G28" s="684">
        <f>499.75+499.75</f>
        <v>999.5</v>
      </c>
      <c r="H28" s="684">
        <f>14.993+14.993</f>
        <v>29.986000000000001</v>
      </c>
      <c r="I28" s="689">
        <f>D28+E28</f>
        <v>1029.4860000000001</v>
      </c>
      <c r="J28" s="1943"/>
      <c r="K28" s="8"/>
      <c r="M28" s="8"/>
    </row>
    <row r="29" spans="1:13" ht="103.5" x14ac:dyDescent="0.3">
      <c r="A29" s="1378">
        <v>4</v>
      </c>
      <c r="B29" s="753" t="s">
        <v>749</v>
      </c>
      <c r="C29" s="1379" t="s">
        <v>582</v>
      </c>
      <c r="D29" s="848">
        <v>87.2</v>
      </c>
      <c r="E29" s="848">
        <v>-81.394999999999996</v>
      </c>
      <c r="F29" s="1380"/>
      <c r="G29" s="1381"/>
      <c r="H29" s="1381">
        <v>-81.394999999999996</v>
      </c>
      <c r="I29" s="715">
        <f t="shared" ref="I29:I32" si="4">D29+E29</f>
        <v>5.8049999999999997</v>
      </c>
      <c r="J29" s="1382" t="s">
        <v>747</v>
      </c>
      <c r="K29" s="8"/>
      <c r="M29" s="8"/>
    </row>
    <row r="30" spans="1:13" ht="108" customHeight="1" x14ac:dyDescent="0.3">
      <c r="A30" s="1341">
        <v>5</v>
      </c>
      <c r="B30" s="773" t="s">
        <v>739</v>
      </c>
      <c r="C30" s="693" t="s">
        <v>481</v>
      </c>
      <c r="D30" s="852">
        <v>1501.075</v>
      </c>
      <c r="E30" s="852">
        <v>1994.893</v>
      </c>
      <c r="F30" s="1117">
        <v>1994.893</v>
      </c>
      <c r="G30" s="684"/>
      <c r="H30" s="684">
        <v>1994.893</v>
      </c>
      <c r="I30" s="1340">
        <f t="shared" si="4"/>
        <v>3495.9679999999998</v>
      </c>
      <c r="J30" s="1371"/>
      <c r="K30" s="8"/>
      <c r="M30" s="8"/>
    </row>
    <row r="31" spans="1:13" s="1344" customFormat="1" ht="87.75" customHeight="1" x14ac:dyDescent="0.5">
      <c r="A31" s="1341">
        <v>6</v>
      </c>
      <c r="B31" s="1336" t="s">
        <v>748</v>
      </c>
      <c r="C31" s="757" t="s">
        <v>375</v>
      </c>
      <c r="D31" s="1342">
        <v>150</v>
      </c>
      <c r="E31" s="1343">
        <v>-150</v>
      </c>
      <c r="F31" s="1343">
        <v>-150</v>
      </c>
      <c r="G31" s="1343">
        <v>0</v>
      </c>
      <c r="H31" s="1342">
        <v>-150</v>
      </c>
      <c r="I31" s="689">
        <f t="shared" si="4"/>
        <v>0</v>
      </c>
      <c r="J31" s="1954" t="s">
        <v>751</v>
      </c>
      <c r="K31" s="1957" t="s">
        <v>741</v>
      </c>
      <c r="L31" s="1947" t="s">
        <v>742</v>
      </c>
    </row>
    <row r="32" spans="1:13" s="1344" customFormat="1" ht="180.75" customHeight="1" x14ac:dyDescent="0.5">
      <c r="A32" s="1341">
        <v>7</v>
      </c>
      <c r="B32" s="1336" t="s">
        <v>743</v>
      </c>
      <c r="C32" s="757" t="s">
        <v>284</v>
      </c>
      <c r="D32" s="1342"/>
      <c r="E32" s="1343">
        <v>150</v>
      </c>
      <c r="F32" s="1343"/>
      <c r="G32" s="1343">
        <v>0</v>
      </c>
      <c r="H32" s="1342">
        <v>150</v>
      </c>
      <c r="I32" s="689">
        <f t="shared" si="4"/>
        <v>150</v>
      </c>
      <c r="J32" s="1955"/>
      <c r="K32" s="1958"/>
      <c r="L32" s="1947"/>
    </row>
    <row r="33" spans="1:13" s="1344" customFormat="1" ht="108.75" hidden="1" customHeight="1" x14ac:dyDescent="0.5">
      <c r="A33" s="1341"/>
      <c r="B33" s="773"/>
      <c r="C33" s="1118"/>
      <c r="D33" s="852"/>
      <c r="E33" s="852"/>
      <c r="F33" s="1117"/>
      <c r="G33" s="684"/>
      <c r="H33" s="684"/>
      <c r="I33" s="689"/>
      <c r="J33" s="1327"/>
      <c r="K33" s="1345"/>
      <c r="L33" s="1346"/>
    </row>
    <row r="34" spans="1:13" s="1344" customFormat="1" ht="107.25" hidden="1" customHeight="1" x14ac:dyDescent="0.5">
      <c r="A34" s="1341"/>
      <c r="B34" s="772"/>
      <c r="C34" s="1354"/>
      <c r="D34" s="1342"/>
      <c r="E34" s="1343"/>
      <c r="F34" s="1343"/>
      <c r="G34" s="1343"/>
      <c r="H34" s="1342"/>
      <c r="I34" s="689"/>
      <c r="J34" s="1948"/>
      <c r="K34" s="1345"/>
      <c r="L34" s="1346"/>
    </row>
    <row r="35" spans="1:13" s="1344" customFormat="1" ht="38.25" hidden="1" x14ac:dyDescent="0.5">
      <c r="A35" s="1375"/>
      <c r="B35" s="1118"/>
      <c r="C35" s="1354"/>
      <c r="D35" s="1342"/>
      <c r="E35" s="1343"/>
      <c r="F35" s="1343"/>
      <c r="G35" s="1343"/>
      <c r="H35" s="1342"/>
      <c r="I35" s="689"/>
      <c r="J35" s="1949"/>
      <c r="K35" s="1345"/>
      <c r="L35" s="1346"/>
    </row>
    <row r="36" spans="1:13" s="1344" customFormat="1" ht="38.25" hidden="1" customHeight="1" x14ac:dyDescent="0.5">
      <c r="A36" s="1376"/>
      <c r="B36" s="1951"/>
      <c r="C36" s="1368"/>
      <c r="D36" s="1342"/>
      <c r="E36" s="1343"/>
      <c r="F36" s="1343"/>
      <c r="G36" s="1343"/>
      <c r="H36" s="1342"/>
      <c r="I36" s="689"/>
      <c r="J36" s="1949"/>
      <c r="K36" s="1345"/>
      <c r="L36" s="1346"/>
    </row>
    <row r="37" spans="1:13" s="1344" customFormat="1" ht="41.25" hidden="1" customHeight="1" x14ac:dyDescent="0.5">
      <c r="A37" s="1372"/>
      <c r="B37" s="1952"/>
      <c r="C37" s="757"/>
      <c r="D37" s="1342"/>
      <c r="E37" s="1343"/>
      <c r="F37" s="1343"/>
      <c r="G37" s="1343"/>
      <c r="H37" s="1342"/>
      <c r="I37" s="689"/>
      <c r="J37" s="1950"/>
      <c r="K37" s="1345"/>
      <c r="L37" s="1346"/>
    </row>
    <row r="38" spans="1:13" ht="96" hidden="1" customHeight="1" x14ac:dyDescent="0.3">
      <c r="A38" s="1341"/>
      <c r="B38" s="773"/>
      <c r="C38" s="757"/>
      <c r="D38" s="852"/>
      <c r="E38" s="852"/>
      <c r="F38" s="1117"/>
      <c r="G38" s="684"/>
      <c r="H38" s="1342"/>
      <c r="I38" s="689"/>
      <c r="J38" s="1347"/>
      <c r="K38" s="8"/>
      <c r="M38" s="8"/>
    </row>
    <row r="39" spans="1:13" ht="208.5" hidden="1" customHeight="1" x14ac:dyDescent="0.3">
      <c r="A39" s="1348"/>
      <c r="B39" s="1165"/>
      <c r="C39" s="1337"/>
      <c r="D39" s="852"/>
      <c r="E39" s="852"/>
      <c r="F39" s="1117"/>
      <c r="G39" s="1117"/>
      <c r="H39" s="684"/>
      <c r="I39" s="689"/>
      <c r="J39" s="621"/>
      <c r="K39" s="1338"/>
      <c r="L39" s="834"/>
      <c r="M39" s="8"/>
    </row>
    <row r="40" spans="1:13" s="1344" customFormat="1" ht="108" hidden="1" customHeight="1" x14ac:dyDescent="0.5">
      <c r="A40" s="1373"/>
      <c r="B40" s="773"/>
      <c r="C40" s="757"/>
      <c r="D40" s="1342"/>
      <c r="E40" s="1343"/>
      <c r="F40" s="1343"/>
      <c r="G40" s="1343"/>
      <c r="H40" s="1343"/>
      <c r="I40" s="1343"/>
      <c r="J40" s="1349"/>
      <c r="K40" s="1350"/>
    </row>
    <row r="41" spans="1:13" s="1344" customFormat="1" ht="99.75" hidden="1" customHeight="1" x14ac:dyDescent="0.5">
      <c r="A41" s="1374"/>
      <c r="B41" s="773"/>
      <c r="C41" s="757"/>
      <c r="D41" s="1342"/>
      <c r="E41" s="1343"/>
      <c r="F41" s="1343"/>
      <c r="G41" s="1343"/>
      <c r="H41" s="1343"/>
      <c r="I41" s="1343"/>
      <c r="J41" s="1349"/>
      <c r="K41" s="1350"/>
    </row>
    <row r="42" spans="1:13" s="1344" customFormat="1" ht="51.75" hidden="1" customHeight="1" x14ac:dyDescent="0.5">
      <c r="A42" s="1376"/>
      <c r="B42" s="773"/>
      <c r="C42" s="757"/>
      <c r="D42" s="1342"/>
      <c r="E42" s="1343"/>
      <c r="F42" s="1343"/>
      <c r="G42" s="1343"/>
      <c r="H42" s="1343"/>
      <c r="I42" s="1343"/>
      <c r="J42" s="1351"/>
      <c r="K42" s="1350"/>
    </row>
    <row r="43" spans="1:13" s="1344" customFormat="1" ht="38.25" hidden="1" x14ac:dyDescent="0.5">
      <c r="A43" s="1372"/>
      <c r="B43" s="1118"/>
      <c r="C43" s="757"/>
      <c r="D43" s="1342"/>
      <c r="E43" s="1343"/>
      <c r="F43" s="1343"/>
      <c r="G43" s="1343"/>
      <c r="H43" s="1342"/>
      <c r="I43" s="689"/>
      <c r="J43" s="1351"/>
      <c r="K43" s="1345"/>
      <c r="L43" s="1346"/>
    </row>
    <row r="44" spans="1:13" ht="38.25" hidden="1" x14ac:dyDescent="0.3">
      <c r="A44" s="1"/>
      <c r="B44" s="1164"/>
      <c r="C44" s="693"/>
      <c r="D44" s="852"/>
      <c r="E44" s="852"/>
      <c r="F44" s="1117"/>
      <c r="G44" s="684"/>
      <c r="H44" s="1117"/>
      <c r="I44" s="689"/>
      <c r="J44" s="1339"/>
      <c r="K44" s="8"/>
      <c r="M44" s="8"/>
    </row>
    <row r="45" spans="1:13" s="1362" customFormat="1" ht="90.75" customHeight="1" x14ac:dyDescent="0.5">
      <c r="A45" s="1359"/>
      <c r="B45" s="1333" t="s">
        <v>151</v>
      </c>
      <c r="C45" s="1334"/>
      <c r="D45" s="1335">
        <f>SUM(D9:D44)</f>
        <v>1840.7909999999999</v>
      </c>
      <c r="E45" s="1335">
        <f t="shared" ref="E45:I45" si="5">SUM(E9:E44)</f>
        <v>7994.393</v>
      </c>
      <c r="F45" s="1335">
        <f t="shared" si="5"/>
        <v>7925.7879999999996</v>
      </c>
      <c r="G45" s="1335">
        <f t="shared" si="5"/>
        <v>5999.5</v>
      </c>
      <c r="H45" s="1335">
        <f t="shared" si="5"/>
        <v>1994.893</v>
      </c>
      <c r="I45" s="1335">
        <f t="shared" si="5"/>
        <v>9835.1839999999993</v>
      </c>
      <c r="J45" s="1360"/>
      <c r="K45" s="1361"/>
    </row>
    <row r="46" spans="1:13" ht="48.75" customHeight="1" x14ac:dyDescent="0.3">
      <c r="A46" s="1893" t="s">
        <v>150</v>
      </c>
      <c r="B46" s="1893"/>
      <c r="C46" s="1893"/>
      <c r="D46" s="1893"/>
      <c r="E46" s="1893"/>
      <c r="F46" s="1893"/>
      <c r="G46" s="1893"/>
      <c r="H46" s="1893"/>
      <c r="I46" s="1893"/>
      <c r="J46" s="1893"/>
    </row>
    <row r="47" spans="1:13" ht="112.7" customHeight="1" x14ac:dyDescent="0.3">
      <c r="A47" s="911">
        <v>8</v>
      </c>
      <c r="B47" s="696" t="s">
        <v>717</v>
      </c>
      <c r="C47" s="716" t="s">
        <v>334</v>
      </c>
      <c r="D47" s="922">
        <v>0</v>
      </c>
      <c r="E47" s="922">
        <f>(28998+173319)/1000</f>
        <v>202.31700000000001</v>
      </c>
      <c r="F47" s="974"/>
      <c r="G47" s="974"/>
      <c r="H47" s="855">
        <v>202.31700000000001</v>
      </c>
      <c r="I47" s="866">
        <f t="shared" ref="I47:I49" si="6">D47+E47</f>
        <v>202.31700000000001</v>
      </c>
      <c r="J47" s="1889" t="s">
        <v>752</v>
      </c>
    </row>
    <row r="48" spans="1:13" ht="111" customHeight="1" x14ac:dyDescent="0.3">
      <c r="A48" s="911">
        <v>9</v>
      </c>
      <c r="B48" s="771" t="s">
        <v>753</v>
      </c>
      <c r="C48" s="716" t="s">
        <v>334</v>
      </c>
      <c r="D48" s="922">
        <v>0</v>
      </c>
      <c r="E48" s="922">
        <f>12+60</f>
        <v>72</v>
      </c>
      <c r="F48" s="1370"/>
      <c r="G48" s="1370"/>
      <c r="H48" s="855">
        <v>72</v>
      </c>
      <c r="I48" s="866">
        <f t="shared" si="6"/>
        <v>72</v>
      </c>
      <c r="J48" s="1953"/>
    </row>
    <row r="49" spans="1:10" ht="159.75" customHeight="1" x14ac:dyDescent="0.3">
      <c r="A49" s="911">
        <v>10</v>
      </c>
      <c r="B49" s="723" t="s">
        <v>754</v>
      </c>
      <c r="C49" s="716" t="s">
        <v>325</v>
      </c>
      <c r="D49" s="998">
        <v>33263.836000000003</v>
      </c>
      <c r="E49" s="998">
        <v>-274.31700000000001</v>
      </c>
      <c r="F49" s="856">
        <v>-274.31700000000001</v>
      </c>
      <c r="G49" s="1355"/>
      <c r="H49" s="856">
        <v>-274.31700000000001</v>
      </c>
      <c r="I49" s="866">
        <f t="shared" si="6"/>
        <v>32989.519</v>
      </c>
      <c r="J49" s="1356" t="s">
        <v>755</v>
      </c>
    </row>
    <row r="50" spans="1:10" ht="34.5" x14ac:dyDescent="0.3">
      <c r="A50" s="911"/>
      <c r="B50" s="1357"/>
      <c r="C50" s="1363"/>
      <c r="D50" s="998"/>
      <c r="E50" s="998"/>
      <c r="F50" s="856"/>
      <c r="G50" s="1355"/>
      <c r="H50" s="856"/>
      <c r="I50" s="998"/>
      <c r="J50" s="1367"/>
    </row>
    <row r="51" spans="1:10" ht="30" x14ac:dyDescent="0.4">
      <c r="A51" s="1364"/>
      <c r="B51" s="919" t="s">
        <v>152</v>
      </c>
      <c r="C51" s="919"/>
      <c r="D51" s="998">
        <f>SUM(D47:D50)</f>
        <v>33263.836000000003</v>
      </c>
      <c r="E51" s="998">
        <f t="shared" ref="E51:I51" si="7">SUM(E47:E50)</f>
        <v>0</v>
      </c>
      <c r="F51" s="998">
        <f t="shared" si="7"/>
        <v>-274.31700000000001</v>
      </c>
      <c r="G51" s="998">
        <f t="shared" si="7"/>
        <v>0</v>
      </c>
      <c r="H51" s="998">
        <f t="shared" si="7"/>
        <v>0</v>
      </c>
      <c r="I51" s="998">
        <f t="shared" si="7"/>
        <v>33263.836000000003</v>
      </c>
      <c r="J51" s="1358"/>
    </row>
    <row r="52" spans="1:10" ht="31.5" customHeight="1" x14ac:dyDescent="0.3">
      <c r="A52" s="1893" t="s">
        <v>219</v>
      </c>
      <c r="B52" s="1893"/>
      <c r="C52" s="1893"/>
      <c r="D52" s="1893"/>
      <c r="E52" s="1893"/>
      <c r="F52" s="1893"/>
      <c r="G52" s="1893"/>
      <c r="H52" s="1893"/>
      <c r="I52" s="1893"/>
      <c r="J52" s="1893"/>
    </row>
    <row r="53" spans="1:10" ht="87.75" customHeight="1" x14ac:dyDescent="0.3">
      <c r="A53" s="1364"/>
      <c r="B53" s="919"/>
      <c r="C53" s="1364"/>
      <c r="D53" s="1364"/>
      <c r="E53" s="1364"/>
      <c r="F53" s="1364"/>
      <c r="G53" s="1364"/>
      <c r="H53" s="998">
        <f>D53-F53</f>
        <v>0</v>
      </c>
      <c r="I53" s="998">
        <f>E53-G53</f>
        <v>0</v>
      </c>
      <c r="J53" s="1367"/>
    </row>
    <row r="54" spans="1:10" ht="107.45" customHeight="1" x14ac:dyDescent="0.3">
      <c r="A54" s="1364"/>
      <c r="B54" s="919"/>
      <c r="C54" s="1364"/>
      <c r="D54" s="977"/>
      <c r="E54" s="977"/>
      <c r="F54" s="977"/>
      <c r="G54" s="923"/>
      <c r="H54" s="998">
        <f>D54</f>
        <v>0</v>
      </c>
      <c r="I54" s="998">
        <f>E54</f>
        <v>0</v>
      </c>
      <c r="J54" s="1367"/>
    </row>
    <row r="55" spans="1:10" ht="78" hidden="1" customHeight="1" x14ac:dyDescent="0.4">
      <c r="A55" s="911"/>
      <c r="B55" s="871"/>
      <c r="C55" s="1364"/>
      <c r="D55" s="928"/>
      <c r="E55" s="928"/>
      <c r="F55" s="1364"/>
      <c r="G55" s="920"/>
      <c r="H55" s="998">
        <f>D55-F55</f>
        <v>0</v>
      </c>
      <c r="I55" s="998">
        <f>E55-G55</f>
        <v>0</v>
      </c>
      <c r="J55" s="919"/>
    </row>
    <row r="56" spans="1:10" ht="97.5" hidden="1" customHeight="1" x14ac:dyDescent="0.4">
      <c r="A56" s="911"/>
      <c r="B56" s="871"/>
      <c r="C56" s="1364"/>
      <c r="D56" s="928"/>
      <c r="E56" s="928"/>
      <c r="F56" s="998"/>
      <c r="G56" s="920"/>
      <c r="H56" s="998">
        <f>D56</f>
        <v>0</v>
      </c>
      <c r="I56" s="998">
        <f>E56</f>
        <v>0</v>
      </c>
      <c r="J56" s="1367"/>
    </row>
    <row r="57" spans="1:10" ht="30" x14ac:dyDescent="0.4">
      <c r="A57" s="1364"/>
      <c r="B57" s="919" t="s">
        <v>232</v>
      </c>
      <c r="C57" s="919"/>
      <c r="D57" s="998">
        <f t="shared" ref="D57:I57" si="8">SUM(D53:D56)</f>
        <v>0</v>
      </c>
      <c r="E57" s="998">
        <f t="shared" si="8"/>
        <v>0</v>
      </c>
      <c r="F57" s="998">
        <f t="shared" si="8"/>
        <v>0</v>
      </c>
      <c r="G57" s="998">
        <f t="shared" si="8"/>
        <v>0</v>
      </c>
      <c r="H57" s="998">
        <f t="shared" si="8"/>
        <v>0</v>
      </c>
      <c r="I57" s="998">
        <f t="shared" si="8"/>
        <v>0</v>
      </c>
      <c r="J57" s="920"/>
    </row>
    <row r="58" spans="1:10" s="358" customFormat="1" ht="55.5" customHeight="1" x14ac:dyDescent="0.4">
      <c r="A58" s="911"/>
      <c r="B58" s="1367" t="s">
        <v>243</v>
      </c>
      <c r="C58" s="1367"/>
      <c r="D58" s="928">
        <f>D45+D51+D57</f>
        <v>35104.627</v>
      </c>
      <c r="E58" s="928">
        <f t="shared" ref="E58:I58" si="9">E45+E51+E57</f>
        <v>7994.393</v>
      </c>
      <c r="F58" s="928">
        <f t="shared" si="9"/>
        <v>7651.4709999999995</v>
      </c>
      <c r="G58" s="928">
        <f t="shared" si="9"/>
        <v>5999.5</v>
      </c>
      <c r="H58" s="928">
        <f t="shared" si="9"/>
        <v>1994.893</v>
      </c>
      <c r="I58" s="928">
        <f t="shared" si="9"/>
        <v>43099.02</v>
      </c>
      <c r="J58" s="920"/>
    </row>
    <row r="59" spans="1:10" ht="31.5" x14ac:dyDescent="0.4">
      <c r="A59" s="929"/>
      <c r="B59" s="1352"/>
      <c r="C59" s="1353"/>
      <c r="D59" s="930"/>
      <c r="E59" s="930"/>
      <c r="F59" s="930"/>
      <c r="G59" s="930"/>
      <c r="H59" s="930"/>
      <c r="I59" s="930"/>
      <c r="J59" s="931"/>
    </row>
    <row r="60" spans="1:10" ht="31.5" x14ac:dyDescent="0.4">
      <c r="A60" s="929"/>
      <c r="B60" s="1365" t="s">
        <v>247</v>
      </c>
      <c r="C60" s="1366"/>
      <c r="D60" s="930"/>
      <c r="E60" s="930" t="e">
        <f>#REF!</f>
        <v>#REF!</v>
      </c>
      <c r="F60" s="930"/>
      <c r="G60" s="930"/>
      <c r="H60" s="930"/>
      <c r="I60" s="930"/>
      <c r="J60" s="931"/>
    </row>
    <row r="61" spans="1:10" ht="73.5" customHeight="1" x14ac:dyDescent="0.3">
      <c r="A61" s="934"/>
      <c r="B61" s="1912" t="s">
        <v>721</v>
      </c>
      <c r="C61" s="1912"/>
      <c r="D61" s="937"/>
      <c r="E61" s="937">
        <f>E51</f>
        <v>0</v>
      </c>
      <c r="F61" s="937">
        <f>F51</f>
        <v>-274.31700000000001</v>
      </c>
      <c r="G61" s="937"/>
      <c r="H61" s="1911" t="s">
        <v>722</v>
      </c>
      <c r="I61" s="1911"/>
      <c r="J61" s="938"/>
    </row>
    <row r="62" spans="1:10" ht="90.75" customHeight="1" x14ac:dyDescent="0.3">
      <c r="A62" s="782" t="s">
        <v>444</v>
      </c>
      <c r="B62" s="1"/>
      <c r="C62" s="1"/>
      <c r="D62" s="1369"/>
      <c r="E62" s="1369"/>
      <c r="F62" s="1369"/>
      <c r="H62" s="1"/>
      <c r="I62" s="1"/>
      <c r="J62" s="938"/>
    </row>
    <row r="63" spans="1:10" ht="35.25" x14ac:dyDescent="0.45">
      <c r="A63" s="680"/>
      <c r="B63" s="781"/>
      <c r="C63" s="643"/>
      <c r="D63" s="1369"/>
      <c r="E63" s="1369"/>
      <c r="F63" s="1369"/>
      <c r="G63" s="1369"/>
      <c r="H63" s="1369"/>
      <c r="I63" s="1369"/>
      <c r="J63" s="938"/>
    </row>
    <row r="64" spans="1:10" ht="45" x14ac:dyDescent="0.3">
      <c r="A64" s="1956"/>
      <c r="B64" s="1956"/>
      <c r="C64" s="1956"/>
      <c r="D64" s="1956"/>
      <c r="E64" s="1956"/>
      <c r="F64" s="1369"/>
      <c r="G64" s="1369"/>
      <c r="H64" s="1369"/>
      <c r="I64" s="1369"/>
      <c r="J64" s="815"/>
    </row>
    <row r="65" spans="1:10" x14ac:dyDescent="0.45">
      <c r="A65" s="1"/>
      <c r="B65" s="1"/>
      <c r="C65" s="1"/>
      <c r="G65" s="1"/>
      <c r="H65" s="1"/>
      <c r="I65" s="1"/>
      <c r="J65" s="946"/>
    </row>
    <row r="66" spans="1:10" x14ac:dyDescent="0.45">
      <c r="A66" s="1"/>
      <c r="B66" s="1"/>
      <c r="C66" s="1"/>
      <c r="G66" s="1"/>
      <c r="H66" s="1"/>
      <c r="I66" s="1"/>
      <c r="J66" s="946"/>
    </row>
    <row r="67" spans="1:10" x14ac:dyDescent="0.45">
      <c r="A67" s="1"/>
      <c r="B67" s="1"/>
      <c r="C67" s="1"/>
      <c r="G67" s="1"/>
      <c r="H67" s="1"/>
      <c r="I67" s="1"/>
      <c r="J67" s="946"/>
    </row>
    <row r="68" spans="1:10" x14ac:dyDescent="0.45">
      <c r="A68" s="1"/>
      <c r="B68" s="1"/>
      <c r="C68" s="1"/>
      <c r="G68" s="1"/>
      <c r="H68" s="1"/>
      <c r="I68" s="1"/>
      <c r="J68" s="946"/>
    </row>
    <row r="69" spans="1:10" x14ac:dyDescent="0.45">
      <c r="A69" s="1"/>
      <c r="B69" s="1"/>
      <c r="C69" s="1"/>
      <c r="G69" s="1"/>
      <c r="H69" s="1"/>
      <c r="I69" s="1"/>
      <c r="J69" s="946"/>
    </row>
    <row r="70" spans="1:10" x14ac:dyDescent="0.45">
      <c r="A70" s="1"/>
      <c r="B70" s="1"/>
      <c r="C70" s="1"/>
      <c r="G70" s="1"/>
      <c r="H70" s="1"/>
      <c r="I70" s="1"/>
      <c r="J70" s="946"/>
    </row>
    <row r="71" spans="1:10" x14ac:dyDescent="0.45">
      <c r="A71" s="1"/>
      <c r="B71" s="1"/>
      <c r="C71" s="1"/>
      <c r="G71" s="1"/>
      <c r="H71" s="1"/>
      <c r="I71" s="1"/>
      <c r="J71" s="946"/>
    </row>
    <row r="72" spans="1:10" x14ac:dyDescent="0.45">
      <c r="A72" s="1"/>
      <c r="B72" s="1"/>
      <c r="C72" s="1"/>
      <c r="G72" s="1"/>
      <c r="H72" s="1"/>
      <c r="I72" s="1"/>
      <c r="J72" s="946"/>
    </row>
    <row r="73" spans="1:10" x14ac:dyDescent="0.45">
      <c r="A73" s="1"/>
      <c r="B73" s="1"/>
      <c r="C73" s="1"/>
      <c r="G73" s="1"/>
      <c r="H73" s="1"/>
      <c r="I73" s="1"/>
      <c r="J73" s="946"/>
    </row>
    <row r="74" spans="1:10" x14ac:dyDescent="0.45">
      <c r="A74" s="1"/>
      <c r="B74" s="1"/>
      <c r="C74" s="1"/>
      <c r="G74" s="1"/>
      <c r="H74" s="1"/>
      <c r="I74" s="1"/>
      <c r="J74" s="946"/>
    </row>
    <row r="75" spans="1:10" x14ac:dyDescent="0.45">
      <c r="A75" s="1"/>
      <c r="B75" s="1"/>
      <c r="C75" s="1"/>
      <c r="G75" s="1"/>
      <c r="H75" s="1"/>
      <c r="I75" s="1"/>
      <c r="J75" s="946"/>
    </row>
    <row r="76" spans="1:10" x14ac:dyDescent="0.45">
      <c r="A76" s="1"/>
      <c r="B76" s="1"/>
      <c r="C76" s="1"/>
      <c r="G76" s="1"/>
      <c r="H76" s="1"/>
      <c r="I76" s="1"/>
      <c r="J76" s="946"/>
    </row>
    <row r="77" spans="1:10" x14ac:dyDescent="0.45">
      <c r="A77" s="1"/>
      <c r="B77" s="1"/>
      <c r="C77" s="1"/>
      <c r="G77" s="1"/>
      <c r="H77" s="1"/>
      <c r="I77" s="1"/>
      <c r="J77" s="946"/>
    </row>
    <row r="78" spans="1:10" x14ac:dyDescent="0.45">
      <c r="A78" s="1"/>
      <c r="B78" s="1"/>
      <c r="C78" s="1"/>
      <c r="G78" s="1"/>
      <c r="H78" s="1"/>
      <c r="I78" s="1"/>
      <c r="J78" s="946"/>
    </row>
    <row r="79" spans="1:10" x14ac:dyDescent="0.45">
      <c r="A79" s="1"/>
      <c r="B79" s="1"/>
      <c r="C79" s="1"/>
      <c r="G79" s="1"/>
      <c r="H79" s="1"/>
      <c r="I79" s="1"/>
      <c r="J79" s="946"/>
    </row>
    <row r="80" spans="1:10" x14ac:dyDescent="0.45">
      <c r="A80" s="1"/>
      <c r="B80" s="1"/>
      <c r="C80" s="1"/>
      <c r="G80" s="1"/>
      <c r="H80" s="1"/>
      <c r="I80" s="1"/>
      <c r="J80" s="946"/>
    </row>
    <row r="81" spans="1:10" x14ac:dyDescent="0.45">
      <c r="A81" s="1"/>
      <c r="B81" s="1"/>
      <c r="C81" s="1"/>
      <c r="G81" s="1"/>
      <c r="H81" s="1"/>
      <c r="I81" s="1"/>
      <c r="J81" s="946"/>
    </row>
    <row r="82" spans="1:10" x14ac:dyDescent="0.45">
      <c r="A82" s="1"/>
      <c r="B82" s="1"/>
      <c r="C82" s="1"/>
      <c r="G82" s="1"/>
      <c r="H82" s="1"/>
      <c r="I82" s="1"/>
      <c r="J82" s="946"/>
    </row>
    <row r="83" spans="1:10" x14ac:dyDescent="0.45">
      <c r="A83" s="1"/>
      <c r="B83" s="1"/>
      <c r="C83" s="1"/>
      <c r="G83" s="1"/>
      <c r="H83" s="1"/>
      <c r="I83" s="1"/>
      <c r="J83" s="946"/>
    </row>
    <row r="84" spans="1:10" x14ac:dyDescent="0.45">
      <c r="A84" s="1"/>
      <c r="B84" s="1"/>
      <c r="C84" s="1"/>
      <c r="G84" s="1"/>
      <c r="H84" s="1"/>
      <c r="I84" s="1"/>
      <c r="J84" s="946"/>
    </row>
    <row r="85" spans="1:10" x14ac:dyDescent="0.45">
      <c r="A85" s="1"/>
      <c r="B85" s="1"/>
      <c r="C85" s="1"/>
      <c r="G85" s="1"/>
      <c r="H85" s="1"/>
      <c r="I85" s="1"/>
      <c r="J85" s="946"/>
    </row>
    <row r="86" spans="1:10" x14ac:dyDescent="0.45">
      <c r="A86" s="1"/>
      <c r="B86" s="1"/>
      <c r="C86" s="1"/>
      <c r="G86" s="1"/>
      <c r="H86" s="1"/>
      <c r="I86" s="1"/>
      <c r="J86" s="946"/>
    </row>
    <row r="87" spans="1:10" x14ac:dyDescent="0.45">
      <c r="A87" s="1"/>
      <c r="B87" s="1"/>
      <c r="C87" s="1"/>
      <c r="G87" s="1"/>
      <c r="H87" s="1"/>
      <c r="I87" s="1"/>
      <c r="J87" s="946"/>
    </row>
    <row r="88" spans="1:10" x14ac:dyDescent="0.45">
      <c r="A88" s="1"/>
      <c r="B88" s="1"/>
      <c r="C88" s="1"/>
      <c r="G88" s="1"/>
      <c r="H88" s="1"/>
      <c r="I88" s="1"/>
      <c r="J88" s="946"/>
    </row>
    <row r="89" spans="1:10" x14ac:dyDescent="0.45">
      <c r="A89" s="1"/>
      <c r="B89" s="1"/>
      <c r="C89" s="1"/>
      <c r="G89" s="1"/>
      <c r="H89" s="1"/>
      <c r="I89" s="1"/>
      <c r="J89" s="946"/>
    </row>
    <row r="90" spans="1:10" x14ac:dyDescent="0.45">
      <c r="A90" s="1"/>
      <c r="B90" s="1"/>
      <c r="C90" s="1"/>
      <c r="G90" s="1"/>
      <c r="H90" s="1"/>
      <c r="I90" s="1"/>
      <c r="J90" s="946"/>
    </row>
    <row r="91" spans="1:10" x14ac:dyDescent="0.45">
      <c r="A91" s="1"/>
      <c r="B91" s="1"/>
      <c r="C91" s="1"/>
      <c r="G91" s="1"/>
      <c r="H91" s="1"/>
      <c r="I91" s="1"/>
      <c r="J91" s="946"/>
    </row>
    <row r="92" spans="1:10" x14ac:dyDescent="0.45">
      <c r="A92" s="1"/>
      <c r="B92" s="1"/>
      <c r="C92" s="1"/>
      <c r="G92" s="1"/>
      <c r="H92" s="1"/>
      <c r="I92" s="1"/>
      <c r="J92" s="946"/>
    </row>
    <row r="93" spans="1:10" x14ac:dyDescent="0.45">
      <c r="A93" s="1"/>
      <c r="B93" s="1"/>
      <c r="C93" s="1"/>
      <c r="G93" s="1"/>
      <c r="H93" s="1"/>
      <c r="I93" s="1"/>
      <c r="J93" s="946"/>
    </row>
    <row r="94" spans="1:10" x14ac:dyDescent="0.45">
      <c r="A94" s="1"/>
      <c r="B94" s="1"/>
      <c r="C94" s="1"/>
      <c r="G94" s="1"/>
      <c r="H94" s="1"/>
      <c r="I94" s="1"/>
      <c r="J94" s="946"/>
    </row>
    <row r="95" spans="1:10" x14ac:dyDescent="0.45">
      <c r="A95" s="1"/>
      <c r="B95" s="1"/>
      <c r="C95" s="1"/>
      <c r="G95" s="1"/>
      <c r="H95" s="1"/>
      <c r="I95" s="1"/>
      <c r="J95" s="946"/>
    </row>
    <row r="96" spans="1:10" x14ac:dyDescent="0.45">
      <c r="A96" s="1"/>
      <c r="B96" s="1"/>
      <c r="C96" s="1"/>
      <c r="G96" s="1"/>
      <c r="H96" s="1"/>
      <c r="I96" s="1"/>
      <c r="J96" s="946"/>
    </row>
    <row r="97" spans="1:10" x14ac:dyDescent="0.45">
      <c r="A97" s="1"/>
      <c r="B97" s="1"/>
      <c r="C97" s="1"/>
      <c r="G97" s="1"/>
      <c r="H97" s="1"/>
      <c r="I97" s="1"/>
      <c r="J97" s="946"/>
    </row>
    <row r="98" spans="1:10" x14ac:dyDescent="0.45">
      <c r="A98" s="1"/>
      <c r="B98" s="1"/>
      <c r="C98" s="1"/>
      <c r="G98" s="1"/>
      <c r="H98" s="1"/>
      <c r="I98" s="1"/>
      <c r="J98" s="946"/>
    </row>
    <row r="99" spans="1:10" x14ac:dyDescent="0.45">
      <c r="A99" s="1"/>
      <c r="B99" s="1"/>
      <c r="C99" s="1"/>
      <c r="G99" s="1"/>
      <c r="H99" s="1"/>
      <c r="I99" s="1"/>
      <c r="J99" s="946"/>
    </row>
    <row r="100" spans="1:10" x14ac:dyDescent="0.45">
      <c r="A100" s="1"/>
      <c r="B100" s="1"/>
      <c r="C100" s="1"/>
      <c r="G100" s="1"/>
      <c r="H100" s="1"/>
      <c r="I100" s="1"/>
      <c r="J100" s="946"/>
    </row>
    <row r="101" spans="1:10" x14ac:dyDescent="0.45">
      <c r="A101" s="1"/>
      <c r="B101" s="1"/>
      <c r="C101" s="1"/>
      <c r="G101" s="1"/>
      <c r="H101" s="1"/>
      <c r="I101" s="1"/>
      <c r="J101" s="946"/>
    </row>
    <row r="102" spans="1:10" x14ac:dyDescent="0.45">
      <c r="A102" s="1"/>
      <c r="B102" s="1"/>
      <c r="C102" s="1"/>
      <c r="G102" s="1"/>
      <c r="H102" s="1"/>
      <c r="I102" s="1"/>
      <c r="J102" s="946"/>
    </row>
    <row r="103" spans="1:10" x14ac:dyDescent="0.45">
      <c r="A103" s="1"/>
      <c r="B103" s="1"/>
      <c r="C103" s="1"/>
      <c r="G103" s="1"/>
      <c r="H103" s="1"/>
      <c r="I103" s="1"/>
      <c r="J103" s="946"/>
    </row>
    <row r="104" spans="1:10" x14ac:dyDescent="0.45">
      <c r="A104" s="1"/>
      <c r="B104" s="1"/>
      <c r="C104" s="1"/>
      <c r="G104" s="1"/>
      <c r="H104" s="1"/>
      <c r="I104" s="1"/>
      <c r="J104" s="946"/>
    </row>
    <row r="105" spans="1:10" x14ac:dyDescent="0.45">
      <c r="A105" s="1"/>
      <c r="B105" s="1"/>
      <c r="C105" s="1"/>
      <c r="G105" s="1"/>
      <c r="H105" s="1"/>
      <c r="I105" s="1"/>
      <c r="J105" s="946"/>
    </row>
    <row r="106" spans="1:10" x14ac:dyDescent="0.45">
      <c r="A106" s="1"/>
      <c r="B106" s="1"/>
      <c r="C106" s="1"/>
      <c r="G106" s="1"/>
      <c r="H106" s="1"/>
      <c r="I106" s="1"/>
      <c r="J106" s="946"/>
    </row>
    <row r="107" spans="1:10" x14ac:dyDescent="0.45">
      <c r="A107" s="1"/>
      <c r="B107" s="1"/>
      <c r="C107" s="1"/>
      <c r="G107" s="1"/>
      <c r="H107" s="1"/>
      <c r="I107" s="1"/>
      <c r="J107" s="946"/>
    </row>
    <row r="108" spans="1:10" x14ac:dyDescent="0.45">
      <c r="A108" s="1"/>
      <c r="B108" s="1"/>
      <c r="C108" s="1"/>
      <c r="G108" s="1"/>
      <c r="H108" s="1"/>
      <c r="I108" s="1"/>
      <c r="J108" s="946"/>
    </row>
    <row r="109" spans="1:10" x14ac:dyDescent="0.45">
      <c r="A109" s="1"/>
      <c r="B109" s="1"/>
      <c r="C109" s="1"/>
      <c r="G109" s="1"/>
      <c r="H109" s="1"/>
      <c r="I109" s="1"/>
      <c r="J109" s="946"/>
    </row>
    <row r="110" spans="1:10" x14ac:dyDescent="0.45">
      <c r="A110" s="1"/>
      <c r="B110" s="1"/>
      <c r="C110" s="1"/>
      <c r="G110" s="1"/>
      <c r="H110" s="1"/>
      <c r="I110" s="1"/>
      <c r="J110" s="946"/>
    </row>
    <row r="111" spans="1:10" x14ac:dyDescent="0.45">
      <c r="A111" s="1"/>
      <c r="B111" s="1"/>
      <c r="C111" s="1"/>
      <c r="G111" s="1"/>
      <c r="H111" s="1"/>
      <c r="I111" s="1"/>
      <c r="J111" s="946"/>
    </row>
    <row r="112" spans="1:10" x14ac:dyDescent="0.45">
      <c r="A112" s="1"/>
      <c r="B112" s="1"/>
      <c r="C112" s="1"/>
      <c r="G112" s="1"/>
      <c r="H112" s="1"/>
      <c r="I112" s="1"/>
      <c r="J112" s="946"/>
    </row>
    <row r="113" spans="1:10" x14ac:dyDescent="0.45">
      <c r="A113" s="1"/>
      <c r="B113" s="1"/>
      <c r="C113" s="1"/>
      <c r="G113" s="1"/>
      <c r="H113" s="1"/>
      <c r="I113" s="1"/>
      <c r="J113" s="946"/>
    </row>
    <row r="114" spans="1:10" x14ac:dyDescent="0.45">
      <c r="A114" s="1"/>
      <c r="B114" s="1"/>
      <c r="C114" s="1"/>
      <c r="G114" s="1"/>
      <c r="H114" s="1"/>
      <c r="I114" s="1"/>
      <c r="J114" s="946"/>
    </row>
    <row r="115" spans="1:10" x14ac:dyDescent="0.45">
      <c r="A115" s="1"/>
      <c r="B115" s="1"/>
      <c r="C115" s="1"/>
      <c r="G115" s="1"/>
      <c r="H115" s="1"/>
      <c r="I115" s="1"/>
      <c r="J115" s="946"/>
    </row>
    <row r="116" spans="1:10" x14ac:dyDescent="0.45">
      <c r="A116" s="1"/>
      <c r="B116" s="1"/>
      <c r="C116" s="1"/>
      <c r="G116" s="1"/>
      <c r="H116" s="1"/>
      <c r="I116" s="1"/>
      <c r="J116" s="946"/>
    </row>
    <row r="117" spans="1:10" x14ac:dyDescent="0.45">
      <c r="A117" s="1"/>
      <c r="B117" s="1"/>
      <c r="C117" s="1"/>
      <c r="G117" s="1"/>
      <c r="H117" s="1"/>
      <c r="I117" s="1"/>
      <c r="J117" s="946"/>
    </row>
    <row r="118" spans="1:10" x14ac:dyDescent="0.45">
      <c r="A118" s="1"/>
      <c r="B118" s="1"/>
      <c r="C118" s="1"/>
      <c r="G118" s="1"/>
      <c r="H118" s="1"/>
      <c r="I118" s="1"/>
      <c r="J118" s="946"/>
    </row>
    <row r="119" spans="1:10" x14ac:dyDescent="0.45">
      <c r="A119" s="1"/>
      <c r="B119" s="1"/>
      <c r="C119" s="1"/>
      <c r="G119" s="1"/>
      <c r="H119" s="1"/>
      <c r="I119" s="1"/>
      <c r="J119" s="946"/>
    </row>
    <row r="120" spans="1:10" x14ac:dyDescent="0.45">
      <c r="A120" s="1"/>
      <c r="B120" s="1"/>
      <c r="C120" s="1"/>
      <c r="G120" s="1"/>
      <c r="H120" s="1"/>
      <c r="I120" s="1"/>
      <c r="J120" s="946"/>
    </row>
    <row r="121" spans="1:10" x14ac:dyDescent="0.45">
      <c r="A121" s="1"/>
      <c r="B121" s="1"/>
      <c r="C121" s="1"/>
      <c r="G121" s="1"/>
      <c r="H121" s="1"/>
      <c r="I121" s="1"/>
      <c r="J121" s="946"/>
    </row>
    <row r="122" spans="1:10" x14ac:dyDescent="0.45">
      <c r="A122" s="1"/>
      <c r="B122" s="1"/>
      <c r="C122" s="1"/>
      <c r="G122" s="1"/>
      <c r="H122" s="1"/>
      <c r="I122" s="1"/>
      <c r="J122" s="946"/>
    </row>
    <row r="123" spans="1:10" x14ac:dyDescent="0.45">
      <c r="A123" s="1"/>
      <c r="B123" s="1"/>
      <c r="C123" s="1"/>
      <c r="G123" s="1"/>
      <c r="H123" s="1"/>
      <c r="I123" s="1"/>
      <c r="J123" s="946"/>
    </row>
    <row r="124" spans="1:10" x14ac:dyDescent="0.45">
      <c r="A124" s="1"/>
      <c r="B124" s="1"/>
      <c r="C124" s="1"/>
      <c r="G124" s="1"/>
      <c r="H124" s="1"/>
      <c r="I124" s="1"/>
      <c r="J124" s="946"/>
    </row>
    <row r="125" spans="1:10" x14ac:dyDescent="0.45">
      <c r="A125" s="1"/>
      <c r="B125" s="1"/>
      <c r="C125" s="1"/>
      <c r="G125" s="1"/>
      <c r="H125" s="1"/>
      <c r="I125" s="1"/>
      <c r="J125" s="946"/>
    </row>
    <row r="126" spans="1:10" x14ac:dyDescent="0.45">
      <c r="A126" s="1"/>
      <c r="B126" s="1"/>
      <c r="C126" s="1"/>
      <c r="G126" s="1"/>
      <c r="H126" s="1"/>
      <c r="I126" s="1"/>
      <c r="J126" s="946"/>
    </row>
    <row r="127" spans="1:10" x14ac:dyDescent="0.45">
      <c r="A127" s="1"/>
      <c r="B127" s="1"/>
      <c r="C127" s="1"/>
      <c r="G127" s="1"/>
      <c r="H127" s="1"/>
      <c r="I127" s="1"/>
      <c r="J127" s="946"/>
    </row>
    <row r="128" spans="1:10" x14ac:dyDescent="0.45">
      <c r="A128" s="1"/>
      <c r="B128" s="1"/>
      <c r="C128" s="1"/>
      <c r="G128" s="1"/>
      <c r="H128" s="1"/>
      <c r="I128" s="1"/>
      <c r="J128" s="946"/>
    </row>
    <row r="129" spans="1:10" x14ac:dyDescent="0.45">
      <c r="A129" s="1"/>
      <c r="B129" s="1"/>
      <c r="C129" s="1"/>
      <c r="G129" s="1"/>
      <c r="H129" s="1"/>
      <c r="I129" s="1"/>
      <c r="J129" s="946"/>
    </row>
    <row r="130" spans="1:10" x14ac:dyDescent="0.45">
      <c r="A130" s="1"/>
      <c r="B130" s="1"/>
      <c r="C130" s="1"/>
      <c r="G130" s="1"/>
      <c r="H130" s="1"/>
      <c r="I130" s="1"/>
      <c r="J130" s="946"/>
    </row>
    <row r="131" spans="1:10" x14ac:dyDescent="0.45">
      <c r="A131" s="1"/>
      <c r="B131" s="1"/>
      <c r="C131" s="1"/>
      <c r="G131" s="1"/>
      <c r="H131" s="1"/>
      <c r="I131" s="1"/>
      <c r="J131" s="946"/>
    </row>
    <row r="132" spans="1:10" x14ac:dyDescent="0.45">
      <c r="A132" s="1"/>
      <c r="B132" s="1"/>
      <c r="C132" s="1"/>
      <c r="G132" s="1"/>
      <c r="H132" s="1"/>
      <c r="I132" s="1"/>
      <c r="J132" s="946"/>
    </row>
    <row r="133" spans="1:10" x14ac:dyDescent="0.45">
      <c r="A133" s="1"/>
      <c r="B133" s="1"/>
      <c r="C133" s="1"/>
      <c r="G133" s="1"/>
      <c r="H133" s="1"/>
      <c r="I133" s="1"/>
      <c r="J133" s="946"/>
    </row>
    <row r="134" spans="1:10" x14ac:dyDescent="0.45">
      <c r="A134" s="1"/>
      <c r="B134" s="1"/>
      <c r="C134" s="1"/>
      <c r="G134" s="1"/>
      <c r="H134" s="1"/>
      <c r="I134" s="1"/>
      <c r="J134" s="946"/>
    </row>
    <row r="135" spans="1:10" x14ac:dyDescent="0.45">
      <c r="A135" s="1"/>
      <c r="B135" s="1"/>
      <c r="C135" s="1"/>
      <c r="G135" s="1"/>
      <c r="H135" s="1"/>
      <c r="I135" s="1"/>
      <c r="J135" s="946"/>
    </row>
    <row r="136" spans="1:10" x14ac:dyDescent="0.45">
      <c r="A136" s="1"/>
      <c r="B136" s="1"/>
      <c r="C136" s="1"/>
      <c r="G136" s="1"/>
      <c r="H136" s="1"/>
      <c r="I136" s="1"/>
      <c r="J136" s="946"/>
    </row>
    <row r="137" spans="1:10" x14ac:dyDescent="0.45">
      <c r="A137" s="1"/>
      <c r="B137" s="1"/>
      <c r="C137" s="1"/>
      <c r="G137" s="1"/>
      <c r="H137" s="1"/>
      <c r="I137" s="1"/>
      <c r="J137" s="946"/>
    </row>
    <row r="138" spans="1:10" x14ac:dyDescent="0.45">
      <c r="A138" s="1"/>
      <c r="B138" s="1"/>
      <c r="C138" s="1"/>
      <c r="G138" s="1"/>
      <c r="H138" s="1"/>
      <c r="I138" s="1"/>
      <c r="J138" s="946"/>
    </row>
    <row r="139" spans="1:10" x14ac:dyDescent="0.45">
      <c r="A139" s="1"/>
      <c r="B139" s="1"/>
      <c r="C139" s="1"/>
      <c r="G139" s="1"/>
      <c r="H139" s="1"/>
      <c r="I139" s="1"/>
      <c r="J139" s="946"/>
    </row>
    <row r="140" spans="1:10" x14ac:dyDescent="0.45">
      <c r="A140" s="1"/>
      <c r="B140" s="1"/>
      <c r="C140" s="1"/>
      <c r="G140" s="1"/>
      <c r="H140" s="1"/>
      <c r="I140" s="1"/>
      <c r="J140" s="946"/>
    </row>
    <row r="141" spans="1:10" x14ac:dyDescent="0.45">
      <c r="A141" s="1"/>
      <c r="B141" s="1"/>
      <c r="C141" s="1"/>
      <c r="G141" s="1"/>
      <c r="H141" s="1"/>
      <c r="I141" s="1"/>
      <c r="J141" s="946"/>
    </row>
    <row r="142" spans="1:10" x14ac:dyDescent="0.45">
      <c r="A142" s="1"/>
      <c r="B142" s="1"/>
      <c r="C142" s="1"/>
      <c r="G142" s="1"/>
      <c r="H142" s="1"/>
      <c r="I142" s="1"/>
      <c r="J142" s="946"/>
    </row>
    <row r="143" spans="1:10" x14ac:dyDescent="0.45">
      <c r="A143" s="1"/>
      <c r="B143" s="1"/>
      <c r="C143" s="1"/>
      <c r="G143" s="1"/>
      <c r="H143" s="1"/>
      <c r="I143" s="1"/>
      <c r="J143" s="946"/>
    </row>
    <row r="144" spans="1:10" x14ac:dyDescent="0.45">
      <c r="A144" s="1"/>
      <c r="B144" s="1"/>
      <c r="C144" s="1"/>
      <c r="G144" s="1"/>
      <c r="H144" s="1"/>
      <c r="I144" s="1"/>
      <c r="J144" s="946"/>
    </row>
    <row r="145" spans="1:10" x14ac:dyDescent="0.45">
      <c r="A145" s="1"/>
      <c r="B145" s="1"/>
      <c r="C145" s="1"/>
      <c r="G145" s="1"/>
      <c r="H145" s="1"/>
      <c r="I145" s="1"/>
      <c r="J145" s="946"/>
    </row>
    <row r="146" spans="1:10" x14ac:dyDescent="0.45">
      <c r="A146" s="1"/>
      <c r="B146" s="1"/>
      <c r="C146" s="1"/>
      <c r="G146" s="1"/>
      <c r="H146" s="1"/>
      <c r="I146" s="1"/>
      <c r="J146" s="946"/>
    </row>
    <row r="147" spans="1:10" x14ac:dyDescent="0.45">
      <c r="A147" s="1"/>
      <c r="B147" s="1"/>
      <c r="C147" s="1"/>
      <c r="G147" s="1"/>
      <c r="H147" s="1"/>
      <c r="I147" s="1"/>
      <c r="J147" s="946"/>
    </row>
    <row r="148" spans="1:10" x14ac:dyDescent="0.45">
      <c r="A148" s="1"/>
      <c r="B148" s="1"/>
      <c r="C148" s="1"/>
      <c r="G148" s="1"/>
      <c r="H148" s="1"/>
      <c r="I148" s="1"/>
      <c r="J148" s="946"/>
    </row>
    <row r="149" spans="1:10" x14ac:dyDescent="0.45">
      <c r="A149" s="1"/>
      <c r="B149" s="1"/>
      <c r="C149" s="1"/>
      <c r="G149" s="1"/>
      <c r="H149" s="1"/>
      <c r="I149" s="1"/>
      <c r="J149" s="946"/>
    </row>
    <row r="150" spans="1:10" x14ac:dyDescent="0.45">
      <c r="A150" s="1"/>
      <c r="B150" s="1"/>
      <c r="C150" s="1"/>
      <c r="G150" s="1"/>
      <c r="H150" s="1"/>
      <c r="I150" s="1"/>
      <c r="J150" s="946"/>
    </row>
    <row r="151" spans="1:10" x14ac:dyDescent="0.45">
      <c r="A151" s="1"/>
      <c r="B151" s="1"/>
      <c r="C151" s="1"/>
      <c r="G151" s="1"/>
      <c r="H151" s="1"/>
      <c r="I151" s="1"/>
      <c r="J151" s="946"/>
    </row>
    <row r="152" spans="1:10" x14ac:dyDescent="0.45">
      <c r="A152" s="1"/>
      <c r="B152" s="1"/>
      <c r="C152" s="1"/>
      <c r="G152" s="1"/>
      <c r="H152" s="1"/>
      <c r="I152" s="1"/>
      <c r="J152" s="946"/>
    </row>
    <row r="153" spans="1:10" x14ac:dyDescent="0.45">
      <c r="A153" s="1"/>
      <c r="B153" s="1"/>
      <c r="C153" s="1"/>
      <c r="G153" s="1"/>
      <c r="H153" s="1"/>
      <c r="I153" s="1"/>
      <c r="J153" s="946"/>
    </row>
    <row r="154" spans="1:10" x14ac:dyDescent="0.45">
      <c r="A154" s="1"/>
      <c r="B154" s="1"/>
      <c r="C154" s="1"/>
      <c r="G154" s="1"/>
      <c r="H154" s="1"/>
      <c r="I154" s="1"/>
      <c r="J154" s="946"/>
    </row>
    <row r="155" spans="1:10" x14ac:dyDescent="0.45">
      <c r="A155" s="1"/>
      <c r="B155" s="1"/>
      <c r="C155" s="1"/>
      <c r="G155" s="1"/>
      <c r="H155" s="1"/>
      <c r="I155" s="1"/>
      <c r="J155" s="946"/>
    </row>
    <row r="156" spans="1:10" x14ac:dyDescent="0.45">
      <c r="A156" s="1"/>
      <c r="B156" s="1"/>
      <c r="C156" s="1"/>
      <c r="G156" s="1"/>
      <c r="H156" s="1"/>
      <c r="I156" s="1"/>
      <c r="J156" s="946"/>
    </row>
    <row r="157" spans="1:10" x14ac:dyDescent="0.45">
      <c r="A157" s="1"/>
      <c r="B157" s="1"/>
      <c r="C157" s="1"/>
      <c r="G157" s="1"/>
      <c r="H157" s="1"/>
      <c r="I157" s="1"/>
      <c r="J157" s="946"/>
    </row>
    <row r="158" spans="1:10" x14ac:dyDescent="0.45">
      <c r="A158" s="1"/>
      <c r="B158" s="1"/>
      <c r="C158" s="1"/>
      <c r="G158" s="1"/>
      <c r="H158" s="1"/>
      <c r="I158" s="1"/>
      <c r="J158" s="946"/>
    </row>
    <row r="159" spans="1:10" x14ac:dyDescent="0.45">
      <c r="A159" s="1"/>
      <c r="B159" s="1"/>
      <c r="C159" s="1"/>
      <c r="G159" s="1"/>
      <c r="H159" s="1"/>
      <c r="I159" s="1"/>
      <c r="J159" s="946"/>
    </row>
    <row r="160" spans="1:10" x14ac:dyDescent="0.45">
      <c r="A160" s="1"/>
      <c r="B160" s="1"/>
      <c r="C160" s="1"/>
      <c r="G160" s="1"/>
      <c r="H160" s="1"/>
      <c r="I160" s="1"/>
      <c r="J160" s="946"/>
    </row>
  </sheetData>
  <mergeCells count="19">
    <mergeCell ref="A52:J52"/>
    <mergeCell ref="B61:C61"/>
    <mergeCell ref="H61:I61"/>
    <mergeCell ref="A64:E64"/>
    <mergeCell ref="K31:K32"/>
    <mergeCell ref="L31:L32"/>
    <mergeCell ref="J34:J37"/>
    <mergeCell ref="B36:B37"/>
    <mergeCell ref="J47:J48"/>
    <mergeCell ref="A46:J46"/>
    <mergeCell ref="J31:J32"/>
    <mergeCell ref="B1:J5"/>
    <mergeCell ref="A8:J8"/>
    <mergeCell ref="J9:J10"/>
    <mergeCell ref="J11:J28"/>
    <mergeCell ref="A19:A20"/>
    <mergeCell ref="B19:B20"/>
    <mergeCell ref="A21:A22"/>
    <mergeCell ref="A23:A24"/>
  </mergeCells>
  <pageMargins left="0.39370078740157483" right="0" top="0.39370078740157483" bottom="0" header="0" footer="0.11811023622047245"/>
  <pageSetup paperSize="9" scale="25"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157"/>
  <sheetViews>
    <sheetView view="pageBreakPreview" zoomScale="30" zoomScaleNormal="45" zoomScaleSheetLayoutView="30" workbookViewId="0">
      <selection activeCell="B46" sqref="B46"/>
    </sheetView>
  </sheetViews>
  <sheetFormatPr defaultColWidth="9.140625" defaultRowHeight="39" x14ac:dyDescent="0.3"/>
  <cols>
    <col min="1" max="1" width="12.85546875" style="1236" customWidth="1"/>
    <col min="2" max="2" width="197.85546875" style="147" customWidth="1"/>
    <col min="3" max="3" width="67.140625" style="147" customWidth="1"/>
    <col min="4" max="4" width="48.140625" style="1516" customWidth="1"/>
    <col min="5" max="5" width="69.42578125" style="1516" customWidth="1"/>
    <col min="6" max="6" width="40.28515625" style="1516" customWidth="1"/>
    <col min="7" max="7" width="43.85546875" style="1516" customWidth="1"/>
    <col min="8" max="8" width="40.85546875" style="1516" customWidth="1"/>
    <col min="9" max="9" width="51" style="1516" customWidth="1"/>
    <col min="10" max="10" width="207.7109375" style="639" customWidth="1"/>
    <col min="11" max="11" width="5.28515625" style="1" customWidth="1"/>
    <col min="12" max="12" width="36.5703125" style="1" customWidth="1"/>
    <col min="13" max="13" width="27" style="1" customWidth="1"/>
    <col min="14" max="16384" width="9.140625" style="1"/>
  </cols>
  <sheetData>
    <row r="1" spans="1:12" ht="35.25" customHeight="1" x14ac:dyDescent="0.3">
      <c r="A1" s="1388"/>
      <c r="B1" s="1868" t="s">
        <v>788</v>
      </c>
      <c r="C1" s="1868"/>
      <c r="D1" s="1868"/>
      <c r="E1" s="1868"/>
      <c r="F1" s="1868"/>
      <c r="G1" s="1868"/>
      <c r="H1" s="1868"/>
      <c r="I1" s="1868"/>
      <c r="J1" s="1868"/>
    </row>
    <row r="2" spans="1:12" ht="35.25" customHeight="1" x14ac:dyDescent="0.3">
      <c r="A2" s="1388"/>
      <c r="B2" s="1868"/>
      <c r="C2" s="1868"/>
      <c r="D2" s="1868"/>
      <c r="E2" s="1868"/>
      <c r="F2" s="1868"/>
      <c r="G2" s="1868"/>
      <c r="H2" s="1868"/>
      <c r="I2" s="1868"/>
      <c r="J2" s="1868"/>
    </row>
    <row r="3" spans="1:12" ht="14.25" customHeight="1" x14ac:dyDescent="0.3">
      <c r="A3" s="1388"/>
      <c r="B3" s="1868"/>
      <c r="C3" s="1868"/>
      <c r="D3" s="1868"/>
      <c r="E3" s="1868"/>
      <c r="F3" s="1868"/>
      <c r="G3" s="1868"/>
      <c r="H3" s="1868"/>
      <c r="I3" s="1868"/>
      <c r="J3" s="1868"/>
    </row>
    <row r="4" spans="1:12" ht="3.75" hidden="1" customHeight="1" x14ac:dyDescent="0.3">
      <c r="A4" s="1388"/>
      <c r="B4" s="1868"/>
      <c r="C4" s="1868"/>
      <c r="D4" s="1868"/>
      <c r="E4" s="1868"/>
      <c r="F4" s="1868"/>
      <c r="G4" s="1868"/>
      <c r="H4" s="1868"/>
      <c r="I4" s="1868"/>
      <c r="J4" s="1868"/>
    </row>
    <row r="5" spans="1:12" ht="35.25" hidden="1" customHeight="1" x14ac:dyDescent="0.3">
      <c r="A5" s="1388"/>
      <c r="B5" s="1869"/>
      <c r="C5" s="1869"/>
      <c r="D5" s="1869"/>
      <c r="E5" s="1869"/>
      <c r="F5" s="1869"/>
      <c r="G5" s="1869"/>
      <c r="H5" s="1869"/>
      <c r="I5" s="1869"/>
      <c r="J5" s="1869"/>
    </row>
    <row r="6" spans="1:12" s="201" customFormat="1" ht="137.25" x14ac:dyDescent="0.4">
      <c r="A6" s="1389" t="s">
        <v>414</v>
      </c>
      <c r="B6" s="1389" t="s">
        <v>21</v>
      </c>
      <c r="C6" s="1389" t="s">
        <v>656</v>
      </c>
      <c r="D6" s="1519" t="s">
        <v>322</v>
      </c>
      <c r="E6" s="1519" t="s">
        <v>254</v>
      </c>
      <c r="F6" s="1391" t="s">
        <v>23</v>
      </c>
      <c r="G6" s="1391" t="s">
        <v>24</v>
      </c>
      <c r="H6" s="1391" t="s">
        <v>25</v>
      </c>
      <c r="I6" s="1519" t="s">
        <v>783</v>
      </c>
      <c r="J6" s="1389" t="s">
        <v>2</v>
      </c>
      <c r="L6" s="1"/>
    </row>
    <row r="7" spans="1:12" ht="47.25" hidden="1" customHeight="1" x14ac:dyDescent="0.3">
      <c r="A7" s="1389">
        <v>1</v>
      </c>
      <c r="B7" s="1392" t="s">
        <v>16</v>
      </c>
      <c r="C7" s="1393" t="s">
        <v>28</v>
      </c>
      <c r="D7" s="1394"/>
      <c r="E7" s="1394"/>
      <c r="F7" s="1395">
        <f>E7</f>
        <v>0</v>
      </c>
      <c r="G7" s="1395"/>
      <c r="H7" s="1395">
        <f>D7-F7</f>
        <v>0</v>
      </c>
      <c r="I7" s="1395">
        <f>E7-G7</f>
        <v>0</v>
      </c>
      <c r="J7" s="1396"/>
    </row>
    <row r="8" spans="1:12" ht="112.5" customHeight="1" x14ac:dyDescent="0.3">
      <c r="A8" s="1959" t="s">
        <v>149</v>
      </c>
      <c r="B8" s="1960"/>
      <c r="C8" s="1960"/>
      <c r="D8" s="1960"/>
      <c r="E8" s="1960"/>
      <c r="F8" s="1960"/>
      <c r="G8" s="1960"/>
      <c r="H8" s="1960"/>
      <c r="I8" s="1960"/>
      <c r="J8" s="1961"/>
    </row>
    <row r="9" spans="1:12" ht="120" hidden="1" customHeight="1" x14ac:dyDescent="0.3">
      <c r="A9" s="1519">
        <v>1</v>
      </c>
      <c r="B9" s="1397" t="s">
        <v>505</v>
      </c>
      <c r="C9" s="1394" t="s">
        <v>597</v>
      </c>
      <c r="D9" s="1398">
        <v>0</v>
      </c>
      <c r="E9" s="1398"/>
      <c r="F9" s="1399"/>
      <c r="G9" s="1391"/>
      <c r="H9" s="1395"/>
      <c r="I9" s="1395">
        <f>D9+E9</f>
        <v>0</v>
      </c>
      <c r="J9" s="1962"/>
      <c r="L9" s="8"/>
    </row>
    <row r="10" spans="1:12" ht="213.75" hidden="1" customHeight="1" x14ac:dyDescent="0.3">
      <c r="A10" s="1519">
        <v>2</v>
      </c>
      <c r="B10" s="1397" t="s">
        <v>505</v>
      </c>
      <c r="C10" s="1394" t="s">
        <v>598</v>
      </c>
      <c r="D10" s="1398">
        <v>0</v>
      </c>
      <c r="E10" s="1398"/>
      <c r="F10" s="1399"/>
      <c r="G10" s="1391"/>
      <c r="H10" s="1395"/>
      <c r="I10" s="1395">
        <f>D10+E10</f>
        <v>0</v>
      </c>
      <c r="J10" s="1963"/>
      <c r="L10" s="8"/>
    </row>
    <row r="11" spans="1:12" ht="140.44999999999999" customHeight="1" x14ac:dyDescent="0.3">
      <c r="A11" s="1519">
        <v>1</v>
      </c>
      <c r="B11" s="1397" t="s">
        <v>505</v>
      </c>
      <c r="C11" s="1394" t="s">
        <v>387</v>
      </c>
      <c r="D11" s="1398">
        <v>0</v>
      </c>
      <c r="E11" s="1398">
        <f>F11</f>
        <v>45</v>
      </c>
      <c r="F11" s="1399">
        <f>25+15+5</f>
        <v>45</v>
      </c>
      <c r="G11" s="1391">
        <v>45</v>
      </c>
      <c r="H11" s="1391"/>
      <c r="I11" s="1395">
        <f>D11+E11</f>
        <v>45</v>
      </c>
      <c r="J11" s="1971" t="s">
        <v>789</v>
      </c>
      <c r="L11" s="8"/>
    </row>
    <row r="12" spans="1:12" ht="132.75" customHeight="1" x14ac:dyDescent="0.3">
      <c r="A12" s="1519">
        <v>2</v>
      </c>
      <c r="B12" s="1397" t="s">
        <v>505</v>
      </c>
      <c r="C12" s="1394" t="s">
        <v>386</v>
      </c>
      <c r="D12" s="1398">
        <v>0</v>
      </c>
      <c r="E12" s="1398">
        <f t="shared" ref="E12:E31" si="0">F12</f>
        <v>14.4</v>
      </c>
      <c r="F12" s="1399">
        <f>12.4+2</f>
        <v>14.4</v>
      </c>
      <c r="G12" s="1391">
        <v>14.4</v>
      </c>
      <c r="H12" s="1391"/>
      <c r="I12" s="1395">
        <f t="shared" ref="I12:I44" si="1">D12+E12</f>
        <v>14.4</v>
      </c>
      <c r="J12" s="1972"/>
      <c r="L12" s="8"/>
    </row>
    <row r="13" spans="1:12" ht="72" hidden="1" customHeight="1" x14ac:dyDescent="0.3">
      <c r="A13" s="1519">
        <v>3</v>
      </c>
      <c r="B13" s="1397"/>
      <c r="C13" s="1519"/>
      <c r="D13" s="1398"/>
      <c r="E13" s="1398">
        <f t="shared" si="0"/>
        <v>0</v>
      </c>
      <c r="F13" s="1399"/>
      <c r="G13" s="1391"/>
      <c r="H13" s="1391"/>
      <c r="I13" s="1395">
        <f t="shared" si="1"/>
        <v>0</v>
      </c>
      <c r="J13" s="1972"/>
      <c r="L13" s="8"/>
    </row>
    <row r="14" spans="1:12" ht="73.5" hidden="1" customHeight="1" x14ac:dyDescent="0.3">
      <c r="A14" s="1519">
        <v>4</v>
      </c>
      <c r="B14" s="1397"/>
      <c r="C14" s="1519"/>
      <c r="D14" s="1398"/>
      <c r="E14" s="1398">
        <f t="shared" si="0"/>
        <v>0</v>
      </c>
      <c r="F14" s="1399"/>
      <c r="G14" s="1391"/>
      <c r="H14" s="1391"/>
      <c r="I14" s="1395">
        <f t="shared" si="1"/>
        <v>0</v>
      </c>
      <c r="J14" s="1972"/>
      <c r="L14" s="8"/>
    </row>
    <row r="15" spans="1:12" ht="79.5" hidden="1" customHeight="1" x14ac:dyDescent="0.3">
      <c r="A15" s="1519">
        <v>5</v>
      </c>
      <c r="B15" s="1397"/>
      <c r="C15" s="1519"/>
      <c r="D15" s="1398"/>
      <c r="E15" s="1398">
        <f t="shared" si="0"/>
        <v>0</v>
      </c>
      <c r="F15" s="1399"/>
      <c r="G15" s="1391"/>
      <c r="H15" s="1391"/>
      <c r="I15" s="1395">
        <f t="shared" si="1"/>
        <v>0</v>
      </c>
      <c r="J15" s="1972"/>
      <c r="L15" s="8"/>
    </row>
    <row r="16" spans="1:12" ht="93" hidden="1" customHeight="1" x14ac:dyDescent="0.3">
      <c r="A16" s="1519"/>
      <c r="B16" s="1397"/>
      <c r="C16" s="1519"/>
      <c r="D16" s="1398"/>
      <c r="E16" s="1398">
        <f t="shared" si="0"/>
        <v>0</v>
      </c>
      <c r="F16" s="1399"/>
      <c r="G16" s="1391"/>
      <c r="H16" s="1401"/>
      <c r="I16" s="1395">
        <f t="shared" si="1"/>
        <v>0</v>
      </c>
      <c r="J16" s="1972"/>
      <c r="L16" s="8"/>
    </row>
    <row r="17" spans="1:12" ht="38.25" hidden="1" customHeight="1" x14ac:dyDescent="0.3">
      <c r="A17" s="1519"/>
      <c r="B17" s="1402"/>
      <c r="C17" s="1394"/>
      <c r="D17" s="1398"/>
      <c r="E17" s="1398">
        <f t="shared" si="0"/>
        <v>0</v>
      </c>
      <c r="F17" s="1399"/>
      <c r="G17" s="1391"/>
      <c r="H17" s="1399"/>
      <c r="I17" s="1395">
        <f t="shared" si="1"/>
        <v>0</v>
      </c>
      <c r="J17" s="1972"/>
      <c r="L17" s="8"/>
    </row>
    <row r="18" spans="1:12" ht="38.25" hidden="1" customHeight="1" x14ac:dyDescent="0.3">
      <c r="A18" s="1519"/>
      <c r="B18" s="1397"/>
      <c r="C18" s="1403"/>
      <c r="D18" s="1404"/>
      <c r="E18" s="1398">
        <f t="shared" si="0"/>
        <v>0</v>
      </c>
      <c r="F18" s="1399"/>
      <c r="G18" s="1391"/>
      <c r="H18" s="1391"/>
      <c r="I18" s="1395">
        <f t="shared" si="1"/>
        <v>0</v>
      </c>
      <c r="J18" s="1972"/>
      <c r="L18" s="8"/>
    </row>
    <row r="19" spans="1:12" ht="104.25" hidden="1" customHeight="1" x14ac:dyDescent="0.3">
      <c r="A19" s="1964"/>
      <c r="B19" s="1965"/>
      <c r="C19" s="1403"/>
      <c r="D19" s="1395"/>
      <c r="E19" s="1398">
        <f t="shared" si="0"/>
        <v>0</v>
      </c>
      <c r="F19" s="1399"/>
      <c r="G19" s="1395"/>
      <c r="H19" s="1395"/>
      <c r="I19" s="1395">
        <f t="shared" si="1"/>
        <v>0</v>
      </c>
      <c r="J19" s="1972"/>
      <c r="K19" s="833"/>
      <c r="L19" s="1271"/>
    </row>
    <row r="20" spans="1:12" ht="90.75" hidden="1" customHeight="1" x14ac:dyDescent="0.3">
      <c r="A20" s="1964"/>
      <c r="B20" s="1966"/>
      <c r="C20" s="1394"/>
      <c r="D20" s="1398"/>
      <c r="E20" s="1398">
        <f t="shared" si="0"/>
        <v>0</v>
      </c>
      <c r="F20" s="1399"/>
      <c r="G20" s="1395"/>
      <c r="H20" s="1391"/>
      <c r="I20" s="1395">
        <f t="shared" si="1"/>
        <v>0</v>
      </c>
      <c r="J20" s="1972"/>
      <c r="L20" s="8"/>
    </row>
    <row r="21" spans="1:12" ht="156.75" hidden="1" customHeight="1" x14ac:dyDescent="0.3">
      <c r="A21" s="1964"/>
      <c r="B21" s="1402"/>
      <c r="C21" s="1394"/>
      <c r="D21" s="1398"/>
      <c r="E21" s="1398">
        <f t="shared" si="0"/>
        <v>0</v>
      </c>
      <c r="F21" s="1399"/>
      <c r="G21" s="1395"/>
      <c r="H21" s="1391"/>
      <c r="I21" s="1395">
        <f t="shared" si="1"/>
        <v>0</v>
      </c>
      <c r="J21" s="1972"/>
      <c r="L21" s="8"/>
    </row>
    <row r="22" spans="1:12" ht="156.75" hidden="1" customHeight="1" x14ac:dyDescent="0.3">
      <c r="A22" s="1964"/>
      <c r="B22" s="1402"/>
      <c r="C22" s="1394"/>
      <c r="D22" s="1398"/>
      <c r="E22" s="1398">
        <f t="shared" si="0"/>
        <v>0</v>
      </c>
      <c r="F22" s="1399"/>
      <c r="G22" s="1395"/>
      <c r="H22" s="1391"/>
      <c r="I22" s="1395">
        <f t="shared" si="1"/>
        <v>0</v>
      </c>
      <c r="J22" s="1972"/>
      <c r="L22" s="8"/>
    </row>
    <row r="23" spans="1:12" ht="156.75" hidden="1" customHeight="1" x14ac:dyDescent="0.3">
      <c r="A23" s="1964"/>
      <c r="B23" s="1402"/>
      <c r="C23" s="1394"/>
      <c r="D23" s="1398"/>
      <c r="E23" s="1398">
        <f t="shared" si="0"/>
        <v>0</v>
      </c>
      <c r="F23" s="1399"/>
      <c r="G23" s="1395"/>
      <c r="H23" s="1391"/>
      <c r="I23" s="1395">
        <f t="shared" si="1"/>
        <v>0</v>
      </c>
      <c r="J23" s="1972"/>
      <c r="L23" s="8"/>
    </row>
    <row r="24" spans="1:12" ht="208.5" hidden="1" customHeight="1" x14ac:dyDescent="0.3">
      <c r="A24" s="1964"/>
      <c r="B24" s="1400"/>
      <c r="C24" s="1394"/>
      <c r="D24" s="1398"/>
      <c r="E24" s="1398">
        <f t="shared" si="0"/>
        <v>0</v>
      </c>
      <c r="F24" s="1399"/>
      <c r="G24" s="1399"/>
      <c r="H24" s="1391"/>
      <c r="I24" s="1395">
        <f t="shared" si="1"/>
        <v>0</v>
      </c>
      <c r="J24" s="1972"/>
      <c r="L24" s="8"/>
    </row>
    <row r="25" spans="1:12" ht="38.25" hidden="1" customHeight="1" x14ac:dyDescent="0.3">
      <c r="A25" s="1519"/>
      <c r="B25" s="1400"/>
      <c r="C25" s="1394"/>
      <c r="D25" s="1398"/>
      <c r="E25" s="1398">
        <f t="shared" si="0"/>
        <v>0</v>
      </c>
      <c r="F25" s="1399"/>
      <c r="G25" s="1399"/>
      <c r="H25" s="1391"/>
      <c r="I25" s="1395">
        <f t="shared" si="1"/>
        <v>0</v>
      </c>
      <c r="J25" s="1972"/>
      <c r="L25" s="8"/>
    </row>
    <row r="26" spans="1:12" ht="38.25" hidden="1" customHeight="1" x14ac:dyDescent="0.3">
      <c r="A26" s="1519"/>
      <c r="B26" s="1397"/>
      <c r="C26" s="1403"/>
      <c r="D26" s="1398"/>
      <c r="E26" s="1398">
        <f t="shared" si="0"/>
        <v>0</v>
      </c>
      <c r="F26" s="1399"/>
      <c r="G26" s="1391"/>
      <c r="H26" s="1391"/>
      <c r="I26" s="1395">
        <f t="shared" si="1"/>
        <v>0</v>
      </c>
      <c r="J26" s="1972"/>
      <c r="L26" s="8"/>
    </row>
    <row r="27" spans="1:12" ht="18" hidden="1" customHeight="1" x14ac:dyDescent="0.3">
      <c r="A27" s="1519"/>
      <c r="B27" s="1397"/>
      <c r="C27" s="1519"/>
      <c r="D27" s="1398"/>
      <c r="E27" s="1398">
        <f t="shared" si="0"/>
        <v>0</v>
      </c>
      <c r="F27" s="1399"/>
      <c r="G27" s="1391"/>
      <c r="H27" s="1391"/>
      <c r="I27" s="1395">
        <f t="shared" si="1"/>
        <v>0</v>
      </c>
      <c r="J27" s="1972"/>
      <c r="L27" s="8"/>
    </row>
    <row r="28" spans="1:12" ht="155.25" customHeight="1" x14ac:dyDescent="0.3">
      <c r="A28" s="1519">
        <v>3</v>
      </c>
      <c r="B28" s="1397" t="s">
        <v>505</v>
      </c>
      <c r="C28" s="1394" t="s">
        <v>277</v>
      </c>
      <c r="D28" s="1398">
        <v>0</v>
      </c>
      <c r="E28" s="1398">
        <f t="shared" si="0"/>
        <v>80.635000000000005</v>
      </c>
      <c r="F28" s="1399">
        <f>48.438+8.699+0.498+10+13</f>
        <v>80.635000000000005</v>
      </c>
      <c r="G28" s="1391">
        <v>80.635000000000005</v>
      </c>
      <c r="H28" s="1391"/>
      <c r="I28" s="1395">
        <f t="shared" si="1"/>
        <v>80.635000000000005</v>
      </c>
      <c r="J28" s="1973"/>
      <c r="L28" s="8"/>
    </row>
    <row r="29" spans="1:12" ht="161.25" hidden="1" customHeight="1" x14ac:dyDescent="0.3">
      <c r="A29" s="1405">
        <v>4</v>
      </c>
      <c r="B29" s="1397" t="s">
        <v>505</v>
      </c>
      <c r="C29" s="1394"/>
      <c r="D29" s="1398"/>
      <c r="E29" s="1398">
        <f t="shared" si="0"/>
        <v>0</v>
      </c>
      <c r="F29" s="1399"/>
      <c r="G29" s="1391"/>
      <c r="H29" s="1391"/>
      <c r="I29" s="1395">
        <f t="shared" si="1"/>
        <v>0</v>
      </c>
      <c r="J29" s="1454"/>
      <c r="L29" s="8"/>
    </row>
    <row r="30" spans="1:12" ht="161.25" hidden="1" customHeight="1" x14ac:dyDescent="0.3">
      <c r="A30" s="1515">
        <v>5</v>
      </c>
      <c r="B30" s="1402"/>
      <c r="C30" s="1398"/>
      <c r="D30" s="1398"/>
      <c r="E30" s="1398">
        <f t="shared" si="0"/>
        <v>0</v>
      </c>
      <c r="F30" s="1399"/>
      <c r="G30" s="1391"/>
      <c r="H30" s="1399"/>
      <c r="I30" s="1395">
        <f t="shared" si="1"/>
        <v>0</v>
      </c>
      <c r="J30" s="1454"/>
      <c r="L30" s="8"/>
    </row>
    <row r="31" spans="1:12" s="1344" customFormat="1" ht="132.75" hidden="1" customHeight="1" x14ac:dyDescent="0.5">
      <c r="A31" s="1405">
        <v>6</v>
      </c>
      <c r="B31" s="1408"/>
      <c r="C31" s="1519"/>
      <c r="D31" s="1401"/>
      <c r="E31" s="1398">
        <f t="shared" si="0"/>
        <v>0</v>
      </c>
      <c r="F31" s="1409"/>
      <c r="G31" s="1409"/>
      <c r="H31" s="1409"/>
      <c r="I31" s="1395">
        <f t="shared" si="1"/>
        <v>0</v>
      </c>
      <c r="J31" s="1410"/>
      <c r="K31" s="1947"/>
    </row>
    <row r="32" spans="1:12" s="1344" customFormat="1" ht="284.25" hidden="1" customHeight="1" x14ac:dyDescent="0.5">
      <c r="A32" s="1405">
        <v>7</v>
      </c>
      <c r="B32" s="1408"/>
      <c r="C32" s="1519"/>
      <c r="D32" s="1401"/>
      <c r="E32" s="1409"/>
      <c r="F32" s="1409"/>
      <c r="G32" s="1409"/>
      <c r="H32" s="1409"/>
      <c r="I32" s="1395">
        <f t="shared" si="1"/>
        <v>0</v>
      </c>
      <c r="J32" s="1410"/>
      <c r="K32" s="1947"/>
    </row>
    <row r="33" spans="1:13" s="1344" customFormat="1" ht="108.75" hidden="1" customHeight="1" x14ac:dyDescent="0.5">
      <c r="A33" s="1405"/>
      <c r="B33" s="1397"/>
      <c r="C33" s="1400"/>
      <c r="D33" s="1398"/>
      <c r="E33" s="1398"/>
      <c r="F33" s="1399"/>
      <c r="G33" s="1391"/>
      <c r="H33" s="1391"/>
      <c r="I33" s="1395">
        <f t="shared" si="1"/>
        <v>0</v>
      </c>
      <c r="J33" s="1410"/>
      <c r="K33" s="1346"/>
    </row>
    <row r="34" spans="1:13" s="1344" customFormat="1" ht="107.25" hidden="1" customHeight="1" x14ac:dyDescent="0.5">
      <c r="A34" s="1405"/>
      <c r="B34" s="1411"/>
      <c r="C34" s="1412"/>
      <c r="D34" s="1401"/>
      <c r="E34" s="1409"/>
      <c r="F34" s="1409"/>
      <c r="G34" s="1409"/>
      <c r="H34" s="1401"/>
      <c r="I34" s="1395">
        <f t="shared" si="1"/>
        <v>0</v>
      </c>
      <c r="J34" s="1962"/>
      <c r="K34" s="1346"/>
    </row>
    <row r="35" spans="1:13" s="1344" customFormat="1" ht="45.75" hidden="1" x14ac:dyDescent="0.5">
      <c r="A35" s="1521"/>
      <c r="B35" s="1400"/>
      <c r="C35" s="1412"/>
      <c r="D35" s="1401"/>
      <c r="E35" s="1409"/>
      <c r="F35" s="1409"/>
      <c r="G35" s="1409"/>
      <c r="H35" s="1401"/>
      <c r="I35" s="1395">
        <f t="shared" si="1"/>
        <v>0</v>
      </c>
      <c r="J35" s="1967"/>
      <c r="K35" s="1346"/>
    </row>
    <row r="36" spans="1:13" s="1344" customFormat="1" ht="38.25" hidden="1" customHeight="1" x14ac:dyDescent="0.5">
      <c r="A36" s="1522"/>
      <c r="B36" s="1962"/>
      <c r="C36" s="1520"/>
      <c r="D36" s="1401"/>
      <c r="E36" s="1409"/>
      <c r="F36" s="1409"/>
      <c r="G36" s="1409"/>
      <c r="H36" s="1401"/>
      <c r="I36" s="1395">
        <f t="shared" si="1"/>
        <v>0</v>
      </c>
      <c r="J36" s="1967"/>
      <c r="K36" s="1346"/>
    </row>
    <row r="37" spans="1:13" s="1344" customFormat="1" ht="41.25" hidden="1" customHeight="1" x14ac:dyDescent="0.5">
      <c r="A37" s="1519"/>
      <c r="B37" s="1963"/>
      <c r="C37" s="1519"/>
      <c r="D37" s="1401"/>
      <c r="E37" s="1409"/>
      <c r="F37" s="1409"/>
      <c r="G37" s="1409"/>
      <c r="H37" s="1401"/>
      <c r="I37" s="1395">
        <f t="shared" si="1"/>
        <v>0</v>
      </c>
      <c r="J37" s="1963"/>
      <c r="K37" s="1346"/>
    </row>
    <row r="38" spans="1:13" ht="96" hidden="1" customHeight="1" x14ac:dyDescent="0.3">
      <c r="A38" s="1405"/>
      <c r="B38" s="1397"/>
      <c r="C38" s="1519"/>
      <c r="D38" s="1398"/>
      <c r="E38" s="1398"/>
      <c r="F38" s="1399"/>
      <c r="G38" s="1391"/>
      <c r="H38" s="1401"/>
      <c r="I38" s="1395">
        <f t="shared" si="1"/>
        <v>0</v>
      </c>
      <c r="J38" s="1415"/>
      <c r="L38" s="8"/>
    </row>
    <row r="39" spans="1:13" ht="208.5" hidden="1" customHeight="1" x14ac:dyDescent="0.3">
      <c r="A39" s="1405"/>
      <c r="B39" s="1400"/>
      <c r="C39" s="1416"/>
      <c r="D39" s="1398"/>
      <c r="E39" s="1398"/>
      <c r="F39" s="1399"/>
      <c r="G39" s="1399"/>
      <c r="H39" s="1391"/>
      <c r="I39" s="1395">
        <f t="shared" si="1"/>
        <v>0</v>
      </c>
      <c r="J39" s="1397"/>
      <c r="K39" s="834"/>
      <c r="L39" s="8"/>
    </row>
    <row r="40" spans="1:13" s="1344" customFormat="1" ht="108" hidden="1" customHeight="1" x14ac:dyDescent="0.5">
      <c r="A40" s="1521"/>
      <c r="B40" s="1397"/>
      <c r="C40" s="1519"/>
      <c r="D40" s="1401"/>
      <c r="E40" s="1409"/>
      <c r="F40" s="1409"/>
      <c r="G40" s="1409"/>
      <c r="H40" s="1409"/>
      <c r="I40" s="1395">
        <f t="shared" si="1"/>
        <v>0</v>
      </c>
      <c r="J40" s="1417"/>
    </row>
    <row r="41" spans="1:13" s="1344" customFormat="1" ht="99.75" hidden="1" customHeight="1" x14ac:dyDescent="0.5">
      <c r="A41" s="1522"/>
      <c r="B41" s="1397"/>
      <c r="C41" s="1519"/>
      <c r="D41" s="1401"/>
      <c r="E41" s="1409"/>
      <c r="F41" s="1409"/>
      <c r="G41" s="1409"/>
      <c r="H41" s="1409"/>
      <c r="I41" s="1395">
        <f t="shared" si="1"/>
        <v>0</v>
      </c>
      <c r="J41" s="1417"/>
    </row>
    <row r="42" spans="1:13" s="1344" customFormat="1" ht="51.75" hidden="1" customHeight="1" x14ac:dyDescent="0.5">
      <c r="A42" s="1522"/>
      <c r="B42" s="1397"/>
      <c r="C42" s="1519"/>
      <c r="D42" s="1401"/>
      <c r="E42" s="1409"/>
      <c r="F42" s="1409"/>
      <c r="G42" s="1409"/>
      <c r="H42" s="1409"/>
      <c r="I42" s="1395">
        <f t="shared" si="1"/>
        <v>0</v>
      </c>
      <c r="J42" s="1418"/>
    </row>
    <row r="43" spans="1:13" s="1344" customFormat="1" ht="45.75" hidden="1" x14ac:dyDescent="0.5">
      <c r="A43" s="1519"/>
      <c r="B43" s="1400"/>
      <c r="C43" s="1519"/>
      <c r="D43" s="1401"/>
      <c r="E43" s="1409"/>
      <c r="F43" s="1409"/>
      <c r="G43" s="1409"/>
      <c r="H43" s="1401"/>
      <c r="I43" s="1395">
        <f t="shared" si="1"/>
        <v>0</v>
      </c>
      <c r="J43" s="1418"/>
      <c r="K43" s="1346"/>
    </row>
    <row r="44" spans="1:13" ht="45.75" hidden="1" x14ac:dyDescent="0.65">
      <c r="A44" s="816"/>
      <c r="B44" s="1402"/>
      <c r="C44" s="1394"/>
      <c r="D44" s="1398"/>
      <c r="E44" s="1398"/>
      <c r="F44" s="1399"/>
      <c r="G44" s="1391"/>
      <c r="H44" s="1399"/>
      <c r="I44" s="1395">
        <f t="shared" si="1"/>
        <v>0</v>
      </c>
      <c r="J44" s="1419"/>
      <c r="L44" s="8"/>
    </row>
    <row r="45" spans="1:13" ht="224.25" customHeight="1" x14ac:dyDescent="0.3">
      <c r="A45" s="1526">
        <v>2</v>
      </c>
      <c r="B45" s="1524" t="s">
        <v>793</v>
      </c>
      <c r="C45" s="1394" t="s">
        <v>794</v>
      </c>
      <c r="D45" s="1394" t="s">
        <v>800</v>
      </c>
      <c r="E45" s="1398"/>
      <c r="F45" s="1398">
        <f>2.36*4</f>
        <v>9.44</v>
      </c>
      <c r="G45" s="1399">
        <v>9.44</v>
      </c>
      <c r="H45" s="1391"/>
      <c r="I45" s="1399">
        <v>9.44</v>
      </c>
      <c r="J45" s="1395">
        <f t="shared" ref="J45" si="2">E45+F45</f>
        <v>9.44</v>
      </c>
      <c r="K45" s="1527" t="s">
        <v>795</v>
      </c>
      <c r="M45" s="8"/>
    </row>
    <row r="46" spans="1:13" ht="224.25" customHeight="1" x14ac:dyDescent="0.3">
      <c r="A46" s="1526">
        <v>3</v>
      </c>
      <c r="B46" s="1524" t="s">
        <v>796</v>
      </c>
      <c r="C46" s="1394" t="s">
        <v>797</v>
      </c>
      <c r="D46" s="1394" t="s">
        <v>800</v>
      </c>
      <c r="E46" s="1398">
        <v>47.091999999999999</v>
      </c>
      <c r="F46" s="1398">
        <f>-7.3-0.5</f>
        <v>-7.8</v>
      </c>
      <c r="G46" s="1399">
        <v>-7.8</v>
      </c>
      <c r="H46" s="1391"/>
      <c r="I46" s="1399">
        <v>-7.8</v>
      </c>
      <c r="J46" s="1395">
        <f>E46+F46</f>
        <v>39.292000000000002</v>
      </c>
      <c r="K46" s="1527"/>
      <c r="M46" s="8"/>
    </row>
    <row r="47" spans="1:13" ht="224.25" customHeight="1" x14ac:dyDescent="0.3">
      <c r="A47" s="1526">
        <v>4</v>
      </c>
      <c r="B47" s="1524" t="s">
        <v>799</v>
      </c>
      <c r="C47" s="1394" t="s">
        <v>798</v>
      </c>
      <c r="D47" s="1394" t="s">
        <v>800</v>
      </c>
      <c r="E47" s="1398">
        <v>64.162000000000006</v>
      </c>
      <c r="F47" s="1398">
        <v>-1.64</v>
      </c>
      <c r="G47" s="1399">
        <v>-1.64</v>
      </c>
      <c r="H47" s="1391"/>
      <c r="I47" s="1399">
        <v>-1.64</v>
      </c>
      <c r="J47" s="1395">
        <f>E47+F47</f>
        <v>62.521999999999998</v>
      </c>
      <c r="K47" s="1527"/>
      <c r="M47" s="8"/>
    </row>
    <row r="48" spans="1:13" s="1362" customFormat="1" ht="134.25" customHeight="1" x14ac:dyDescent="0.5">
      <c r="A48" s="1420"/>
      <c r="B48" s="1421" t="s">
        <v>151</v>
      </c>
      <c r="C48" s="1422"/>
      <c r="D48" s="1423">
        <f t="shared" ref="D48:H48" si="3">SUM(D9:D44)</f>
        <v>0</v>
      </c>
      <c r="E48" s="1423">
        <f t="shared" si="3"/>
        <v>140.035</v>
      </c>
      <c r="F48" s="1423">
        <f t="shared" si="3"/>
        <v>140.035</v>
      </c>
      <c r="G48" s="1423">
        <f>SUM(G9:G44)</f>
        <v>140.035</v>
      </c>
      <c r="H48" s="1423">
        <f t="shared" si="3"/>
        <v>0</v>
      </c>
      <c r="I48" s="1423">
        <f>SUM(I9:I44)</f>
        <v>140.035</v>
      </c>
      <c r="J48" s="1424"/>
    </row>
    <row r="49" spans="1:10" ht="41.25" hidden="1" customHeight="1" x14ac:dyDescent="0.3">
      <c r="A49" s="1968" t="s">
        <v>150</v>
      </c>
      <c r="B49" s="1968"/>
      <c r="C49" s="1968"/>
      <c r="D49" s="1968"/>
      <c r="E49" s="1968"/>
      <c r="F49" s="1968"/>
      <c r="G49" s="1968"/>
      <c r="H49" s="1968"/>
      <c r="I49" s="1968"/>
      <c r="J49" s="1968"/>
    </row>
    <row r="50" spans="1:10" ht="246" hidden="1" customHeight="1" x14ac:dyDescent="0.3">
      <c r="A50" s="1425">
        <v>8</v>
      </c>
      <c r="B50" s="1408" t="s">
        <v>754</v>
      </c>
      <c r="C50" s="1426" t="s">
        <v>325</v>
      </c>
      <c r="D50" s="1395"/>
      <c r="E50" s="1395"/>
      <c r="F50" s="1391"/>
      <c r="G50" s="1427"/>
      <c r="H50" s="1391">
        <f>F50</f>
        <v>0</v>
      </c>
      <c r="I50" s="1428">
        <f>D50+E50</f>
        <v>0</v>
      </c>
      <c r="J50" s="1429" t="s">
        <v>779</v>
      </c>
    </row>
    <row r="51" spans="1:10" s="1383" customFormat="1" ht="45" hidden="1" x14ac:dyDescent="0.6">
      <c r="A51" s="1420"/>
      <c r="B51" s="1430" t="s">
        <v>152</v>
      </c>
      <c r="C51" s="1430"/>
      <c r="D51" s="1431">
        <f t="shared" ref="D51:I51" si="4">SUM(D50:D50)</f>
        <v>0</v>
      </c>
      <c r="E51" s="1431">
        <f t="shared" si="4"/>
        <v>0</v>
      </c>
      <c r="F51" s="1431">
        <f t="shared" si="4"/>
        <v>0</v>
      </c>
      <c r="G51" s="1431">
        <f t="shared" si="4"/>
        <v>0</v>
      </c>
      <c r="H51" s="1431">
        <f t="shared" si="4"/>
        <v>0</v>
      </c>
      <c r="I51" s="1431">
        <f t="shared" si="4"/>
        <v>0</v>
      </c>
      <c r="J51" s="1432"/>
    </row>
    <row r="52" spans="1:10" ht="46.5" hidden="1" customHeight="1" x14ac:dyDescent="0.3">
      <c r="A52" s="1968" t="s">
        <v>219</v>
      </c>
      <c r="B52" s="1968"/>
      <c r="C52" s="1968"/>
      <c r="D52" s="1968"/>
      <c r="E52" s="1968"/>
      <c r="F52" s="1968"/>
      <c r="G52" s="1968"/>
      <c r="H52" s="1968"/>
      <c r="I52" s="1968"/>
      <c r="J52" s="1968"/>
    </row>
    <row r="53" spans="1:10" ht="87.75" hidden="1" customHeight="1" x14ac:dyDescent="0.3">
      <c r="A53" s="1517">
        <v>9</v>
      </c>
      <c r="B53" s="1400" t="s">
        <v>764</v>
      </c>
      <c r="C53" s="1517" t="s">
        <v>757</v>
      </c>
      <c r="D53" s="1517"/>
      <c r="E53" s="1517"/>
      <c r="F53" s="1389"/>
      <c r="G53" s="1389"/>
      <c r="H53" s="1391"/>
      <c r="I53" s="1395">
        <f t="shared" ref="I53" si="5">D53+E53</f>
        <v>0</v>
      </c>
      <c r="J53" s="1397"/>
    </row>
    <row r="54" spans="1:10" ht="107.45" hidden="1" customHeight="1" x14ac:dyDescent="0.3">
      <c r="A54" s="1517">
        <v>10</v>
      </c>
      <c r="B54" s="1400" t="s">
        <v>765</v>
      </c>
      <c r="C54" s="1517" t="s">
        <v>758</v>
      </c>
      <c r="D54" s="1434"/>
      <c r="E54" s="1434"/>
      <c r="F54" s="1427"/>
      <c r="G54" s="1435"/>
      <c r="H54" s="1391"/>
      <c r="I54" s="1395">
        <f>D54+E54</f>
        <v>0</v>
      </c>
      <c r="J54" s="1397"/>
    </row>
    <row r="55" spans="1:10" s="1383" customFormat="1" ht="45" hidden="1" x14ac:dyDescent="0.6">
      <c r="A55" s="1420"/>
      <c r="B55" s="1430" t="s">
        <v>232</v>
      </c>
      <c r="C55" s="1430"/>
      <c r="D55" s="1431">
        <f>SUM(D53:D54)</f>
        <v>0</v>
      </c>
      <c r="E55" s="1431">
        <f t="shared" ref="E55:H55" si="6">SUM(E53:E54)</f>
        <v>0</v>
      </c>
      <c r="F55" s="1431">
        <f t="shared" si="6"/>
        <v>0</v>
      </c>
      <c r="G55" s="1431">
        <f t="shared" si="6"/>
        <v>0</v>
      </c>
      <c r="H55" s="1431">
        <f t="shared" si="6"/>
        <v>0</v>
      </c>
      <c r="I55" s="1431">
        <f>SUM(I53:I54)</f>
        <v>0</v>
      </c>
      <c r="J55" s="1436"/>
    </row>
    <row r="56" spans="1:10" s="358" customFormat="1" ht="55.5" hidden="1" customHeight="1" x14ac:dyDescent="0.6">
      <c r="A56" s="1425"/>
      <c r="B56" s="1397" t="s">
        <v>243</v>
      </c>
      <c r="C56" s="1397"/>
      <c r="D56" s="1437">
        <f>D48+D51+D55</f>
        <v>0</v>
      </c>
      <c r="E56" s="1437">
        <f t="shared" ref="E56:H56" si="7">E48+E51+E55</f>
        <v>140.035</v>
      </c>
      <c r="F56" s="1437">
        <f t="shared" si="7"/>
        <v>140.035</v>
      </c>
      <c r="G56" s="1437">
        <f t="shared" si="7"/>
        <v>140.035</v>
      </c>
      <c r="H56" s="1437">
        <f t="shared" si="7"/>
        <v>0</v>
      </c>
      <c r="I56" s="1437">
        <f>I48+I51+I55</f>
        <v>140.035</v>
      </c>
      <c r="J56" s="1438"/>
    </row>
    <row r="57" spans="1:10" ht="46.5" x14ac:dyDescent="0.6">
      <c r="A57" s="1439"/>
      <c r="B57" s="1440"/>
      <c r="C57" s="1441"/>
      <c r="D57" s="1442"/>
      <c r="E57" s="1442"/>
      <c r="F57" s="1442"/>
      <c r="G57" s="1442"/>
      <c r="H57" s="1442"/>
      <c r="I57" s="1442"/>
      <c r="J57" s="1443"/>
    </row>
    <row r="58" spans="1:10" ht="113.25" customHeight="1" x14ac:dyDescent="0.3">
      <c r="A58" s="1388"/>
      <c r="B58" s="1969" t="s">
        <v>721</v>
      </c>
      <c r="C58" s="1969"/>
      <c r="D58" s="1518"/>
      <c r="E58" s="1518"/>
      <c r="F58" s="1518"/>
      <c r="G58" s="1518"/>
      <c r="H58" s="1970" t="s">
        <v>722</v>
      </c>
      <c r="I58" s="1970"/>
      <c r="J58" s="815"/>
    </row>
    <row r="59" spans="1:10" ht="90.75" customHeight="1" x14ac:dyDescent="0.65">
      <c r="A59" s="1444" t="s">
        <v>444</v>
      </c>
      <c r="B59" s="816"/>
      <c r="C59" s="816"/>
      <c r="D59" s="1518"/>
      <c r="E59" s="1518"/>
      <c r="F59" s="1518"/>
      <c r="G59" s="1518"/>
      <c r="H59" s="816"/>
      <c r="I59" s="816"/>
      <c r="J59" s="815"/>
    </row>
    <row r="60" spans="1:10" x14ac:dyDescent="0.45">
      <c r="B60" s="781"/>
      <c r="C60" s="643"/>
      <c r="J60" s="637"/>
    </row>
    <row r="61" spans="1:10" ht="45" x14ac:dyDescent="0.3">
      <c r="A61" s="1956"/>
      <c r="B61" s="1956"/>
      <c r="C61" s="1956"/>
      <c r="D61" s="1956"/>
      <c r="E61" s="1956"/>
      <c r="H61" s="1516">
        <f>H56-H29-H30-H55-H51-H12-H28</f>
        <v>0</v>
      </c>
      <c r="J61" s="637"/>
    </row>
    <row r="62" spans="1:10" x14ac:dyDescent="0.55000000000000004">
      <c r="A62" s="1238"/>
      <c r="B62" s="1"/>
      <c r="C62" s="1"/>
      <c r="G62" s="783"/>
      <c r="H62" s="1386"/>
      <c r="I62" s="1386"/>
      <c r="J62" s="638"/>
    </row>
    <row r="63" spans="1:10" x14ac:dyDescent="0.55000000000000004">
      <c r="A63" s="1238"/>
      <c r="B63" s="1"/>
      <c r="C63" s="1"/>
      <c r="G63" s="783"/>
      <c r="H63" s="1386"/>
      <c r="I63" s="783"/>
      <c r="J63" s="638"/>
    </row>
    <row r="64" spans="1:10" x14ac:dyDescent="0.55000000000000004">
      <c r="A64" s="1238"/>
      <c r="B64" s="1"/>
      <c r="C64" s="1"/>
      <c r="G64" s="783"/>
      <c r="H64" s="783"/>
      <c r="I64" s="783"/>
      <c r="J64" s="638"/>
    </row>
    <row r="65" spans="1:10" x14ac:dyDescent="0.55000000000000004">
      <c r="A65" s="1238"/>
      <c r="B65" s="1"/>
      <c r="C65" s="1"/>
      <c r="G65" s="783"/>
      <c r="H65" s="1386"/>
      <c r="I65" s="783"/>
      <c r="J65" s="638"/>
    </row>
    <row r="66" spans="1:10" x14ac:dyDescent="0.55000000000000004">
      <c r="A66" s="1238"/>
      <c r="B66" s="1"/>
      <c r="C66" s="1"/>
      <c r="G66" s="783"/>
      <c r="H66" s="783"/>
      <c r="I66" s="783"/>
      <c r="J66" s="638"/>
    </row>
    <row r="67" spans="1:10" x14ac:dyDescent="0.55000000000000004">
      <c r="A67" s="1238"/>
      <c r="B67" s="1"/>
      <c r="C67" s="1"/>
      <c r="G67" s="783"/>
      <c r="H67" s="1386"/>
      <c r="I67" s="783"/>
      <c r="J67" s="638"/>
    </row>
    <row r="68" spans="1:10" x14ac:dyDescent="0.55000000000000004">
      <c r="A68" s="1238"/>
      <c r="B68" s="1"/>
      <c r="C68" s="1"/>
      <c r="G68" s="783"/>
      <c r="H68" s="783"/>
      <c r="I68" s="783"/>
      <c r="J68" s="638"/>
    </row>
    <row r="69" spans="1:10" x14ac:dyDescent="0.55000000000000004">
      <c r="A69" s="1238"/>
      <c r="B69" s="1"/>
      <c r="C69" s="1"/>
      <c r="G69" s="783"/>
      <c r="H69" s="783"/>
      <c r="I69" s="783"/>
      <c r="J69" s="638"/>
    </row>
    <row r="70" spans="1:10" x14ac:dyDescent="0.55000000000000004">
      <c r="A70" s="1238"/>
      <c r="B70" s="1"/>
      <c r="C70" s="1"/>
      <c r="G70" s="783"/>
      <c r="H70" s="783"/>
      <c r="I70" s="783"/>
      <c r="J70" s="638"/>
    </row>
    <row r="71" spans="1:10" x14ac:dyDescent="0.55000000000000004">
      <c r="A71" s="1238"/>
      <c r="B71" s="1"/>
      <c r="C71" s="1"/>
      <c r="G71" s="783"/>
      <c r="H71" s="783"/>
      <c r="I71" s="783"/>
      <c r="J71" s="638"/>
    </row>
    <row r="72" spans="1:10" x14ac:dyDescent="0.55000000000000004">
      <c r="A72" s="1238"/>
      <c r="B72" s="1"/>
      <c r="C72" s="1"/>
      <c r="G72" s="783"/>
      <c r="H72" s="783"/>
      <c r="I72" s="783"/>
      <c r="J72" s="638"/>
    </row>
    <row r="73" spans="1:10" x14ac:dyDescent="0.55000000000000004">
      <c r="A73" s="1238"/>
      <c r="B73" s="1"/>
      <c r="C73" s="1"/>
      <c r="G73" s="783"/>
      <c r="H73" s="783"/>
      <c r="I73" s="783"/>
      <c r="J73" s="638"/>
    </row>
    <row r="74" spans="1:10" x14ac:dyDescent="0.55000000000000004">
      <c r="A74" s="1238"/>
      <c r="B74" s="1"/>
      <c r="C74" s="1"/>
      <c r="G74" s="783"/>
      <c r="H74" s="783"/>
      <c r="I74" s="783"/>
      <c r="J74" s="638"/>
    </row>
    <row r="75" spans="1:10" x14ac:dyDescent="0.55000000000000004">
      <c r="A75" s="1238"/>
      <c r="B75" s="1"/>
      <c r="C75" s="1"/>
      <c r="G75" s="783"/>
      <c r="H75" s="783"/>
      <c r="I75" s="783"/>
      <c r="J75" s="638"/>
    </row>
    <row r="76" spans="1:10" x14ac:dyDescent="0.55000000000000004">
      <c r="A76" s="1238"/>
      <c r="B76" s="1"/>
      <c r="C76" s="1"/>
      <c r="G76" s="783"/>
      <c r="H76" s="783"/>
      <c r="I76" s="783"/>
      <c r="J76" s="638"/>
    </row>
    <row r="77" spans="1:10" x14ac:dyDescent="0.55000000000000004">
      <c r="A77" s="1238"/>
      <c r="B77" s="1"/>
      <c r="C77" s="1"/>
      <c r="G77" s="783"/>
      <c r="H77" s="783"/>
      <c r="I77" s="783"/>
      <c r="J77" s="638"/>
    </row>
    <row r="78" spans="1:10" x14ac:dyDescent="0.55000000000000004">
      <c r="A78" s="1238"/>
      <c r="B78" s="1"/>
      <c r="C78" s="1"/>
      <c r="G78" s="783"/>
      <c r="H78" s="783"/>
      <c r="I78" s="783"/>
      <c r="J78" s="638"/>
    </row>
    <row r="79" spans="1:10" x14ac:dyDescent="0.55000000000000004">
      <c r="A79" s="1238"/>
      <c r="B79" s="1"/>
      <c r="C79" s="1"/>
      <c r="G79" s="783"/>
      <c r="H79" s="783"/>
      <c r="I79" s="783"/>
      <c r="J79" s="638"/>
    </row>
    <row r="80" spans="1:10" x14ac:dyDescent="0.55000000000000004">
      <c r="A80" s="1238"/>
      <c r="B80" s="1"/>
      <c r="C80" s="1"/>
      <c r="G80" s="783"/>
      <c r="H80" s="783"/>
      <c r="I80" s="783"/>
      <c r="J80" s="638"/>
    </row>
    <row r="81" spans="1:10" x14ac:dyDescent="0.55000000000000004">
      <c r="A81" s="1238"/>
      <c r="B81" s="1"/>
      <c r="C81" s="1"/>
      <c r="G81" s="783"/>
      <c r="H81" s="783"/>
      <c r="I81" s="783"/>
      <c r="J81" s="638"/>
    </row>
    <row r="82" spans="1:10" x14ac:dyDescent="0.55000000000000004">
      <c r="A82" s="1238"/>
      <c r="B82" s="1"/>
      <c r="C82" s="1"/>
      <c r="G82" s="783"/>
      <c r="H82" s="783"/>
      <c r="I82" s="783"/>
      <c r="J82" s="638"/>
    </row>
    <row r="83" spans="1:10" x14ac:dyDescent="0.55000000000000004">
      <c r="A83" s="1238"/>
      <c r="B83" s="1"/>
      <c r="C83" s="1"/>
      <c r="G83" s="783"/>
      <c r="H83" s="783"/>
      <c r="I83" s="783"/>
      <c r="J83" s="638"/>
    </row>
    <row r="84" spans="1:10" x14ac:dyDescent="0.55000000000000004">
      <c r="A84" s="1238"/>
      <c r="B84" s="1"/>
      <c r="C84" s="1"/>
      <c r="G84" s="783"/>
      <c r="H84" s="783"/>
      <c r="I84" s="783"/>
      <c r="J84" s="638"/>
    </row>
    <row r="85" spans="1:10" x14ac:dyDescent="0.55000000000000004">
      <c r="A85" s="1238"/>
      <c r="B85" s="1"/>
      <c r="C85" s="1"/>
      <c r="G85" s="783"/>
      <c r="H85" s="783"/>
      <c r="I85" s="783"/>
      <c r="J85" s="638"/>
    </row>
    <row r="86" spans="1:10" x14ac:dyDescent="0.55000000000000004">
      <c r="A86" s="1238"/>
      <c r="B86" s="1"/>
      <c r="C86" s="1"/>
      <c r="G86" s="783"/>
      <c r="H86" s="783"/>
      <c r="I86" s="783"/>
      <c r="J86" s="638"/>
    </row>
    <row r="87" spans="1:10" x14ac:dyDescent="0.55000000000000004">
      <c r="A87" s="1238"/>
      <c r="B87" s="1"/>
      <c r="C87" s="1"/>
      <c r="G87" s="783"/>
      <c r="H87" s="783"/>
      <c r="I87" s="783"/>
      <c r="J87" s="638"/>
    </row>
    <row r="88" spans="1:10" x14ac:dyDescent="0.55000000000000004">
      <c r="A88" s="1238"/>
      <c r="B88" s="1"/>
      <c r="C88" s="1"/>
      <c r="G88" s="783"/>
      <c r="H88" s="783"/>
      <c r="I88" s="783"/>
      <c r="J88" s="638"/>
    </row>
    <row r="89" spans="1:10" x14ac:dyDescent="0.55000000000000004">
      <c r="A89" s="1238"/>
      <c r="B89" s="1"/>
      <c r="C89" s="1"/>
      <c r="G89" s="783"/>
      <c r="H89" s="783"/>
      <c r="I89" s="783"/>
      <c r="J89" s="638"/>
    </row>
    <row r="90" spans="1:10" x14ac:dyDescent="0.55000000000000004">
      <c r="A90" s="1238"/>
      <c r="B90" s="1"/>
      <c r="C90" s="1"/>
      <c r="G90" s="783"/>
      <c r="H90" s="783"/>
      <c r="I90" s="783"/>
      <c r="J90" s="638"/>
    </row>
    <row r="91" spans="1:10" x14ac:dyDescent="0.55000000000000004">
      <c r="A91" s="1238"/>
      <c r="B91" s="1"/>
      <c r="C91" s="1"/>
      <c r="G91" s="783"/>
      <c r="H91" s="783"/>
      <c r="I91" s="783"/>
      <c r="J91" s="638"/>
    </row>
    <row r="92" spans="1:10" x14ac:dyDescent="0.55000000000000004">
      <c r="A92" s="1238"/>
      <c r="B92" s="1"/>
      <c r="C92" s="1"/>
      <c r="G92" s="783"/>
      <c r="H92" s="783"/>
      <c r="I92" s="783"/>
      <c r="J92" s="638"/>
    </row>
    <row r="93" spans="1:10" x14ac:dyDescent="0.55000000000000004">
      <c r="A93" s="1238"/>
      <c r="B93" s="1"/>
      <c r="C93" s="1"/>
      <c r="G93" s="783"/>
      <c r="H93" s="783"/>
      <c r="I93" s="783"/>
      <c r="J93" s="638"/>
    </row>
    <row r="94" spans="1:10" x14ac:dyDescent="0.55000000000000004">
      <c r="A94" s="1238"/>
      <c r="B94" s="1"/>
      <c r="C94" s="1"/>
      <c r="G94" s="783"/>
      <c r="H94" s="783"/>
      <c r="I94" s="783"/>
      <c r="J94" s="638"/>
    </row>
    <row r="95" spans="1:10" x14ac:dyDescent="0.55000000000000004">
      <c r="A95" s="1238"/>
      <c r="B95" s="1"/>
      <c r="C95" s="1"/>
      <c r="G95" s="783"/>
      <c r="H95" s="783"/>
      <c r="I95" s="783"/>
      <c r="J95" s="638"/>
    </row>
    <row r="96" spans="1:10" x14ac:dyDescent="0.55000000000000004">
      <c r="A96" s="1238"/>
      <c r="B96" s="1"/>
      <c r="C96" s="1"/>
      <c r="G96" s="783"/>
      <c r="H96" s="783"/>
      <c r="I96" s="783"/>
      <c r="J96" s="638"/>
    </row>
    <row r="97" spans="1:10" x14ac:dyDescent="0.55000000000000004">
      <c r="A97" s="1238"/>
      <c r="B97" s="1"/>
      <c r="C97" s="1"/>
      <c r="G97" s="783"/>
      <c r="H97" s="783"/>
      <c r="I97" s="783"/>
      <c r="J97" s="638"/>
    </row>
    <row r="98" spans="1:10" x14ac:dyDescent="0.55000000000000004">
      <c r="A98" s="1238"/>
      <c r="B98" s="1"/>
      <c r="C98" s="1"/>
      <c r="G98" s="783"/>
      <c r="H98" s="783"/>
      <c r="I98" s="783"/>
      <c r="J98" s="638"/>
    </row>
    <row r="99" spans="1:10" x14ac:dyDescent="0.55000000000000004">
      <c r="A99" s="1238"/>
      <c r="B99" s="1"/>
      <c r="C99" s="1"/>
      <c r="G99" s="783"/>
      <c r="H99" s="783"/>
      <c r="I99" s="783"/>
      <c r="J99" s="638"/>
    </row>
    <row r="100" spans="1:10" x14ac:dyDescent="0.55000000000000004">
      <c r="A100" s="1238"/>
      <c r="B100" s="1"/>
      <c r="C100" s="1"/>
      <c r="G100" s="783"/>
      <c r="H100" s="783"/>
      <c r="I100" s="783"/>
      <c r="J100" s="638"/>
    </row>
    <row r="101" spans="1:10" x14ac:dyDescent="0.55000000000000004">
      <c r="A101" s="1238"/>
      <c r="B101" s="1"/>
      <c r="C101" s="1"/>
      <c r="G101" s="783"/>
      <c r="H101" s="783"/>
      <c r="I101" s="783"/>
      <c r="J101" s="638"/>
    </row>
    <row r="102" spans="1:10" x14ac:dyDescent="0.55000000000000004">
      <c r="A102" s="1238"/>
      <c r="B102" s="1"/>
      <c r="C102" s="1"/>
      <c r="G102" s="783"/>
      <c r="H102" s="783"/>
      <c r="I102" s="783"/>
      <c r="J102" s="638"/>
    </row>
    <row r="103" spans="1:10" x14ac:dyDescent="0.55000000000000004">
      <c r="A103" s="1238"/>
      <c r="B103" s="1"/>
      <c r="C103" s="1"/>
      <c r="G103" s="783"/>
      <c r="H103" s="783"/>
      <c r="I103" s="783"/>
      <c r="J103" s="638"/>
    </row>
    <row r="104" spans="1:10" x14ac:dyDescent="0.55000000000000004">
      <c r="A104" s="1238"/>
      <c r="B104" s="1"/>
      <c r="C104" s="1"/>
      <c r="G104" s="783"/>
      <c r="H104" s="783"/>
      <c r="I104" s="783"/>
      <c r="J104" s="638"/>
    </row>
    <row r="105" spans="1:10" x14ac:dyDescent="0.55000000000000004">
      <c r="A105" s="1238"/>
      <c r="B105" s="1"/>
      <c r="C105" s="1"/>
      <c r="G105" s="783"/>
      <c r="H105" s="783"/>
      <c r="I105" s="783"/>
      <c r="J105" s="638"/>
    </row>
    <row r="106" spans="1:10" x14ac:dyDescent="0.55000000000000004">
      <c r="A106" s="1238"/>
      <c r="B106" s="1"/>
      <c r="C106" s="1"/>
      <c r="G106" s="783"/>
      <c r="H106" s="783"/>
      <c r="I106" s="783"/>
      <c r="J106" s="638"/>
    </row>
    <row r="107" spans="1:10" x14ac:dyDescent="0.55000000000000004">
      <c r="A107" s="1238"/>
      <c r="B107" s="1"/>
      <c r="C107" s="1"/>
      <c r="G107" s="783"/>
      <c r="H107" s="783"/>
      <c r="I107" s="783"/>
      <c r="J107" s="638"/>
    </row>
    <row r="108" spans="1:10" x14ac:dyDescent="0.55000000000000004">
      <c r="A108" s="1238"/>
      <c r="B108" s="1"/>
      <c r="C108" s="1"/>
      <c r="G108" s="783"/>
      <c r="H108" s="783"/>
      <c r="I108" s="783"/>
      <c r="J108" s="638"/>
    </row>
    <row r="109" spans="1:10" x14ac:dyDescent="0.55000000000000004">
      <c r="A109" s="1238"/>
      <c r="B109" s="1"/>
      <c r="C109" s="1"/>
      <c r="G109" s="783"/>
      <c r="H109" s="783"/>
      <c r="I109" s="783"/>
      <c r="J109" s="638"/>
    </row>
    <row r="110" spans="1:10" x14ac:dyDescent="0.55000000000000004">
      <c r="A110" s="1238"/>
      <c r="B110" s="1"/>
      <c r="C110" s="1"/>
      <c r="G110" s="783"/>
      <c r="H110" s="783"/>
      <c r="I110" s="783"/>
      <c r="J110" s="638"/>
    </row>
    <row r="111" spans="1:10" x14ac:dyDescent="0.55000000000000004">
      <c r="A111" s="1238"/>
      <c r="B111" s="1"/>
      <c r="C111" s="1"/>
      <c r="G111" s="783"/>
      <c r="H111" s="783"/>
      <c r="I111" s="783"/>
      <c r="J111" s="638"/>
    </row>
    <row r="112" spans="1:10" x14ac:dyDescent="0.55000000000000004">
      <c r="A112" s="1238"/>
      <c r="B112" s="1"/>
      <c r="C112" s="1"/>
      <c r="G112" s="783"/>
      <c r="H112" s="783"/>
      <c r="I112" s="783"/>
      <c r="J112" s="638"/>
    </row>
    <row r="113" spans="1:10" x14ac:dyDescent="0.55000000000000004">
      <c r="A113" s="1238"/>
      <c r="B113" s="1"/>
      <c r="C113" s="1"/>
      <c r="G113" s="783"/>
      <c r="H113" s="783"/>
      <c r="I113" s="783"/>
      <c r="J113" s="638"/>
    </row>
    <row r="114" spans="1:10" x14ac:dyDescent="0.55000000000000004">
      <c r="A114" s="1238"/>
      <c r="B114" s="1"/>
      <c r="C114" s="1"/>
      <c r="G114" s="783"/>
      <c r="H114" s="783"/>
      <c r="I114" s="783"/>
      <c r="J114" s="638"/>
    </row>
    <row r="115" spans="1:10" x14ac:dyDescent="0.55000000000000004">
      <c r="A115" s="1238"/>
      <c r="B115" s="1"/>
      <c r="C115" s="1"/>
      <c r="G115" s="783"/>
      <c r="H115" s="783"/>
      <c r="I115" s="783"/>
      <c r="J115" s="638"/>
    </row>
    <row r="116" spans="1:10" x14ac:dyDescent="0.55000000000000004">
      <c r="A116" s="1238"/>
      <c r="B116" s="1"/>
      <c r="C116" s="1"/>
      <c r="G116" s="783"/>
      <c r="H116" s="783"/>
      <c r="I116" s="783"/>
      <c r="J116" s="638"/>
    </row>
    <row r="117" spans="1:10" x14ac:dyDescent="0.55000000000000004">
      <c r="A117" s="1238"/>
      <c r="B117" s="1"/>
      <c r="C117" s="1"/>
      <c r="G117" s="783"/>
      <c r="H117" s="783"/>
      <c r="I117" s="783"/>
      <c r="J117" s="638"/>
    </row>
    <row r="118" spans="1:10" x14ac:dyDescent="0.55000000000000004">
      <c r="A118" s="1238"/>
      <c r="B118" s="1"/>
      <c r="C118" s="1"/>
      <c r="G118" s="783"/>
      <c r="H118" s="783"/>
      <c r="I118" s="783"/>
      <c r="J118" s="638"/>
    </row>
    <row r="119" spans="1:10" x14ac:dyDescent="0.55000000000000004">
      <c r="A119" s="1238"/>
      <c r="B119" s="1"/>
      <c r="C119" s="1"/>
      <c r="G119" s="783"/>
      <c r="H119" s="783"/>
      <c r="I119" s="783"/>
      <c r="J119" s="638"/>
    </row>
    <row r="120" spans="1:10" x14ac:dyDescent="0.55000000000000004">
      <c r="A120" s="1238"/>
      <c r="B120" s="1"/>
      <c r="C120" s="1"/>
      <c r="G120" s="783"/>
      <c r="H120" s="783"/>
      <c r="I120" s="783"/>
      <c r="J120" s="638"/>
    </row>
    <row r="121" spans="1:10" x14ac:dyDescent="0.55000000000000004">
      <c r="A121" s="1238"/>
      <c r="B121" s="1"/>
      <c r="C121" s="1"/>
      <c r="G121" s="783"/>
      <c r="H121" s="783"/>
      <c r="I121" s="783"/>
      <c r="J121" s="638"/>
    </row>
    <row r="122" spans="1:10" x14ac:dyDescent="0.55000000000000004">
      <c r="A122" s="1238"/>
      <c r="B122" s="1"/>
      <c r="C122" s="1"/>
      <c r="G122" s="783"/>
      <c r="H122" s="783"/>
      <c r="I122" s="783"/>
      <c r="J122" s="638"/>
    </row>
    <row r="123" spans="1:10" x14ac:dyDescent="0.55000000000000004">
      <c r="A123" s="1238"/>
      <c r="B123" s="1"/>
      <c r="C123" s="1"/>
      <c r="G123" s="783"/>
      <c r="H123" s="783"/>
      <c r="I123" s="783"/>
      <c r="J123" s="638"/>
    </row>
    <row r="124" spans="1:10" x14ac:dyDescent="0.55000000000000004">
      <c r="A124" s="1238"/>
      <c r="B124" s="1"/>
      <c r="C124" s="1"/>
      <c r="G124" s="783"/>
      <c r="H124" s="783"/>
      <c r="I124" s="783"/>
      <c r="J124" s="638"/>
    </row>
    <row r="125" spans="1:10" x14ac:dyDescent="0.55000000000000004">
      <c r="A125" s="1238"/>
      <c r="B125" s="1"/>
      <c r="C125" s="1"/>
      <c r="G125" s="783"/>
      <c r="H125" s="783"/>
      <c r="I125" s="783"/>
      <c r="J125" s="638"/>
    </row>
    <row r="126" spans="1:10" x14ac:dyDescent="0.55000000000000004">
      <c r="A126" s="1238"/>
      <c r="B126" s="1"/>
      <c r="C126" s="1"/>
      <c r="G126" s="783"/>
      <c r="H126" s="783"/>
      <c r="I126" s="783"/>
      <c r="J126" s="638"/>
    </row>
    <row r="127" spans="1:10" x14ac:dyDescent="0.55000000000000004">
      <c r="A127" s="1238"/>
      <c r="B127" s="1"/>
      <c r="C127" s="1"/>
      <c r="G127" s="783"/>
      <c r="H127" s="783"/>
      <c r="I127" s="783"/>
      <c r="J127" s="638"/>
    </row>
    <row r="128" spans="1:10" x14ac:dyDescent="0.55000000000000004">
      <c r="A128" s="1238"/>
      <c r="B128" s="1"/>
      <c r="C128" s="1"/>
      <c r="G128" s="783"/>
      <c r="H128" s="783"/>
      <c r="I128" s="783"/>
      <c r="J128" s="638"/>
    </row>
    <row r="129" spans="1:10" x14ac:dyDescent="0.55000000000000004">
      <c r="A129" s="1238"/>
      <c r="B129" s="1"/>
      <c r="C129" s="1"/>
      <c r="G129" s="783"/>
      <c r="H129" s="783"/>
      <c r="I129" s="783"/>
      <c r="J129" s="638"/>
    </row>
    <row r="130" spans="1:10" x14ac:dyDescent="0.55000000000000004">
      <c r="A130" s="1238"/>
      <c r="B130" s="1"/>
      <c r="C130" s="1"/>
      <c r="G130" s="783"/>
      <c r="H130" s="783"/>
      <c r="I130" s="783"/>
      <c r="J130" s="638"/>
    </row>
    <row r="131" spans="1:10" x14ac:dyDescent="0.55000000000000004">
      <c r="A131" s="1238"/>
      <c r="B131" s="1"/>
      <c r="C131" s="1"/>
      <c r="G131" s="783"/>
      <c r="H131" s="783"/>
      <c r="I131" s="783"/>
      <c r="J131" s="638"/>
    </row>
    <row r="132" spans="1:10" x14ac:dyDescent="0.55000000000000004">
      <c r="A132" s="1238"/>
      <c r="B132" s="1"/>
      <c r="C132" s="1"/>
      <c r="G132" s="783"/>
      <c r="H132" s="783"/>
      <c r="I132" s="783"/>
      <c r="J132" s="638"/>
    </row>
    <row r="133" spans="1:10" x14ac:dyDescent="0.55000000000000004">
      <c r="A133" s="1238"/>
      <c r="B133" s="1"/>
      <c r="C133" s="1"/>
      <c r="G133" s="783"/>
      <c r="H133" s="783"/>
      <c r="I133" s="783"/>
      <c r="J133" s="638"/>
    </row>
    <row r="134" spans="1:10" x14ac:dyDescent="0.55000000000000004">
      <c r="A134" s="1238"/>
      <c r="B134" s="1"/>
      <c r="C134" s="1"/>
      <c r="G134" s="783"/>
      <c r="H134" s="783"/>
      <c r="I134" s="783"/>
      <c r="J134" s="638"/>
    </row>
    <row r="135" spans="1:10" x14ac:dyDescent="0.55000000000000004">
      <c r="A135" s="1238"/>
      <c r="B135" s="1"/>
      <c r="C135" s="1"/>
      <c r="G135" s="783"/>
      <c r="H135" s="783"/>
      <c r="I135" s="783"/>
      <c r="J135" s="638"/>
    </row>
    <row r="136" spans="1:10" x14ac:dyDescent="0.55000000000000004">
      <c r="A136" s="1238"/>
      <c r="B136" s="1"/>
      <c r="C136" s="1"/>
      <c r="G136" s="783"/>
      <c r="H136" s="783"/>
      <c r="I136" s="783"/>
      <c r="J136" s="638"/>
    </row>
    <row r="137" spans="1:10" x14ac:dyDescent="0.55000000000000004">
      <c r="A137" s="1238"/>
      <c r="B137" s="1"/>
      <c r="C137" s="1"/>
      <c r="G137" s="783"/>
      <c r="H137" s="783"/>
      <c r="I137" s="783"/>
      <c r="J137" s="638"/>
    </row>
    <row r="138" spans="1:10" x14ac:dyDescent="0.55000000000000004">
      <c r="A138" s="1238"/>
      <c r="B138" s="1"/>
      <c r="C138" s="1"/>
      <c r="G138" s="783"/>
      <c r="H138" s="783"/>
      <c r="I138" s="783"/>
      <c r="J138" s="638"/>
    </row>
    <row r="139" spans="1:10" x14ac:dyDescent="0.55000000000000004">
      <c r="A139" s="1238"/>
      <c r="B139" s="1"/>
      <c r="C139" s="1"/>
      <c r="G139" s="783"/>
      <c r="H139" s="783"/>
      <c r="I139" s="783"/>
      <c r="J139" s="638"/>
    </row>
    <row r="140" spans="1:10" x14ac:dyDescent="0.55000000000000004">
      <c r="A140" s="1238"/>
      <c r="B140" s="1"/>
      <c r="C140" s="1"/>
      <c r="G140" s="783"/>
      <c r="H140" s="783"/>
      <c r="I140" s="783"/>
      <c r="J140" s="638"/>
    </row>
    <row r="141" spans="1:10" x14ac:dyDescent="0.55000000000000004">
      <c r="A141" s="1238"/>
      <c r="B141" s="1"/>
      <c r="C141" s="1"/>
      <c r="G141" s="783"/>
      <c r="H141" s="783"/>
      <c r="I141" s="783"/>
      <c r="J141" s="638"/>
    </row>
    <row r="142" spans="1:10" x14ac:dyDescent="0.55000000000000004">
      <c r="A142" s="1238"/>
      <c r="B142" s="1"/>
      <c r="C142" s="1"/>
      <c r="G142" s="783"/>
      <c r="H142" s="783"/>
      <c r="I142" s="783"/>
      <c r="J142" s="638"/>
    </row>
    <row r="143" spans="1:10" x14ac:dyDescent="0.55000000000000004">
      <c r="A143" s="1238"/>
      <c r="B143" s="1"/>
      <c r="C143" s="1"/>
      <c r="G143" s="783"/>
      <c r="H143" s="783"/>
      <c r="I143" s="783"/>
      <c r="J143" s="638"/>
    </row>
    <row r="144" spans="1:10" x14ac:dyDescent="0.55000000000000004">
      <c r="A144" s="1238"/>
      <c r="B144" s="1"/>
      <c r="C144" s="1"/>
      <c r="G144" s="783"/>
      <c r="H144" s="783"/>
      <c r="I144" s="783"/>
      <c r="J144" s="638"/>
    </row>
    <row r="145" spans="1:10" x14ac:dyDescent="0.55000000000000004">
      <c r="A145" s="1238"/>
      <c r="B145" s="1"/>
      <c r="C145" s="1"/>
      <c r="G145" s="783"/>
      <c r="H145" s="783"/>
      <c r="I145" s="783"/>
      <c r="J145" s="638"/>
    </row>
    <row r="146" spans="1:10" x14ac:dyDescent="0.55000000000000004">
      <c r="A146" s="1238"/>
      <c r="B146" s="1"/>
      <c r="C146" s="1"/>
      <c r="G146" s="783"/>
      <c r="H146" s="783"/>
      <c r="I146" s="783"/>
      <c r="J146" s="638"/>
    </row>
    <row r="147" spans="1:10" x14ac:dyDescent="0.55000000000000004">
      <c r="A147" s="1238"/>
      <c r="B147" s="1"/>
      <c r="C147" s="1"/>
      <c r="G147" s="783"/>
      <c r="H147" s="783"/>
      <c r="I147" s="783"/>
      <c r="J147" s="638"/>
    </row>
    <row r="148" spans="1:10" x14ac:dyDescent="0.55000000000000004">
      <c r="A148" s="1238"/>
      <c r="B148" s="1"/>
      <c r="C148" s="1"/>
      <c r="G148" s="783"/>
      <c r="H148" s="783"/>
      <c r="I148" s="783"/>
      <c r="J148" s="638"/>
    </row>
    <row r="149" spans="1:10" x14ac:dyDescent="0.55000000000000004">
      <c r="A149" s="1238"/>
      <c r="B149" s="1"/>
      <c r="C149" s="1"/>
      <c r="G149" s="783"/>
      <c r="H149" s="783"/>
      <c r="I149" s="783"/>
      <c r="J149" s="638"/>
    </row>
    <row r="150" spans="1:10" x14ac:dyDescent="0.55000000000000004">
      <c r="A150" s="1238"/>
      <c r="B150" s="1"/>
      <c r="C150" s="1"/>
      <c r="G150" s="783"/>
      <c r="H150" s="783"/>
      <c r="I150" s="783"/>
      <c r="J150" s="638"/>
    </row>
    <row r="151" spans="1:10" x14ac:dyDescent="0.55000000000000004">
      <c r="A151" s="1238"/>
      <c r="B151" s="1"/>
      <c r="C151" s="1"/>
      <c r="G151" s="783"/>
      <c r="H151" s="783"/>
      <c r="I151" s="783"/>
      <c r="J151" s="638"/>
    </row>
    <row r="152" spans="1:10" x14ac:dyDescent="0.55000000000000004">
      <c r="A152" s="1238"/>
      <c r="B152" s="1"/>
      <c r="C152" s="1"/>
      <c r="G152" s="783"/>
      <c r="H152" s="783"/>
      <c r="I152" s="783"/>
      <c r="J152" s="638"/>
    </row>
    <row r="153" spans="1:10" x14ac:dyDescent="0.55000000000000004">
      <c r="A153" s="1238"/>
      <c r="B153" s="1"/>
      <c r="C153" s="1"/>
      <c r="G153" s="783"/>
      <c r="H153" s="783"/>
      <c r="I153" s="783"/>
      <c r="J153" s="638"/>
    </row>
    <row r="154" spans="1:10" x14ac:dyDescent="0.55000000000000004">
      <c r="A154" s="1238"/>
      <c r="B154" s="1"/>
      <c r="C154" s="1"/>
      <c r="G154" s="783"/>
      <c r="H154" s="783"/>
      <c r="I154" s="783"/>
      <c r="J154" s="638"/>
    </row>
    <row r="155" spans="1:10" x14ac:dyDescent="0.55000000000000004">
      <c r="A155" s="1238"/>
      <c r="B155" s="1"/>
      <c r="C155" s="1"/>
      <c r="G155" s="783"/>
      <c r="H155" s="783"/>
      <c r="I155" s="783"/>
      <c r="J155" s="638"/>
    </row>
    <row r="156" spans="1:10" x14ac:dyDescent="0.55000000000000004">
      <c r="A156" s="1238"/>
      <c r="B156" s="1"/>
      <c r="C156" s="1"/>
      <c r="G156" s="783"/>
      <c r="H156" s="783"/>
      <c r="I156" s="783"/>
      <c r="J156" s="638"/>
    </row>
    <row r="157" spans="1:10" x14ac:dyDescent="0.55000000000000004">
      <c r="A157" s="1238"/>
      <c r="B157" s="1"/>
      <c r="C157" s="1"/>
      <c r="G157" s="783"/>
      <c r="H157" s="783"/>
      <c r="I157" s="783"/>
      <c r="J157" s="638"/>
    </row>
  </sheetData>
  <mergeCells count="16">
    <mergeCell ref="B58:C58"/>
    <mergeCell ref="H58:I58"/>
    <mergeCell ref="A61:E61"/>
    <mergeCell ref="J11:J28"/>
    <mergeCell ref="A23:A24"/>
    <mergeCell ref="A21:A22"/>
    <mergeCell ref="K31:K32"/>
    <mergeCell ref="J34:J37"/>
    <mergeCell ref="B36:B37"/>
    <mergeCell ref="A49:J49"/>
    <mergeCell ref="A52:J52"/>
    <mergeCell ref="B1:J5"/>
    <mergeCell ref="A8:J8"/>
    <mergeCell ref="J9:J10"/>
    <mergeCell ref="A19:A20"/>
    <mergeCell ref="B19:B20"/>
  </mergeCells>
  <pageMargins left="0.39370078740157483" right="0" top="0.39370078740157483" bottom="0" header="0" footer="0.11811023622047245"/>
  <pageSetup paperSize="9" scale="18"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M129"/>
  <sheetViews>
    <sheetView view="pageBreakPreview" zoomScale="35" zoomScaleNormal="45" zoomScaleSheetLayoutView="35" workbookViewId="0">
      <selection activeCell="G33" sqref="G33"/>
    </sheetView>
  </sheetViews>
  <sheetFormatPr defaultColWidth="9.140625" defaultRowHeight="39" x14ac:dyDescent="0.3"/>
  <cols>
    <col min="1" max="1" width="12.85546875" style="1236" customWidth="1"/>
    <col min="2" max="2" width="194.5703125" style="147" customWidth="1"/>
    <col min="3" max="3" width="67.140625" style="147" customWidth="1"/>
    <col min="4" max="4" width="43.42578125" style="147" hidden="1" customWidth="1"/>
    <col min="5" max="5" width="51.42578125" style="1529" customWidth="1"/>
    <col min="6" max="6" width="48.140625" style="1529" customWidth="1"/>
    <col min="7" max="7" width="40.28515625" style="1529" customWidth="1"/>
    <col min="8" max="8" width="43.85546875" style="1529" customWidth="1"/>
    <col min="9" max="9" width="40.85546875" style="1529" customWidth="1"/>
    <col min="10" max="10" width="46.5703125" style="1529" customWidth="1"/>
    <col min="11" max="11" width="195.42578125" style="639" customWidth="1"/>
    <col min="12" max="12" width="5.28515625" style="1" customWidth="1"/>
    <col min="13" max="13" width="36.5703125" style="1" customWidth="1"/>
    <col min="14" max="14" width="27" style="1" customWidth="1"/>
    <col min="15" max="16384" width="9.140625" style="1"/>
  </cols>
  <sheetData>
    <row r="1" spans="1:13" ht="35.25" customHeight="1" x14ac:dyDescent="0.3">
      <c r="A1" s="1388"/>
      <c r="B1" s="1868" t="s">
        <v>788</v>
      </c>
      <c r="C1" s="1868"/>
      <c r="D1" s="1868"/>
      <c r="E1" s="1868"/>
      <c r="F1" s="1868"/>
      <c r="G1" s="1868"/>
      <c r="H1" s="1868"/>
      <c r="I1" s="1868"/>
      <c r="J1" s="1868"/>
      <c r="K1" s="1868"/>
    </row>
    <row r="2" spans="1:13" ht="35.25" customHeight="1" x14ac:dyDescent="0.3">
      <c r="A2" s="1388"/>
      <c r="B2" s="1868"/>
      <c r="C2" s="1868"/>
      <c r="D2" s="1868"/>
      <c r="E2" s="1868"/>
      <c r="F2" s="1868"/>
      <c r="G2" s="1868"/>
      <c r="H2" s="1868"/>
      <c r="I2" s="1868"/>
      <c r="J2" s="1868"/>
      <c r="K2" s="1868"/>
    </row>
    <row r="3" spans="1:13" ht="14.25" customHeight="1" x14ac:dyDescent="0.3">
      <c r="A3" s="1388"/>
      <c r="B3" s="1868"/>
      <c r="C3" s="1868"/>
      <c r="D3" s="1868"/>
      <c r="E3" s="1868"/>
      <c r="F3" s="1868"/>
      <c r="G3" s="1868"/>
      <c r="H3" s="1868"/>
      <c r="I3" s="1868"/>
      <c r="J3" s="1868"/>
      <c r="K3" s="1868"/>
    </row>
    <row r="4" spans="1:13" ht="3.75" hidden="1" customHeight="1" x14ac:dyDescent="0.3">
      <c r="A4" s="1388"/>
      <c r="B4" s="1868"/>
      <c r="C4" s="1868"/>
      <c r="D4" s="1868"/>
      <c r="E4" s="1868"/>
      <c r="F4" s="1868"/>
      <c r="G4" s="1868"/>
      <c r="H4" s="1868"/>
      <c r="I4" s="1868"/>
      <c r="J4" s="1868"/>
      <c r="K4" s="1868"/>
    </row>
    <row r="5" spans="1:13" ht="35.25" hidden="1" customHeight="1" x14ac:dyDescent="0.3">
      <c r="A5" s="1388"/>
      <c r="B5" s="1869"/>
      <c r="C5" s="1869"/>
      <c r="D5" s="1869"/>
      <c r="E5" s="1869"/>
      <c r="F5" s="1869"/>
      <c r="G5" s="1869"/>
      <c r="H5" s="1869"/>
      <c r="I5" s="1869"/>
      <c r="J5" s="1869"/>
      <c r="K5" s="1869"/>
    </row>
    <row r="6" spans="1:13" s="201" customFormat="1" ht="137.25" x14ac:dyDescent="0.4">
      <c r="A6" s="1389" t="s">
        <v>414</v>
      </c>
      <c r="B6" s="1531" t="s">
        <v>21</v>
      </c>
      <c r="C6" s="1389" t="s">
        <v>656</v>
      </c>
      <c r="D6" s="1389" t="s">
        <v>801</v>
      </c>
      <c r="E6" s="1535" t="s">
        <v>322</v>
      </c>
      <c r="F6" s="1535" t="s">
        <v>254</v>
      </c>
      <c r="G6" s="1391" t="s">
        <v>23</v>
      </c>
      <c r="H6" s="1391" t="s">
        <v>24</v>
      </c>
      <c r="I6" s="1391" t="s">
        <v>25</v>
      </c>
      <c r="J6" s="1535" t="s">
        <v>783</v>
      </c>
      <c r="K6" s="1389" t="s">
        <v>2</v>
      </c>
      <c r="M6" s="1"/>
    </row>
    <row r="7" spans="1:13" ht="47.25" hidden="1" customHeight="1" x14ac:dyDescent="0.3">
      <c r="A7" s="1389">
        <v>1</v>
      </c>
      <c r="B7" s="1392" t="s">
        <v>16</v>
      </c>
      <c r="C7" s="1393" t="s">
        <v>28</v>
      </c>
      <c r="D7" s="1393"/>
      <c r="E7" s="1394"/>
      <c r="F7" s="1394"/>
      <c r="G7" s="1395">
        <f>F7</f>
        <v>0</v>
      </c>
      <c r="H7" s="1395"/>
      <c r="I7" s="1395">
        <f>E7-G7</f>
        <v>0</v>
      </c>
      <c r="J7" s="1395">
        <f>F7-H7</f>
        <v>0</v>
      </c>
      <c r="K7" s="1396"/>
    </row>
    <row r="8" spans="1:13" ht="75" customHeight="1" x14ac:dyDescent="0.3">
      <c r="A8" s="1959" t="s">
        <v>149</v>
      </c>
      <c r="B8" s="1960"/>
      <c r="C8" s="1960"/>
      <c r="D8" s="1960"/>
      <c r="E8" s="1960"/>
      <c r="F8" s="1960"/>
      <c r="G8" s="1960"/>
      <c r="H8" s="1960"/>
      <c r="I8" s="1960"/>
      <c r="J8" s="1960"/>
      <c r="K8" s="1961"/>
    </row>
    <row r="9" spans="1:13" ht="120" hidden="1" customHeight="1" x14ac:dyDescent="0.3">
      <c r="A9" s="1535">
        <v>1</v>
      </c>
      <c r="B9" s="1397" t="s">
        <v>505</v>
      </c>
      <c r="C9" s="1394" t="s">
        <v>597</v>
      </c>
      <c r="D9" s="1394"/>
      <c r="E9" s="1398">
        <v>0</v>
      </c>
      <c r="F9" s="1398"/>
      <c r="G9" s="1399"/>
      <c r="H9" s="1391"/>
      <c r="I9" s="1395"/>
      <c r="J9" s="1395">
        <f>E9+F9</f>
        <v>0</v>
      </c>
      <c r="K9" s="1962"/>
      <c r="M9" s="8"/>
    </row>
    <row r="10" spans="1:13" ht="213.75" hidden="1" customHeight="1" x14ac:dyDescent="0.3">
      <c r="A10" s="1535">
        <v>2</v>
      </c>
      <c r="B10" s="1397" t="s">
        <v>505</v>
      </c>
      <c r="C10" s="1394" t="s">
        <v>598</v>
      </c>
      <c r="D10" s="1394"/>
      <c r="E10" s="1398">
        <v>0</v>
      </c>
      <c r="F10" s="1398"/>
      <c r="G10" s="1399"/>
      <c r="H10" s="1391"/>
      <c r="I10" s="1395"/>
      <c r="J10" s="1395">
        <f>E10+F10</f>
        <v>0</v>
      </c>
      <c r="K10" s="1963"/>
      <c r="M10" s="8"/>
    </row>
    <row r="11" spans="1:13" ht="141" hidden="1" customHeight="1" x14ac:dyDescent="0.3">
      <c r="A11" s="1974"/>
      <c r="B11" s="1962"/>
      <c r="C11" s="1394"/>
      <c r="D11" s="1394"/>
      <c r="E11" s="1398"/>
      <c r="F11" s="1398"/>
      <c r="G11" s="1399"/>
      <c r="H11" s="1391"/>
      <c r="I11" s="1391"/>
      <c r="J11" s="1395"/>
      <c r="K11" s="1976"/>
      <c r="M11" s="8"/>
    </row>
    <row r="12" spans="1:13" ht="117" hidden="1" customHeight="1" x14ac:dyDescent="0.3">
      <c r="A12" s="1975"/>
      <c r="B12" s="1963"/>
      <c r="C12" s="1394"/>
      <c r="D12" s="1394"/>
      <c r="E12" s="1398"/>
      <c r="F12" s="1398"/>
      <c r="G12" s="1399"/>
      <c r="H12" s="1391"/>
      <c r="I12" s="1399"/>
      <c r="J12" s="1395"/>
      <c r="K12" s="1977"/>
      <c r="M12" s="8"/>
    </row>
    <row r="13" spans="1:13" ht="224.25" customHeight="1" x14ac:dyDescent="0.3">
      <c r="A13" s="1533">
        <v>1</v>
      </c>
      <c r="B13" s="1530" t="s">
        <v>793</v>
      </c>
      <c r="C13" s="1394" t="s">
        <v>794</v>
      </c>
      <c r="D13" s="1394" t="s">
        <v>800</v>
      </c>
      <c r="E13" s="1398">
        <v>0</v>
      </c>
      <c r="F13" s="1398">
        <f>2.36*4</f>
        <v>9.44</v>
      </c>
      <c r="G13" s="1399"/>
      <c r="H13" s="1391"/>
      <c r="I13" s="1399">
        <v>9.44</v>
      </c>
      <c r="J13" s="1395">
        <f t="shared" ref="J13" si="0">E13+F13</f>
        <v>9.44</v>
      </c>
      <c r="K13" s="1534" t="s">
        <v>803</v>
      </c>
      <c r="M13" s="8"/>
    </row>
    <row r="14" spans="1:13" ht="136.5" customHeight="1" x14ac:dyDescent="0.3">
      <c r="A14" s="1533">
        <v>2</v>
      </c>
      <c r="B14" s="1530" t="s">
        <v>796</v>
      </c>
      <c r="C14" s="1394" t="s">
        <v>797</v>
      </c>
      <c r="D14" s="1394" t="s">
        <v>800</v>
      </c>
      <c r="E14" s="1398">
        <f>7.7+0.792</f>
        <v>8.4920000000000009</v>
      </c>
      <c r="F14" s="1398">
        <f>-(7.7+0.792)</f>
        <v>-8.4920000000000009</v>
      </c>
      <c r="G14" s="1399"/>
      <c r="H14" s="1391"/>
      <c r="I14" s="1399">
        <v>-8.4920000000000009</v>
      </c>
      <c r="J14" s="1395">
        <f>E14+F14</f>
        <v>0</v>
      </c>
      <c r="K14" s="1534" t="s">
        <v>802</v>
      </c>
      <c r="M14" s="8"/>
    </row>
    <row r="15" spans="1:13" ht="168.75" hidden="1" customHeight="1" x14ac:dyDescent="0.3">
      <c r="A15" s="1533">
        <v>4</v>
      </c>
      <c r="B15" s="1530" t="s">
        <v>799</v>
      </c>
      <c r="C15" s="1394" t="s">
        <v>798</v>
      </c>
      <c r="D15" s="1394" t="s">
        <v>800</v>
      </c>
      <c r="E15" s="1398"/>
      <c r="F15" s="1398"/>
      <c r="G15" s="1399"/>
      <c r="H15" s="1391"/>
      <c r="I15" s="1399"/>
      <c r="J15" s="1395">
        <f t="shared" ref="J15:J19" si="1">E15+F15</f>
        <v>0</v>
      </c>
      <c r="K15" s="1534"/>
      <c r="M15" s="8"/>
    </row>
    <row r="16" spans="1:13" ht="127.5" hidden="1" customHeight="1" x14ac:dyDescent="0.3">
      <c r="A16" s="1533"/>
      <c r="B16" s="1530"/>
      <c r="C16" s="1394"/>
      <c r="D16" s="1394"/>
      <c r="E16" s="1398"/>
      <c r="F16" s="1398"/>
      <c r="G16" s="1399"/>
      <c r="H16" s="1391"/>
      <c r="I16" s="1399"/>
      <c r="J16" s="1395">
        <f t="shared" si="1"/>
        <v>0</v>
      </c>
      <c r="K16" s="1978"/>
      <c r="M16" s="8"/>
    </row>
    <row r="17" spans="1:13" ht="183.75" hidden="1" customHeight="1" x14ac:dyDescent="0.3">
      <c r="A17" s="1533"/>
      <c r="B17" s="1530"/>
      <c r="C17" s="1394"/>
      <c r="D17" s="1394"/>
      <c r="E17" s="1398"/>
      <c r="F17" s="1398"/>
      <c r="G17" s="1399"/>
      <c r="H17" s="1391"/>
      <c r="I17" s="1399"/>
      <c r="J17" s="1395">
        <f t="shared" si="1"/>
        <v>0</v>
      </c>
      <c r="K17" s="1979"/>
      <c r="M17" s="8"/>
    </row>
    <row r="18" spans="1:13" ht="141" hidden="1" customHeight="1" x14ac:dyDescent="0.3">
      <c r="A18" s="1533">
        <v>7</v>
      </c>
      <c r="B18" s="1530"/>
      <c r="C18" s="1394"/>
      <c r="D18" s="1394"/>
      <c r="E18" s="1398"/>
      <c r="F18" s="1398"/>
      <c r="G18" s="1399"/>
      <c r="H18" s="1391"/>
      <c r="I18" s="1399"/>
      <c r="J18" s="1395">
        <f t="shared" si="1"/>
        <v>0</v>
      </c>
      <c r="K18" s="1534"/>
      <c r="M18" s="8"/>
    </row>
    <row r="19" spans="1:13" ht="141" customHeight="1" x14ac:dyDescent="0.3">
      <c r="A19" s="1533">
        <v>3</v>
      </c>
      <c r="B19" s="1530" t="s">
        <v>415</v>
      </c>
      <c r="C19" s="1394" t="s">
        <v>393</v>
      </c>
      <c r="D19" s="1394"/>
      <c r="E19" s="1398">
        <v>10.105</v>
      </c>
      <c r="F19" s="1398">
        <v>-0.94799999999999995</v>
      </c>
      <c r="G19" s="1399"/>
      <c r="H19" s="1391"/>
      <c r="I19" s="1399">
        <v>-0.94799999999999995</v>
      </c>
      <c r="J19" s="1395">
        <f t="shared" si="1"/>
        <v>9.157</v>
      </c>
      <c r="K19" s="1534" t="s">
        <v>715</v>
      </c>
      <c r="M19" s="8"/>
    </row>
    <row r="20" spans="1:13" s="1362" customFormat="1" ht="134.25" customHeight="1" x14ac:dyDescent="0.5">
      <c r="A20" s="1420"/>
      <c r="B20" s="1421" t="s">
        <v>151</v>
      </c>
      <c r="C20" s="1422"/>
      <c r="D20" s="1422"/>
      <c r="E20" s="1423">
        <f>SUM(E9:E19)</f>
        <v>18.597000000000001</v>
      </c>
      <c r="F20" s="1423">
        <f t="shared" ref="F20:J20" si="2">SUM(F9:F19)</f>
        <v>0</v>
      </c>
      <c r="G20" s="1423">
        <f>SUM(G9:G19)</f>
        <v>0</v>
      </c>
      <c r="H20" s="1423">
        <f t="shared" si="2"/>
        <v>0</v>
      </c>
      <c r="I20" s="1423">
        <f t="shared" si="2"/>
        <v>0</v>
      </c>
      <c r="J20" s="1423">
        <f t="shared" si="2"/>
        <v>18.597000000000001</v>
      </c>
      <c r="K20" s="1424"/>
    </row>
    <row r="21" spans="1:13" ht="41.25" hidden="1" customHeight="1" x14ac:dyDescent="0.3">
      <c r="A21" s="1968" t="s">
        <v>150</v>
      </c>
      <c r="B21" s="1968"/>
      <c r="C21" s="1968"/>
      <c r="D21" s="1968"/>
      <c r="E21" s="1968"/>
      <c r="F21" s="1968"/>
      <c r="G21" s="1968"/>
      <c r="H21" s="1968"/>
      <c r="I21" s="1968"/>
      <c r="J21" s="1968"/>
      <c r="K21" s="1968"/>
    </row>
    <row r="22" spans="1:13" ht="246" hidden="1" customHeight="1" x14ac:dyDescent="0.3">
      <c r="A22" s="1425">
        <v>8</v>
      </c>
      <c r="B22" s="1408" t="s">
        <v>754</v>
      </c>
      <c r="C22" s="1426" t="s">
        <v>325</v>
      </c>
      <c r="D22" s="1426"/>
      <c r="E22" s="1395"/>
      <c r="F22" s="1395"/>
      <c r="G22" s="1391"/>
      <c r="H22" s="1427"/>
      <c r="I22" s="1391">
        <f>G22</f>
        <v>0</v>
      </c>
      <c r="J22" s="1428">
        <f>E22+F22</f>
        <v>0</v>
      </c>
      <c r="K22" s="1429" t="s">
        <v>779</v>
      </c>
    </row>
    <row r="23" spans="1:13" s="1383" customFormat="1" ht="45" hidden="1" x14ac:dyDescent="0.6">
      <c r="A23" s="1420"/>
      <c r="B23" s="1430" t="s">
        <v>152</v>
      </c>
      <c r="C23" s="1430"/>
      <c r="D23" s="1430"/>
      <c r="E23" s="1431">
        <f t="shared" ref="E23:J23" si="3">SUM(E22:E22)</f>
        <v>0</v>
      </c>
      <c r="F23" s="1431">
        <f t="shared" si="3"/>
        <v>0</v>
      </c>
      <c r="G23" s="1431">
        <f t="shared" si="3"/>
        <v>0</v>
      </c>
      <c r="H23" s="1431">
        <f t="shared" si="3"/>
        <v>0</v>
      </c>
      <c r="I23" s="1431">
        <f t="shared" si="3"/>
        <v>0</v>
      </c>
      <c r="J23" s="1431">
        <f t="shared" si="3"/>
        <v>0</v>
      </c>
      <c r="K23" s="1432"/>
    </row>
    <row r="24" spans="1:13" ht="46.5" hidden="1" customHeight="1" x14ac:dyDescent="0.3">
      <c r="A24" s="1968" t="s">
        <v>219</v>
      </c>
      <c r="B24" s="1968"/>
      <c r="C24" s="1968"/>
      <c r="D24" s="1968"/>
      <c r="E24" s="1968"/>
      <c r="F24" s="1968"/>
      <c r="G24" s="1968"/>
      <c r="H24" s="1968"/>
      <c r="I24" s="1968"/>
      <c r="J24" s="1968"/>
      <c r="K24" s="1968"/>
    </row>
    <row r="25" spans="1:13" ht="87.75" hidden="1" customHeight="1" x14ac:dyDescent="0.3">
      <c r="A25" s="1531">
        <v>9</v>
      </c>
      <c r="B25" s="1400" t="s">
        <v>764</v>
      </c>
      <c r="C25" s="1531" t="s">
        <v>757</v>
      </c>
      <c r="D25" s="1531"/>
      <c r="E25" s="1531"/>
      <c r="F25" s="1531"/>
      <c r="G25" s="1389"/>
      <c r="H25" s="1389"/>
      <c r="I25" s="1391"/>
      <c r="J25" s="1395">
        <f t="shared" ref="J25" si="4">E25+F25</f>
        <v>0</v>
      </c>
      <c r="K25" s="1397"/>
    </row>
    <row r="26" spans="1:13" ht="107.45" hidden="1" customHeight="1" x14ac:dyDescent="0.3">
      <c r="A26" s="1531">
        <v>10</v>
      </c>
      <c r="B26" s="1400" t="s">
        <v>765</v>
      </c>
      <c r="C26" s="1531" t="s">
        <v>758</v>
      </c>
      <c r="D26" s="1531"/>
      <c r="E26" s="1434"/>
      <c r="F26" s="1434"/>
      <c r="G26" s="1427"/>
      <c r="H26" s="1435"/>
      <c r="I26" s="1391"/>
      <c r="J26" s="1395">
        <f>E26+F26</f>
        <v>0</v>
      </c>
      <c r="K26" s="1397"/>
    </row>
    <row r="27" spans="1:13" s="1383" customFormat="1" ht="45" hidden="1" x14ac:dyDescent="0.6">
      <c r="A27" s="1420"/>
      <c r="B27" s="1430" t="s">
        <v>232</v>
      </c>
      <c r="C27" s="1430"/>
      <c r="D27" s="1430"/>
      <c r="E27" s="1431">
        <f>SUM(E25:E26)</f>
        <v>0</v>
      </c>
      <c r="F27" s="1431">
        <f t="shared" ref="F27:I27" si="5">SUM(F25:F26)</f>
        <v>0</v>
      </c>
      <c r="G27" s="1431">
        <f t="shared" si="5"/>
        <v>0</v>
      </c>
      <c r="H27" s="1431">
        <f t="shared" si="5"/>
        <v>0</v>
      </c>
      <c r="I27" s="1431">
        <f t="shared" si="5"/>
        <v>0</v>
      </c>
      <c r="J27" s="1431">
        <f>SUM(J25:J26)</f>
        <v>0</v>
      </c>
      <c r="K27" s="1436"/>
    </row>
    <row r="28" spans="1:13" s="358" customFormat="1" ht="55.5" hidden="1" customHeight="1" x14ac:dyDescent="0.6">
      <c r="A28" s="1425"/>
      <c r="B28" s="1397" t="s">
        <v>243</v>
      </c>
      <c r="C28" s="1397"/>
      <c r="D28" s="1397"/>
      <c r="E28" s="1437">
        <f>E20+E23+E27</f>
        <v>18.597000000000001</v>
      </c>
      <c r="F28" s="1437">
        <f t="shared" ref="F28:I28" si="6">F20+F23+F27</f>
        <v>0</v>
      </c>
      <c r="G28" s="1437">
        <f t="shared" si="6"/>
        <v>0</v>
      </c>
      <c r="H28" s="1437">
        <f t="shared" si="6"/>
        <v>0</v>
      </c>
      <c r="I28" s="1437">
        <f t="shared" si="6"/>
        <v>0</v>
      </c>
      <c r="J28" s="1437">
        <f>J20+J23+J27</f>
        <v>18.597000000000001</v>
      </c>
      <c r="K28" s="1438"/>
    </row>
    <row r="29" spans="1:13" ht="46.5" x14ac:dyDescent="0.6">
      <c r="A29" s="1439"/>
      <c r="B29" s="1440"/>
      <c r="C29" s="1441"/>
      <c r="D29" s="1528"/>
      <c r="E29" s="1442"/>
      <c r="F29" s="1442"/>
      <c r="G29" s="1442"/>
      <c r="H29" s="1442"/>
      <c r="I29" s="1442"/>
      <c r="J29" s="1442"/>
      <c r="K29" s="1443"/>
    </row>
    <row r="30" spans="1:13" ht="113.25" customHeight="1" x14ac:dyDescent="0.3">
      <c r="A30" s="1388"/>
      <c r="B30" s="1969" t="s">
        <v>791</v>
      </c>
      <c r="C30" s="1969"/>
      <c r="D30" s="1969"/>
      <c r="E30" s="1969"/>
      <c r="F30" s="1532"/>
      <c r="G30" s="1532"/>
      <c r="H30" s="1532"/>
      <c r="I30" s="1970" t="s">
        <v>569</v>
      </c>
      <c r="J30" s="1970"/>
      <c r="K30" s="815"/>
    </row>
    <row r="31" spans="1:13" ht="90.75" customHeight="1" x14ac:dyDescent="0.65">
      <c r="A31" s="1444" t="s">
        <v>444</v>
      </c>
      <c r="B31" s="816"/>
      <c r="C31" s="816"/>
      <c r="D31" s="816"/>
      <c r="E31" s="1532"/>
      <c r="F31" s="1532"/>
      <c r="G31" s="1532"/>
      <c r="H31" s="1532"/>
      <c r="I31" s="816"/>
      <c r="J31" s="816"/>
      <c r="K31" s="815"/>
    </row>
    <row r="32" spans="1:13" x14ac:dyDescent="0.45">
      <c r="B32" s="781"/>
      <c r="C32" s="643"/>
      <c r="D32" s="643"/>
      <c r="K32" s="637"/>
    </row>
    <row r="33" spans="1:11" ht="45" x14ac:dyDescent="0.3">
      <c r="A33" s="1956"/>
      <c r="B33" s="1956"/>
      <c r="C33" s="1956"/>
      <c r="D33" s="1956"/>
      <c r="E33" s="1956"/>
      <c r="F33" s="1956"/>
      <c r="K33" s="637"/>
    </row>
    <row r="34" spans="1:11" x14ac:dyDescent="0.55000000000000004">
      <c r="A34" s="1238"/>
      <c r="B34" s="1"/>
      <c r="C34" s="1"/>
      <c r="D34" s="1"/>
      <c r="H34" s="783"/>
      <c r="I34" s="1386"/>
      <c r="J34" s="1386"/>
      <c r="K34" s="638"/>
    </row>
    <row r="35" spans="1:11" x14ac:dyDescent="0.55000000000000004">
      <c r="A35" s="1238"/>
      <c r="B35" s="1"/>
      <c r="C35" s="1"/>
      <c r="D35" s="1"/>
      <c r="H35" s="783"/>
      <c r="I35" s="1386"/>
      <c r="J35" s="783"/>
      <c r="K35" s="638"/>
    </row>
    <row r="36" spans="1:11" x14ac:dyDescent="0.55000000000000004">
      <c r="A36" s="1238"/>
      <c r="B36" s="1"/>
      <c r="C36" s="1"/>
      <c r="D36" s="1"/>
      <c r="H36" s="783"/>
      <c r="I36" s="783"/>
      <c r="J36" s="783"/>
      <c r="K36" s="638"/>
    </row>
    <row r="37" spans="1:11" x14ac:dyDescent="0.55000000000000004">
      <c r="A37" s="1238"/>
      <c r="B37" s="1"/>
      <c r="C37" s="1"/>
      <c r="D37" s="1"/>
      <c r="H37" s="783"/>
      <c r="I37" s="1386"/>
      <c r="J37" s="783"/>
      <c r="K37" s="638"/>
    </row>
    <row r="38" spans="1:11" x14ac:dyDescent="0.55000000000000004">
      <c r="A38" s="1238"/>
      <c r="B38" s="1"/>
      <c r="C38" s="1"/>
      <c r="D38" s="1"/>
      <c r="H38" s="783"/>
      <c r="I38" s="783"/>
      <c r="J38" s="783"/>
      <c r="K38" s="638"/>
    </row>
    <row r="39" spans="1:11" x14ac:dyDescent="0.55000000000000004">
      <c r="A39" s="1238"/>
      <c r="B39" s="1"/>
      <c r="C39" s="1"/>
      <c r="D39" s="1"/>
      <c r="H39" s="783"/>
      <c r="I39" s="1386"/>
      <c r="J39" s="783"/>
      <c r="K39" s="638"/>
    </row>
    <row r="40" spans="1:11" x14ac:dyDescent="0.55000000000000004">
      <c r="A40" s="1238"/>
      <c r="B40" s="1"/>
      <c r="C40" s="1"/>
      <c r="D40" s="1"/>
      <c r="H40" s="783"/>
      <c r="I40" s="783"/>
      <c r="J40" s="783"/>
      <c r="K40" s="638"/>
    </row>
    <row r="41" spans="1:11" x14ac:dyDescent="0.55000000000000004">
      <c r="A41" s="1238"/>
      <c r="B41" s="1"/>
      <c r="C41" s="1"/>
      <c r="D41" s="1"/>
      <c r="H41" s="783"/>
      <c r="I41" s="783"/>
      <c r="J41" s="783"/>
      <c r="K41" s="638"/>
    </row>
    <row r="42" spans="1:11" x14ac:dyDescent="0.55000000000000004">
      <c r="A42" s="1238"/>
      <c r="B42" s="1"/>
      <c r="C42" s="1"/>
      <c r="D42" s="1"/>
      <c r="H42" s="783"/>
      <c r="I42" s="783"/>
      <c r="J42" s="783"/>
      <c r="K42" s="638"/>
    </row>
    <row r="43" spans="1:11" x14ac:dyDescent="0.55000000000000004">
      <c r="A43" s="1238"/>
      <c r="B43" s="1"/>
      <c r="C43" s="1"/>
      <c r="D43" s="1"/>
      <c r="H43" s="783"/>
      <c r="I43" s="783"/>
      <c r="J43" s="783"/>
      <c r="K43" s="638"/>
    </row>
    <row r="44" spans="1:11" x14ac:dyDescent="0.55000000000000004">
      <c r="A44" s="1238"/>
      <c r="B44" s="1"/>
      <c r="C44" s="1"/>
      <c r="D44" s="1"/>
      <c r="H44" s="783"/>
      <c r="I44" s="783"/>
      <c r="J44" s="783"/>
      <c r="K44" s="638"/>
    </row>
    <row r="45" spans="1:11" x14ac:dyDescent="0.55000000000000004">
      <c r="A45" s="1238"/>
      <c r="B45" s="1"/>
      <c r="C45" s="1"/>
      <c r="D45" s="1"/>
      <c r="H45" s="783"/>
      <c r="I45" s="783"/>
      <c r="J45" s="783"/>
      <c r="K45" s="638"/>
    </row>
    <row r="46" spans="1:11" x14ac:dyDescent="0.55000000000000004">
      <c r="A46" s="1238"/>
      <c r="B46" s="1"/>
      <c r="C46" s="1"/>
      <c r="D46" s="1"/>
      <c r="H46" s="783"/>
      <c r="I46" s="783"/>
      <c r="J46" s="783"/>
      <c r="K46" s="638"/>
    </row>
    <row r="47" spans="1:11" x14ac:dyDescent="0.55000000000000004">
      <c r="A47" s="1238"/>
      <c r="B47" s="1"/>
      <c r="C47" s="1"/>
      <c r="D47" s="1"/>
      <c r="H47" s="783"/>
      <c r="I47" s="783"/>
      <c r="J47" s="783"/>
      <c r="K47" s="638"/>
    </row>
    <row r="48" spans="1:11" x14ac:dyDescent="0.55000000000000004">
      <c r="A48" s="1238"/>
      <c r="B48" s="1"/>
      <c r="C48" s="1"/>
      <c r="D48" s="1"/>
      <c r="H48" s="783"/>
      <c r="I48" s="783"/>
      <c r="J48" s="783"/>
      <c r="K48" s="638"/>
    </row>
    <row r="49" spans="1:11" x14ac:dyDescent="0.55000000000000004">
      <c r="A49" s="1238"/>
      <c r="B49" s="1"/>
      <c r="C49" s="1"/>
      <c r="D49" s="1"/>
      <c r="H49" s="783"/>
      <c r="I49" s="783"/>
      <c r="J49" s="783"/>
      <c r="K49" s="638"/>
    </row>
    <row r="50" spans="1:11" x14ac:dyDescent="0.55000000000000004">
      <c r="A50" s="1238"/>
      <c r="B50" s="1"/>
      <c r="C50" s="1"/>
      <c r="D50" s="1"/>
      <c r="H50" s="783"/>
      <c r="I50" s="783"/>
      <c r="J50" s="783"/>
      <c r="K50" s="638"/>
    </row>
    <row r="51" spans="1:11" x14ac:dyDescent="0.55000000000000004">
      <c r="A51" s="1238"/>
      <c r="B51" s="1"/>
      <c r="C51" s="1"/>
      <c r="D51" s="1"/>
      <c r="H51" s="783"/>
      <c r="I51" s="783"/>
      <c r="J51" s="783"/>
      <c r="K51" s="638"/>
    </row>
    <row r="52" spans="1:11" x14ac:dyDescent="0.55000000000000004">
      <c r="A52" s="1238"/>
      <c r="B52" s="1"/>
      <c r="C52" s="1"/>
      <c r="D52" s="1"/>
      <c r="H52" s="783"/>
      <c r="I52" s="783"/>
      <c r="J52" s="783"/>
      <c r="K52" s="638"/>
    </row>
    <row r="53" spans="1:11" x14ac:dyDescent="0.55000000000000004">
      <c r="A53" s="1238"/>
      <c r="B53" s="1"/>
      <c r="C53" s="1"/>
      <c r="D53" s="1"/>
      <c r="H53" s="783"/>
      <c r="I53" s="783"/>
      <c r="J53" s="783"/>
      <c r="K53" s="638"/>
    </row>
    <row r="54" spans="1:11" x14ac:dyDescent="0.55000000000000004">
      <c r="A54" s="1238"/>
      <c r="B54" s="1"/>
      <c r="C54" s="1"/>
      <c r="D54" s="1"/>
      <c r="H54" s="783"/>
      <c r="I54" s="783"/>
      <c r="J54" s="783"/>
      <c r="K54" s="638"/>
    </row>
    <row r="55" spans="1:11" x14ac:dyDescent="0.55000000000000004">
      <c r="A55" s="1238"/>
      <c r="B55" s="1"/>
      <c r="C55" s="1"/>
      <c r="D55" s="1"/>
      <c r="H55" s="783"/>
      <c r="I55" s="783"/>
      <c r="J55" s="783"/>
      <c r="K55" s="638"/>
    </row>
    <row r="56" spans="1:11" x14ac:dyDescent="0.55000000000000004">
      <c r="A56" s="1238"/>
      <c r="B56" s="1"/>
      <c r="C56" s="1"/>
      <c r="D56" s="1"/>
      <c r="H56" s="783"/>
      <c r="I56" s="783"/>
      <c r="J56" s="783"/>
      <c r="K56" s="638"/>
    </row>
    <row r="57" spans="1:11" x14ac:dyDescent="0.55000000000000004">
      <c r="A57" s="1238"/>
      <c r="B57" s="1"/>
      <c r="C57" s="1"/>
      <c r="D57" s="1"/>
      <c r="H57" s="783"/>
      <c r="I57" s="783"/>
      <c r="J57" s="783"/>
      <c r="K57" s="638"/>
    </row>
    <row r="58" spans="1:11" x14ac:dyDescent="0.55000000000000004">
      <c r="A58" s="1238"/>
      <c r="B58" s="1"/>
      <c r="C58" s="1"/>
      <c r="D58" s="1"/>
      <c r="H58" s="783"/>
      <c r="I58" s="783"/>
      <c r="J58" s="783"/>
      <c r="K58" s="638"/>
    </row>
    <row r="59" spans="1:11" x14ac:dyDescent="0.55000000000000004">
      <c r="A59" s="1238"/>
      <c r="B59" s="1"/>
      <c r="C59" s="1"/>
      <c r="D59" s="1"/>
      <c r="H59" s="783"/>
      <c r="I59" s="783"/>
      <c r="J59" s="783"/>
      <c r="K59" s="638"/>
    </row>
    <row r="60" spans="1:11" x14ac:dyDescent="0.55000000000000004">
      <c r="A60" s="1238"/>
      <c r="B60" s="1"/>
      <c r="C60" s="1"/>
      <c r="D60" s="1"/>
      <c r="H60" s="783"/>
      <c r="I60" s="783"/>
      <c r="J60" s="783"/>
      <c r="K60" s="638"/>
    </row>
    <row r="61" spans="1:11" x14ac:dyDescent="0.55000000000000004">
      <c r="A61" s="1238"/>
      <c r="B61" s="1"/>
      <c r="C61" s="1"/>
      <c r="D61" s="1"/>
      <c r="H61" s="783"/>
      <c r="I61" s="783"/>
      <c r="J61" s="783"/>
      <c r="K61" s="638"/>
    </row>
    <row r="62" spans="1:11" x14ac:dyDescent="0.55000000000000004">
      <c r="A62" s="1238"/>
      <c r="B62" s="1"/>
      <c r="C62" s="1"/>
      <c r="D62" s="1"/>
      <c r="H62" s="783"/>
      <c r="I62" s="783"/>
      <c r="J62" s="783"/>
      <c r="K62" s="638"/>
    </row>
    <row r="63" spans="1:11" x14ac:dyDescent="0.55000000000000004">
      <c r="A63" s="1238"/>
      <c r="B63" s="1"/>
      <c r="C63" s="1"/>
      <c r="D63" s="1"/>
      <c r="H63" s="783"/>
      <c r="I63" s="783"/>
      <c r="J63" s="783"/>
      <c r="K63" s="638"/>
    </row>
    <row r="64" spans="1:11" x14ac:dyDescent="0.55000000000000004">
      <c r="A64" s="1238"/>
      <c r="B64" s="1"/>
      <c r="C64" s="1"/>
      <c r="D64" s="1"/>
      <c r="H64" s="783"/>
      <c r="I64" s="783"/>
      <c r="J64" s="783"/>
      <c r="K64" s="638"/>
    </row>
    <row r="65" spans="1:11" x14ac:dyDescent="0.55000000000000004">
      <c r="A65" s="1238"/>
      <c r="B65" s="1"/>
      <c r="C65" s="1"/>
      <c r="D65" s="1"/>
      <c r="H65" s="783"/>
      <c r="I65" s="783"/>
      <c r="J65" s="783"/>
      <c r="K65" s="638"/>
    </row>
    <row r="66" spans="1:11" x14ac:dyDescent="0.55000000000000004">
      <c r="A66" s="1238"/>
      <c r="B66" s="1"/>
      <c r="C66" s="1"/>
      <c r="D66" s="1"/>
      <c r="H66" s="783"/>
      <c r="I66" s="783"/>
      <c r="J66" s="783"/>
      <c r="K66" s="638"/>
    </row>
    <row r="67" spans="1:11" x14ac:dyDescent="0.55000000000000004">
      <c r="A67" s="1238"/>
      <c r="B67" s="1"/>
      <c r="C67" s="1"/>
      <c r="D67" s="1"/>
      <c r="H67" s="783"/>
      <c r="I67" s="783"/>
      <c r="J67" s="783"/>
      <c r="K67" s="638"/>
    </row>
    <row r="68" spans="1:11" x14ac:dyDescent="0.55000000000000004">
      <c r="A68" s="1238"/>
      <c r="B68" s="1"/>
      <c r="C68" s="1"/>
      <c r="D68" s="1"/>
      <c r="H68" s="783"/>
      <c r="I68" s="783"/>
      <c r="J68" s="783"/>
      <c r="K68" s="638"/>
    </row>
    <row r="69" spans="1:11" x14ac:dyDescent="0.55000000000000004">
      <c r="A69" s="1238"/>
      <c r="B69" s="1"/>
      <c r="C69" s="1"/>
      <c r="D69" s="1"/>
      <c r="H69" s="783"/>
      <c r="I69" s="783"/>
      <c r="J69" s="783"/>
      <c r="K69" s="638"/>
    </row>
    <row r="70" spans="1:11" x14ac:dyDescent="0.55000000000000004">
      <c r="A70" s="1238"/>
      <c r="B70" s="1"/>
      <c r="C70" s="1"/>
      <c r="D70" s="1"/>
      <c r="H70" s="783"/>
      <c r="I70" s="783"/>
      <c r="J70" s="783"/>
      <c r="K70" s="638"/>
    </row>
    <row r="71" spans="1:11" x14ac:dyDescent="0.55000000000000004">
      <c r="A71" s="1238"/>
      <c r="B71" s="1"/>
      <c r="C71" s="1"/>
      <c r="D71" s="1"/>
      <c r="H71" s="783"/>
      <c r="I71" s="783"/>
      <c r="J71" s="783"/>
      <c r="K71" s="638"/>
    </row>
    <row r="72" spans="1:11" x14ac:dyDescent="0.55000000000000004">
      <c r="A72" s="1238"/>
      <c r="B72" s="1"/>
      <c r="C72" s="1"/>
      <c r="D72" s="1"/>
      <c r="H72" s="783"/>
      <c r="I72" s="783"/>
      <c r="J72" s="783"/>
      <c r="K72" s="638"/>
    </row>
    <row r="73" spans="1:11" x14ac:dyDescent="0.55000000000000004">
      <c r="A73" s="1238"/>
      <c r="B73" s="1"/>
      <c r="C73" s="1"/>
      <c r="D73" s="1"/>
      <c r="H73" s="783"/>
      <c r="I73" s="783"/>
      <c r="J73" s="783"/>
      <c r="K73" s="638"/>
    </row>
    <row r="74" spans="1:11" x14ac:dyDescent="0.55000000000000004">
      <c r="A74" s="1238"/>
      <c r="B74" s="1"/>
      <c r="C74" s="1"/>
      <c r="D74" s="1"/>
      <c r="H74" s="783"/>
      <c r="I74" s="783"/>
      <c r="J74" s="783"/>
      <c r="K74" s="638"/>
    </row>
    <row r="75" spans="1:11" x14ac:dyDescent="0.55000000000000004">
      <c r="A75" s="1238"/>
      <c r="B75" s="1"/>
      <c r="C75" s="1"/>
      <c r="D75" s="1"/>
      <c r="H75" s="783"/>
      <c r="I75" s="783"/>
      <c r="J75" s="783"/>
      <c r="K75" s="638"/>
    </row>
    <row r="76" spans="1:11" x14ac:dyDescent="0.55000000000000004">
      <c r="A76" s="1238"/>
      <c r="B76" s="1"/>
      <c r="C76" s="1"/>
      <c r="D76" s="1"/>
      <c r="H76" s="783"/>
      <c r="I76" s="783"/>
      <c r="J76" s="783"/>
      <c r="K76" s="638"/>
    </row>
    <row r="77" spans="1:11" x14ac:dyDescent="0.55000000000000004">
      <c r="A77" s="1238"/>
      <c r="B77" s="1"/>
      <c r="C77" s="1"/>
      <c r="D77" s="1"/>
      <c r="H77" s="783"/>
      <c r="I77" s="783"/>
      <c r="J77" s="783"/>
      <c r="K77" s="638"/>
    </row>
    <row r="78" spans="1:11" x14ac:dyDescent="0.55000000000000004">
      <c r="A78" s="1238"/>
      <c r="B78" s="1"/>
      <c r="C78" s="1"/>
      <c r="D78" s="1"/>
      <c r="H78" s="783"/>
      <c r="I78" s="783"/>
      <c r="J78" s="783"/>
      <c r="K78" s="638"/>
    </row>
    <row r="79" spans="1:11" x14ac:dyDescent="0.55000000000000004">
      <c r="A79" s="1238"/>
      <c r="B79" s="1"/>
      <c r="C79" s="1"/>
      <c r="D79" s="1"/>
      <c r="H79" s="783"/>
      <c r="I79" s="783"/>
      <c r="J79" s="783"/>
      <c r="K79" s="638"/>
    </row>
    <row r="80" spans="1:11" x14ac:dyDescent="0.55000000000000004">
      <c r="A80" s="1238"/>
      <c r="B80" s="1"/>
      <c r="C80" s="1"/>
      <c r="D80" s="1"/>
      <c r="H80" s="783"/>
      <c r="I80" s="783"/>
      <c r="J80" s="783"/>
      <c r="K80" s="638"/>
    </row>
    <row r="81" spans="1:11" x14ac:dyDescent="0.55000000000000004">
      <c r="A81" s="1238"/>
      <c r="B81" s="1"/>
      <c r="C81" s="1"/>
      <c r="D81" s="1"/>
      <c r="H81" s="783"/>
      <c r="I81" s="783"/>
      <c r="J81" s="783"/>
      <c r="K81" s="638"/>
    </row>
    <row r="82" spans="1:11" x14ac:dyDescent="0.55000000000000004">
      <c r="A82" s="1238"/>
      <c r="B82" s="1"/>
      <c r="C82" s="1"/>
      <c r="D82" s="1"/>
      <c r="H82" s="783"/>
      <c r="I82" s="783"/>
      <c r="J82" s="783"/>
      <c r="K82" s="638"/>
    </row>
    <row r="83" spans="1:11" x14ac:dyDescent="0.55000000000000004">
      <c r="A83" s="1238"/>
      <c r="B83" s="1"/>
      <c r="C83" s="1"/>
      <c r="D83" s="1"/>
      <c r="H83" s="783"/>
      <c r="I83" s="783"/>
      <c r="J83" s="783"/>
      <c r="K83" s="638"/>
    </row>
    <row r="84" spans="1:11" x14ac:dyDescent="0.55000000000000004">
      <c r="A84" s="1238"/>
      <c r="B84" s="1"/>
      <c r="C84" s="1"/>
      <c r="D84" s="1"/>
      <c r="H84" s="783"/>
      <c r="I84" s="783"/>
      <c r="J84" s="783"/>
      <c r="K84" s="638"/>
    </row>
    <row r="85" spans="1:11" x14ac:dyDescent="0.55000000000000004">
      <c r="A85" s="1238"/>
      <c r="B85" s="1"/>
      <c r="C85" s="1"/>
      <c r="D85" s="1"/>
      <c r="H85" s="783"/>
      <c r="I85" s="783"/>
      <c r="J85" s="783"/>
      <c r="K85" s="638"/>
    </row>
    <row r="86" spans="1:11" x14ac:dyDescent="0.55000000000000004">
      <c r="A86" s="1238"/>
      <c r="B86" s="1"/>
      <c r="C86" s="1"/>
      <c r="D86" s="1"/>
      <c r="H86" s="783"/>
      <c r="I86" s="783"/>
      <c r="J86" s="783"/>
      <c r="K86" s="638"/>
    </row>
    <row r="87" spans="1:11" x14ac:dyDescent="0.55000000000000004">
      <c r="A87" s="1238"/>
      <c r="B87" s="1"/>
      <c r="C87" s="1"/>
      <c r="D87" s="1"/>
      <c r="H87" s="783"/>
      <c r="I87" s="783"/>
      <c r="J87" s="783"/>
      <c r="K87" s="638"/>
    </row>
    <row r="88" spans="1:11" x14ac:dyDescent="0.55000000000000004">
      <c r="A88" s="1238"/>
      <c r="B88" s="1"/>
      <c r="C88" s="1"/>
      <c r="D88" s="1"/>
      <c r="H88" s="783"/>
      <c r="I88" s="783"/>
      <c r="J88" s="783"/>
      <c r="K88" s="638"/>
    </row>
    <row r="89" spans="1:11" x14ac:dyDescent="0.55000000000000004">
      <c r="A89" s="1238"/>
      <c r="B89" s="1"/>
      <c r="C89" s="1"/>
      <c r="D89" s="1"/>
      <c r="H89" s="783"/>
      <c r="I89" s="783"/>
      <c r="J89" s="783"/>
      <c r="K89" s="638"/>
    </row>
    <row r="90" spans="1:11" x14ac:dyDescent="0.55000000000000004">
      <c r="A90" s="1238"/>
      <c r="B90" s="1"/>
      <c r="C90" s="1"/>
      <c r="D90" s="1"/>
      <c r="H90" s="783"/>
      <c r="I90" s="783"/>
      <c r="J90" s="783"/>
      <c r="K90" s="638"/>
    </row>
    <row r="91" spans="1:11" x14ac:dyDescent="0.55000000000000004">
      <c r="A91" s="1238"/>
      <c r="B91" s="1"/>
      <c r="C91" s="1"/>
      <c r="D91" s="1"/>
      <c r="H91" s="783"/>
      <c r="I91" s="783"/>
      <c r="J91" s="783"/>
      <c r="K91" s="638"/>
    </row>
    <row r="92" spans="1:11" x14ac:dyDescent="0.55000000000000004">
      <c r="A92" s="1238"/>
      <c r="B92" s="1"/>
      <c r="C92" s="1"/>
      <c r="D92" s="1"/>
      <c r="H92" s="783"/>
      <c r="I92" s="783"/>
      <c r="J92" s="783"/>
      <c r="K92" s="638"/>
    </row>
    <row r="93" spans="1:11" x14ac:dyDescent="0.55000000000000004">
      <c r="A93" s="1238"/>
      <c r="B93" s="1"/>
      <c r="C93" s="1"/>
      <c r="D93" s="1"/>
      <c r="H93" s="783"/>
      <c r="I93" s="783"/>
      <c r="J93" s="783"/>
      <c r="K93" s="638"/>
    </row>
    <row r="94" spans="1:11" x14ac:dyDescent="0.55000000000000004">
      <c r="A94" s="1238"/>
      <c r="B94" s="1"/>
      <c r="C94" s="1"/>
      <c r="D94" s="1"/>
      <c r="H94" s="783"/>
      <c r="I94" s="783"/>
      <c r="J94" s="783"/>
      <c r="K94" s="638"/>
    </row>
    <row r="95" spans="1:11" x14ac:dyDescent="0.55000000000000004">
      <c r="A95" s="1238"/>
      <c r="B95" s="1"/>
      <c r="C95" s="1"/>
      <c r="D95" s="1"/>
      <c r="H95" s="783"/>
      <c r="I95" s="783"/>
      <c r="J95" s="783"/>
      <c r="K95" s="638"/>
    </row>
    <row r="96" spans="1:11" x14ac:dyDescent="0.55000000000000004">
      <c r="A96" s="1238"/>
      <c r="B96" s="1"/>
      <c r="C96" s="1"/>
      <c r="D96" s="1"/>
      <c r="H96" s="783"/>
      <c r="I96" s="783"/>
      <c r="J96" s="783"/>
      <c r="K96" s="638"/>
    </row>
    <row r="97" spans="1:11" x14ac:dyDescent="0.55000000000000004">
      <c r="A97" s="1238"/>
      <c r="B97" s="1"/>
      <c r="C97" s="1"/>
      <c r="D97" s="1"/>
      <c r="H97" s="783"/>
      <c r="I97" s="783"/>
      <c r="J97" s="783"/>
      <c r="K97" s="638"/>
    </row>
    <row r="98" spans="1:11" x14ac:dyDescent="0.55000000000000004">
      <c r="A98" s="1238"/>
      <c r="B98" s="1"/>
      <c r="C98" s="1"/>
      <c r="D98" s="1"/>
      <c r="H98" s="783"/>
      <c r="I98" s="783"/>
      <c r="J98" s="783"/>
      <c r="K98" s="638"/>
    </row>
    <row r="99" spans="1:11" x14ac:dyDescent="0.55000000000000004">
      <c r="A99" s="1238"/>
      <c r="B99" s="1"/>
      <c r="C99" s="1"/>
      <c r="D99" s="1"/>
      <c r="H99" s="783"/>
      <c r="I99" s="783"/>
      <c r="J99" s="783"/>
      <c r="K99" s="638"/>
    </row>
    <row r="100" spans="1:11" x14ac:dyDescent="0.55000000000000004">
      <c r="A100" s="1238"/>
      <c r="B100" s="1"/>
      <c r="C100" s="1"/>
      <c r="D100" s="1"/>
      <c r="H100" s="783"/>
      <c r="I100" s="783"/>
      <c r="J100" s="783"/>
      <c r="K100" s="638"/>
    </row>
    <row r="101" spans="1:11" x14ac:dyDescent="0.55000000000000004">
      <c r="A101" s="1238"/>
      <c r="B101" s="1"/>
      <c r="C101" s="1"/>
      <c r="D101" s="1"/>
      <c r="H101" s="783"/>
      <c r="I101" s="783"/>
      <c r="J101" s="783"/>
      <c r="K101" s="638"/>
    </row>
    <row r="102" spans="1:11" x14ac:dyDescent="0.55000000000000004">
      <c r="A102" s="1238"/>
      <c r="B102" s="1"/>
      <c r="C102" s="1"/>
      <c r="D102" s="1"/>
      <c r="H102" s="783"/>
      <c r="I102" s="783"/>
      <c r="J102" s="783"/>
      <c r="K102" s="638"/>
    </row>
    <row r="103" spans="1:11" x14ac:dyDescent="0.55000000000000004">
      <c r="A103" s="1238"/>
      <c r="B103" s="1"/>
      <c r="C103" s="1"/>
      <c r="D103" s="1"/>
      <c r="H103" s="783"/>
      <c r="I103" s="783"/>
      <c r="J103" s="783"/>
      <c r="K103" s="638"/>
    </row>
    <row r="104" spans="1:11" x14ac:dyDescent="0.55000000000000004">
      <c r="A104" s="1238"/>
      <c r="B104" s="1"/>
      <c r="C104" s="1"/>
      <c r="D104" s="1"/>
      <c r="H104" s="783"/>
      <c r="I104" s="783"/>
      <c r="J104" s="783"/>
      <c r="K104" s="638"/>
    </row>
    <row r="105" spans="1:11" x14ac:dyDescent="0.55000000000000004">
      <c r="A105" s="1238"/>
      <c r="B105" s="1"/>
      <c r="C105" s="1"/>
      <c r="D105" s="1"/>
      <c r="H105" s="783"/>
      <c r="I105" s="783"/>
      <c r="J105" s="783"/>
      <c r="K105" s="638"/>
    </row>
    <row r="106" spans="1:11" x14ac:dyDescent="0.55000000000000004">
      <c r="A106" s="1238"/>
      <c r="B106" s="1"/>
      <c r="C106" s="1"/>
      <c r="D106" s="1"/>
      <c r="H106" s="783"/>
      <c r="I106" s="783"/>
      <c r="J106" s="783"/>
      <c r="K106" s="638"/>
    </row>
    <row r="107" spans="1:11" x14ac:dyDescent="0.55000000000000004">
      <c r="A107" s="1238"/>
      <c r="B107" s="1"/>
      <c r="C107" s="1"/>
      <c r="D107" s="1"/>
      <c r="H107" s="783"/>
      <c r="I107" s="783"/>
      <c r="J107" s="783"/>
      <c r="K107" s="638"/>
    </row>
    <row r="108" spans="1:11" x14ac:dyDescent="0.55000000000000004">
      <c r="A108" s="1238"/>
      <c r="B108" s="1"/>
      <c r="C108" s="1"/>
      <c r="D108" s="1"/>
      <c r="H108" s="783"/>
      <c r="I108" s="783"/>
      <c r="J108" s="783"/>
      <c r="K108" s="638"/>
    </row>
    <row r="109" spans="1:11" x14ac:dyDescent="0.55000000000000004">
      <c r="A109" s="1238"/>
      <c r="B109" s="1"/>
      <c r="C109" s="1"/>
      <c r="D109" s="1"/>
      <c r="H109" s="783"/>
      <c r="I109" s="783"/>
      <c r="J109" s="783"/>
      <c r="K109" s="638"/>
    </row>
    <row r="110" spans="1:11" x14ac:dyDescent="0.55000000000000004">
      <c r="A110" s="1238"/>
      <c r="B110" s="1"/>
      <c r="C110" s="1"/>
      <c r="D110" s="1"/>
      <c r="H110" s="783"/>
      <c r="I110" s="783"/>
      <c r="J110" s="783"/>
      <c r="K110" s="638"/>
    </row>
    <row r="111" spans="1:11" x14ac:dyDescent="0.55000000000000004">
      <c r="A111" s="1238"/>
      <c r="B111" s="1"/>
      <c r="C111" s="1"/>
      <c r="D111" s="1"/>
      <c r="H111" s="783"/>
      <c r="I111" s="783"/>
      <c r="J111" s="783"/>
      <c r="K111" s="638"/>
    </row>
    <row r="112" spans="1:11" x14ac:dyDescent="0.55000000000000004">
      <c r="A112" s="1238"/>
      <c r="B112" s="1"/>
      <c r="C112" s="1"/>
      <c r="D112" s="1"/>
      <c r="H112" s="783"/>
      <c r="I112" s="783"/>
      <c r="J112" s="783"/>
      <c r="K112" s="638"/>
    </row>
    <row r="113" spans="1:11" x14ac:dyDescent="0.55000000000000004">
      <c r="A113" s="1238"/>
      <c r="B113" s="1"/>
      <c r="C113" s="1"/>
      <c r="D113" s="1"/>
      <c r="H113" s="783"/>
      <c r="I113" s="783"/>
      <c r="J113" s="783"/>
      <c r="K113" s="638"/>
    </row>
    <row r="114" spans="1:11" x14ac:dyDescent="0.55000000000000004">
      <c r="A114" s="1238"/>
      <c r="B114" s="1"/>
      <c r="C114" s="1"/>
      <c r="D114" s="1"/>
      <c r="H114" s="783"/>
      <c r="I114" s="783"/>
      <c r="J114" s="783"/>
      <c r="K114" s="638"/>
    </row>
    <row r="115" spans="1:11" x14ac:dyDescent="0.55000000000000004">
      <c r="A115" s="1238"/>
      <c r="B115" s="1"/>
      <c r="C115" s="1"/>
      <c r="D115" s="1"/>
      <c r="H115" s="783"/>
      <c r="I115" s="783"/>
      <c r="J115" s="783"/>
      <c r="K115" s="638"/>
    </row>
    <row r="116" spans="1:11" x14ac:dyDescent="0.55000000000000004">
      <c r="A116" s="1238"/>
      <c r="B116" s="1"/>
      <c r="C116" s="1"/>
      <c r="D116" s="1"/>
      <c r="H116" s="783"/>
      <c r="I116" s="783"/>
      <c r="J116" s="783"/>
      <c r="K116" s="638"/>
    </row>
    <row r="117" spans="1:11" x14ac:dyDescent="0.55000000000000004">
      <c r="A117" s="1238"/>
      <c r="B117" s="1"/>
      <c r="C117" s="1"/>
      <c r="D117" s="1"/>
      <c r="H117" s="783"/>
      <c r="I117" s="783"/>
      <c r="J117" s="783"/>
      <c r="K117" s="638"/>
    </row>
    <row r="118" spans="1:11" x14ac:dyDescent="0.55000000000000004">
      <c r="A118" s="1238"/>
      <c r="B118" s="1"/>
      <c r="C118" s="1"/>
      <c r="D118" s="1"/>
      <c r="H118" s="783"/>
      <c r="I118" s="783"/>
      <c r="J118" s="783"/>
      <c r="K118" s="638"/>
    </row>
    <row r="119" spans="1:11" x14ac:dyDescent="0.55000000000000004">
      <c r="A119" s="1238"/>
      <c r="B119" s="1"/>
      <c r="C119" s="1"/>
      <c r="D119" s="1"/>
      <c r="H119" s="783"/>
      <c r="I119" s="783"/>
      <c r="J119" s="783"/>
      <c r="K119" s="638"/>
    </row>
    <row r="120" spans="1:11" x14ac:dyDescent="0.55000000000000004">
      <c r="A120" s="1238"/>
      <c r="B120" s="1"/>
      <c r="C120" s="1"/>
      <c r="D120" s="1"/>
      <c r="H120" s="783"/>
      <c r="I120" s="783"/>
      <c r="J120" s="783"/>
      <c r="K120" s="638"/>
    </row>
    <row r="121" spans="1:11" x14ac:dyDescent="0.55000000000000004">
      <c r="A121" s="1238"/>
      <c r="B121" s="1"/>
      <c r="C121" s="1"/>
      <c r="D121" s="1"/>
      <c r="H121" s="783"/>
      <c r="I121" s="783"/>
      <c r="J121" s="783"/>
      <c r="K121" s="638"/>
    </row>
    <row r="122" spans="1:11" x14ac:dyDescent="0.55000000000000004">
      <c r="A122" s="1238"/>
      <c r="B122" s="1"/>
      <c r="C122" s="1"/>
      <c r="D122" s="1"/>
      <c r="H122" s="783"/>
      <c r="I122" s="783"/>
      <c r="J122" s="783"/>
      <c r="K122" s="638"/>
    </row>
    <row r="123" spans="1:11" x14ac:dyDescent="0.55000000000000004">
      <c r="A123" s="1238"/>
      <c r="B123" s="1"/>
      <c r="C123" s="1"/>
      <c r="D123" s="1"/>
      <c r="H123" s="783"/>
      <c r="I123" s="783"/>
      <c r="J123" s="783"/>
      <c r="K123" s="638"/>
    </row>
    <row r="124" spans="1:11" x14ac:dyDescent="0.55000000000000004">
      <c r="A124" s="1238"/>
      <c r="B124" s="1"/>
      <c r="C124" s="1"/>
      <c r="D124" s="1"/>
      <c r="H124" s="783"/>
      <c r="I124" s="783"/>
      <c r="J124" s="783"/>
      <c r="K124" s="638"/>
    </row>
    <row r="125" spans="1:11" x14ac:dyDescent="0.55000000000000004">
      <c r="A125" s="1238"/>
      <c r="B125" s="1"/>
      <c r="C125" s="1"/>
      <c r="D125" s="1"/>
      <c r="H125" s="783"/>
      <c r="I125" s="783"/>
      <c r="J125" s="783"/>
      <c r="K125" s="638"/>
    </row>
    <row r="126" spans="1:11" x14ac:dyDescent="0.55000000000000004">
      <c r="A126" s="1238"/>
      <c r="B126" s="1"/>
      <c r="C126" s="1"/>
      <c r="D126" s="1"/>
      <c r="H126" s="783"/>
      <c r="I126" s="783"/>
      <c r="J126" s="783"/>
      <c r="K126" s="638"/>
    </row>
    <row r="127" spans="1:11" x14ac:dyDescent="0.55000000000000004">
      <c r="A127" s="1238"/>
      <c r="B127" s="1"/>
      <c r="C127" s="1"/>
      <c r="D127" s="1"/>
      <c r="H127" s="783"/>
      <c r="I127" s="783"/>
      <c r="J127" s="783"/>
      <c r="K127" s="638"/>
    </row>
    <row r="128" spans="1:11" x14ac:dyDescent="0.55000000000000004">
      <c r="A128" s="1238"/>
      <c r="B128" s="1"/>
      <c r="C128" s="1"/>
      <c r="D128" s="1"/>
      <c r="H128" s="783"/>
      <c r="I128" s="783"/>
      <c r="J128" s="783"/>
      <c r="K128" s="638"/>
    </row>
    <row r="129" spans="1:11" x14ac:dyDescent="0.55000000000000004">
      <c r="A129" s="1238"/>
      <c r="B129" s="1"/>
      <c r="C129" s="1"/>
      <c r="D129" s="1"/>
      <c r="H129" s="783"/>
      <c r="I129" s="783"/>
      <c r="J129" s="783"/>
      <c r="K129" s="638"/>
    </row>
  </sheetData>
  <mergeCells count="12">
    <mergeCell ref="A33:F33"/>
    <mergeCell ref="B1:K5"/>
    <mergeCell ref="A8:K8"/>
    <mergeCell ref="K9:K10"/>
    <mergeCell ref="A11:A12"/>
    <mergeCell ref="B11:B12"/>
    <mergeCell ref="K11:K12"/>
    <mergeCell ref="K16:K17"/>
    <mergeCell ref="A21:K21"/>
    <mergeCell ref="A24:K24"/>
    <mergeCell ref="B30:E30"/>
    <mergeCell ref="I30:J30"/>
  </mergeCells>
  <pageMargins left="0.39370078740157483" right="0" top="0.39370078740157483" bottom="0" header="0" footer="0.11811023622047245"/>
  <pageSetup paperSize="9" scale="18"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M126"/>
  <sheetViews>
    <sheetView view="pageBreakPreview" topLeftCell="A6" zoomScale="35" zoomScaleSheetLayoutView="35" workbookViewId="0">
      <selection activeCell="K15" sqref="K15:K16"/>
    </sheetView>
  </sheetViews>
  <sheetFormatPr defaultColWidth="9.140625" defaultRowHeight="39" x14ac:dyDescent="0.3"/>
  <cols>
    <col min="1" max="1" width="12.85546875" style="1236" customWidth="1"/>
    <col min="2" max="2" width="194.5703125" style="147" customWidth="1"/>
    <col min="3" max="3" width="67.140625" style="147" customWidth="1"/>
    <col min="4" max="4" width="43.42578125" style="147" hidden="1" customWidth="1"/>
    <col min="5" max="5" width="51.42578125" style="1377" customWidth="1"/>
    <col min="6" max="6" width="48.140625" style="1377" customWidth="1"/>
    <col min="7" max="7" width="40.28515625" style="1377" customWidth="1"/>
    <col min="8" max="8" width="43.85546875" style="1377" customWidth="1"/>
    <col min="9" max="9" width="40.85546875" style="1377" customWidth="1"/>
    <col min="10" max="10" width="46.5703125" style="1377" customWidth="1"/>
    <col min="11" max="11" width="195.42578125" style="639" customWidth="1"/>
    <col min="12" max="12" width="5.28515625" style="1" customWidth="1"/>
    <col min="13" max="13" width="36.5703125" style="1" customWidth="1"/>
    <col min="14" max="14" width="27" style="1" customWidth="1"/>
    <col min="15" max="16384" width="9.140625" style="1"/>
  </cols>
  <sheetData>
    <row r="1" spans="1:13" ht="35.25" customHeight="1" x14ac:dyDescent="0.3">
      <c r="A1" s="1388"/>
      <c r="B1" s="1868" t="s">
        <v>788</v>
      </c>
      <c r="C1" s="1868"/>
      <c r="D1" s="1868"/>
      <c r="E1" s="1868"/>
      <c r="F1" s="1868"/>
      <c r="G1" s="1868"/>
      <c r="H1" s="1868"/>
      <c r="I1" s="1868"/>
      <c r="J1" s="1868"/>
      <c r="K1" s="1868"/>
    </row>
    <row r="2" spans="1:13" ht="35.25" customHeight="1" x14ac:dyDescent="0.3">
      <c r="A2" s="1388"/>
      <c r="B2" s="1868"/>
      <c r="C2" s="1868"/>
      <c r="D2" s="1868"/>
      <c r="E2" s="1868"/>
      <c r="F2" s="1868"/>
      <c r="G2" s="1868"/>
      <c r="H2" s="1868"/>
      <c r="I2" s="1868"/>
      <c r="J2" s="1868"/>
      <c r="K2" s="1868"/>
    </row>
    <row r="3" spans="1:13" ht="14.25" customHeight="1" x14ac:dyDescent="0.3">
      <c r="A3" s="1388"/>
      <c r="B3" s="1868"/>
      <c r="C3" s="1868"/>
      <c r="D3" s="1868"/>
      <c r="E3" s="1868"/>
      <c r="F3" s="1868"/>
      <c r="G3" s="1868"/>
      <c r="H3" s="1868"/>
      <c r="I3" s="1868"/>
      <c r="J3" s="1868"/>
      <c r="K3" s="1868"/>
    </row>
    <row r="4" spans="1:13" ht="3.75" hidden="1" customHeight="1" x14ac:dyDescent="0.3">
      <c r="A4" s="1388"/>
      <c r="B4" s="1868"/>
      <c r="C4" s="1868"/>
      <c r="D4" s="1868"/>
      <c r="E4" s="1868"/>
      <c r="F4" s="1868"/>
      <c r="G4" s="1868"/>
      <c r="H4" s="1868"/>
      <c r="I4" s="1868"/>
      <c r="J4" s="1868"/>
      <c r="K4" s="1868"/>
    </row>
    <row r="5" spans="1:13" ht="35.25" hidden="1" customHeight="1" x14ac:dyDescent="0.3">
      <c r="A5" s="1388"/>
      <c r="B5" s="1869"/>
      <c r="C5" s="1869"/>
      <c r="D5" s="1869"/>
      <c r="E5" s="1869"/>
      <c r="F5" s="1869"/>
      <c r="G5" s="1869"/>
      <c r="H5" s="1869"/>
      <c r="I5" s="1869"/>
      <c r="J5" s="1869"/>
      <c r="K5" s="1869"/>
    </row>
    <row r="6" spans="1:13" s="201" customFormat="1" ht="137.25" x14ac:dyDescent="0.4">
      <c r="A6" s="1389" t="s">
        <v>414</v>
      </c>
      <c r="B6" s="1523" t="s">
        <v>21</v>
      </c>
      <c r="C6" s="1389" t="s">
        <v>656</v>
      </c>
      <c r="D6" s="1389" t="s">
        <v>801</v>
      </c>
      <c r="E6" s="1390" t="s">
        <v>322</v>
      </c>
      <c r="F6" s="1390" t="s">
        <v>254</v>
      </c>
      <c r="G6" s="1391" t="s">
        <v>23</v>
      </c>
      <c r="H6" s="1391" t="s">
        <v>24</v>
      </c>
      <c r="I6" s="1391" t="s">
        <v>25</v>
      </c>
      <c r="J6" s="1390" t="s">
        <v>783</v>
      </c>
      <c r="K6" s="1389" t="s">
        <v>2</v>
      </c>
      <c r="M6" s="1"/>
    </row>
    <row r="7" spans="1:13" ht="47.25" hidden="1" customHeight="1" x14ac:dyDescent="0.3">
      <c r="A7" s="1389">
        <v>1</v>
      </c>
      <c r="B7" s="1392" t="s">
        <v>16</v>
      </c>
      <c r="C7" s="1393" t="s">
        <v>28</v>
      </c>
      <c r="D7" s="1393"/>
      <c r="E7" s="1394"/>
      <c r="F7" s="1394"/>
      <c r="G7" s="1395">
        <f>F7</f>
        <v>0</v>
      </c>
      <c r="H7" s="1395"/>
      <c r="I7" s="1395">
        <f>E7-G7</f>
        <v>0</v>
      </c>
      <c r="J7" s="1395">
        <f>F7-H7</f>
        <v>0</v>
      </c>
      <c r="K7" s="1396"/>
    </row>
    <row r="8" spans="1:13" ht="75" customHeight="1" x14ac:dyDescent="0.3">
      <c r="A8" s="1959" t="s">
        <v>149</v>
      </c>
      <c r="B8" s="1960"/>
      <c r="C8" s="1960"/>
      <c r="D8" s="1960"/>
      <c r="E8" s="1960"/>
      <c r="F8" s="1960"/>
      <c r="G8" s="1960"/>
      <c r="H8" s="1960"/>
      <c r="I8" s="1960"/>
      <c r="J8" s="1960"/>
      <c r="K8" s="1961"/>
    </row>
    <row r="9" spans="1:13" ht="120" hidden="1" customHeight="1" x14ac:dyDescent="0.3">
      <c r="A9" s="1390">
        <v>1</v>
      </c>
      <c r="B9" s="1397" t="s">
        <v>505</v>
      </c>
      <c r="C9" s="1394" t="s">
        <v>597</v>
      </c>
      <c r="D9" s="1394"/>
      <c r="E9" s="1398">
        <v>0</v>
      </c>
      <c r="F9" s="1398"/>
      <c r="G9" s="1399"/>
      <c r="H9" s="1391"/>
      <c r="I9" s="1395"/>
      <c r="J9" s="1395">
        <f t="shared" ref="J9:J16" si="0">E9+F9</f>
        <v>0</v>
      </c>
      <c r="K9" s="1962"/>
      <c r="M9" s="8"/>
    </row>
    <row r="10" spans="1:13" ht="213.75" hidden="1" customHeight="1" x14ac:dyDescent="0.3">
      <c r="A10" s="1390">
        <v>2</v>
      </c>
      <c r="B10" s="1397" t="s">
        <v>505</v>
      </c>
      <c r="C10" s="1394" t="s">
        <v>598</v>
      </c>
      <c r="D10" s="1394"/>
      <c r="E10" s="1398">
        <v>0</v>
      </c>
      <c r="F10" s="1398"/>
      <c r="G10" s="1399"/>
      <c r="H10" s="1391"/>
      <c r="I10" s="1395"/>
      <c r="J10" s="1395">
        <f t="shared" si="0"/>
        <v>0</v>
      </c>
      <c r="K10" s="1963"/>
      <c r="M10" s="8"/>
    </row>
    <row r="11" spans="1:13" ht="141" customHeight="1" x14ac:dyDescent="0.3">
      <c r="A11" s="1980">
        <v>1</v>
      </c>
      <c r="B11" s="1982" t="s">
        <v>790</v>
      </c>
      <c r="C11" s="1548" t="s">
        <v>277</v>
      </c>
      <c r="D11" s="1548" t="s">
        <v>800</v>
      </c>
      <c r="E11" s="1549">
        <v>1716.924</v>
      </c>
      <c r="F11" s="1549">
        <f>G11</f>
        <v>-459.36</v>
      </c>
      <c r="G11" s="1550">
        <v>-459.36</v>
      </c>
      <c r="H11" s="1551">
        <v>-459.36</v>
      </c>
      <c r="I11" s="1551"/>
      <c r="J11" s="1552">
        <f t="shared" si="0"/>
        <v>1257.5640000000001</v>
      </c>
      <c r="K11" s="1984" t="s">
        <v>792</v>
      </c>
      <c r="M11" s="8"/>
    </row>
    <row r="12" spans="1:13" ht="117" customHeight="1" x14ac:dyDescent="0.3">
      <c r="A12" s="1981"/>
      <c r="B12" s="1983"/>
      <c r="C12" s="1548" t="s">
        <v>386</v>
      </c>
      <c r="D12" s="1548" t="s">
        <v>800</v>
      </c>
      <c r="E12" s="1549"/>
      <c r="F12" s="1549">
        <v>459.36</v>
      </c>
      <c r="G12" s="1550">
        <v>459.36</v>
      </c>
      <c r="H12" s="1551">
        <v>459.36</v>
      </c>
      <c r="I12" s="1550"/>
      <c r="J12" s="1552">
        <f t="shared" si="0"/>
        <v>459.36</v>
      </c>
      <c r="K12" s="1985"/>
      <c r="M12" s="8"/>
    </row>
    <row r="13" spans="1:13" s="480" customFormat="1" ht="141" customHeight="1" x14ac:dyDescent="0.3">
      <c r="A13" s="1543">
        <v>2</v>
      </c>
      <c r="B13" s="1544" t="s">
        <v>804</v>
      </c>
      <c r="C13" s="1545" t="s">
        <v>375</v>
      </c>
      <c r="D13" s="1545"/>
      <c r="E13" s="1446">
        <v>150</v>
      </c>
      <c r="F13" s="1446">
        <v>-150</v>
      </c>
      <c r="G13" s="1546">
        <v>-150</v>
      </c>
      <c r="H13" s="1499"/>
      <c r="I13" s="1546">
        <v>-150</v>
      </c>
      <c r="J13" s="1428">
        <f t="shared" si="0"/>
        <v>0</v>
      </c>
      <c r="K13" s="1986" t="s">
        <v>811</v>
      </c>
      <c r="M13" s="476"/>
    </row>
    <row r="14" spans="1:13" s="480" customFormat="1" ht="141" customHeight="1" x14ac:dyDescent="0.3">
      <c r="A14" s="1543">
        <v>3</v>
      </c>
      <c r="B14" s="1544" t="s">
        <v>805</v>
      </c>
      <c r="C14" s="1545" t="s">
        <v>281</v>
      </c>
      <c r="D14" s="1545"/>
      <c r="E14" s="1446">
        <v>150</v>
      </c>
      <c r="F14" s="1446">
        <v>-150</v>
      </c>
      <c r="G14" s="1546">
        <v>-150</v>
      </c>
      <c r="H14" s="1499"/>
      <c r="I14" s="1546">
        <v>-150</v>
      </c>
      <c r="J14" s="1428">
        <f t="shared" si="0"/>
        <v>0</v>
      </c>
      <c r="K14" s="1987"/>
      <c r="M14" s="476"/>
    </row>
    <row r="15" spans="1:13" s="480" customFormat="1" ht="141" customHeight="1" x14ac:dyDescent="0.3">
      <c r="A15" s="1543">
        <v>4</v>
      </c>
      <c r="B15" s="1544" t="s">
        <v>806</v>
      </c>
      <c r="C15" s="1545" t="s">
        <v>275</v>
      </c>
      <c r="D15" s="1545"/>
      <c r="E15" s="1446"/>
      <c r="F15" s="1446">
        <v>120</v>
      </c>
      <c r="G15" s="1546">
        <v>120</v>
      </c>
      <c r="H15" s="1499"/>
      <c r="I15" s="1546">
        <v>120</v>
      </c>
      <c r="J15" s="1428">
        <f t="shared" si="0"/>
        <v>120</v>
      </c>
      <c r="K15" s="1547" t="s">
        <v>814</v>
      </c>
      <c r="M15" s="476"/>
    </row>
    <row r="16" spans="1:13" s="480" customFormat="1" ht="181.5" customHeight="1" x14ac:dyDescent="0.3">
      <c r="A16" s="1543">
        <v>5</v>
      </c>
      <c r="B16" s="1544" t="s">
        <v>807</v>
      </c>
      <c r="C16" s="1545" t="s">
        <v>277</v>
      </c>
      <c r="D16" s="1545"/>
      <c r="E16" s="1446"/>
      <c r="F16" s="1446">
        <v>180</v>
      </c>
      <c r="G16" s="1546">
        <v>180</v>
      </c>
      <c r="H16" s="1499"/>
      <c r="I16" s="1546">
        <v>180</v>
      </c>
      <c r="J16" s="1428">
        <f t="shared" si="0"/>
        <v>180</v>
      </c>
      <c r="K16" s="1557" t="s">
        <v>813</v>
      </c>
      <c r="M16" s="476"/>
    </row>
    <row r="17" spans="1:11" s="1362" customFormat="1" ht="134.25" customHeight="1" x14ac:dyDescent="0.5">
      <c r="A17" s="1420"/>
      <c r="B17" s="1421" t="s">
        <v>151</v>
      </c>
      <c r="C17" s="1422"/>
      <c r="D17" s="1422"/>
      <c r="E17" s="1423">
        <f>SUM(E9:E16)</f>
        <v>2016.924</v>
      </c>
      <c r="F17" s="1423">
        <f>SUM(F9:F16)</f>
        <v>0</v>
      </c>
      <c r="G17" s="1423">
        <f t="shared" ref="G17:I17" si="1">SUM(G9:G16)</f>
        <v>0</v>
      </c>
      <c r="H17" s="1423">
        <f t="shared" si="1"/>
        <v>0</v>
      </c>
      <c r="I17" s="1423">
        <f t="shared" si="1"/>
        <v>0</v>
      </c>
      <c r="J17" s="1423">
        <f>SUM(J9:J16)</f>
        <v>2016.924</v>
      </c>
      <c r="K17" s="1424"/>
    </row>
    <row r="18" spans="1:11" ht="41.25" hidden="1" customHeight="1" x14ac:dyDescent="0.3">
      <c r="A18" s="1968" t="s">
        <v>150</v>
      </c>
      <c r="B18" s="1968"/>
      <c r="C18" s="1968"/>
      <c r="D18" s="1968"/>
      <c r="E18" s="1968"/>
      <c r="F18" s="1968"/>
      <c r="G18" s="1968"/>
      <c r="H18" s="1968"/>
      <c r="I18" s="1968"/>
      <c r="J18" s="1968"/>
      <c r="K18" s="1968"/>
    </row>
    <row r="19" spans="1:11" ht="246" hidden="1" customHeight="1" x14ac:dyDescent="0.3">
      <c r="A19" s="1425">
        <v>8</v>
      </c>
      <c r="B19" s="1408" t="s">
        <v>754</v>
      </c>
      <c r="C19" s="1426" t="s">
        <v>325</v>
      </c>
      <c r="D19" s="1426"/>
      <c r="E19" s="1395"/>
      <c r="F19" s="1395"/>
      <c r="G19" s="1391"/>
      <c r="H19" s="1427"/>
      <c r="I19" s="1391">
        <f>G19</f>
        <v>0</v>
      </c>
      <c r="J19" s="1428">
        <f>E19+F19</f>
        <v>0</v>
      </c>
      <c r="K19" s="1429" t="s">
        <v>779</v>
      </c>
    </row>
    <row r="20" spans="1:11" s="1383" customFormat="1" ht="45" hidden="1" x14ac:dyDescent="0.6">
      <c r="A20" s="1420"/>
      <c r="B20" s="1430" t="s">
        <v>152</v>
      </c>
      <c r="C20" s="1430"/>
      <c r="D20" s="1430"/>
      <c r="E20" s="1431">
        <f t="shared" ref="E20:J20" si="2">SUM(E19:E19)</f>
        <v>0</v>
      </c>
      <c r="F20" s="1431">
        <f t="shared" si="2"/>
        <v>0</v>
      </c>
      <c r="G20" s="1431">
        <f t="shared" si="2"/>
        <v>0</v>
      </c>
      <c r="H20" s="1431">
        <f t="shared" si="2"/>
        <v>0</v>
      </c>
      <c r="I20" s="1431">
        <f t="shared" si="2"/>
        <v>0</v>
      </c>
      <c r="J20" s="1431">
        <f t="shared" si="2"/>
        <v>0</v>
      </c>
      <c r="K20" s="1432"/>
    </row>
    <row r="21" spans="1:11" ht="46.5" hidden="1" customHeight="1" x14ac:dyDescent="0.3">
      <c r="A21" s="1968" t="s">
        <v>219</v>
      </c>
      <c r="B21" s="1968"/>
      <c r="C21" s="1968"/>
      <c r="D21" s="1968"/>
      <c r="E21" s="1968"/>
      <c r="F21" s="1968"/>
      <c r="G21" s="1968"/>
      <c r="H21" s="1968"/>
      <c r="I21" s="1968"/>
      <c r="J21" s="1968"/>
      <c r="K21" s="1968"/>
    </row>
    <row r="22" spans="1:11" ht="87.75" hidden="1" customHeight="1" x14ac:dyDescent="0.3">
      <c r="A22" s="1433">
        <v>9</v>
      </c>
      <c r="B22" s="1400" t="s">
        <v>764</v>
      </c>
      <c r="C22" s="1433" t="s">
        <v>757</v>
      </c>
      <c r="D22" s="1525"/>
      <c r="E22" s="1433"/>
      <c r="F22" s="1433"/>
      <c r="G22" s="1389"/>
      <c r="H22" s="1389"/>
      <c r="I22" s="1391"/>
      <c r="J22" s="1395">
        <f t="shared" ref="J22" si="3">E22+F22</f>
        <v>0</v>
      </c>
      <c r="K22" s="1397"/>
    </row>
    <row r="23" spans="1:11" ht="107.45" hidden="1" customHeight="1" x14ac:dyDescent="0.3">
      <c r="A23" s="1433">
        <v>10</v>
      </c>
      <c r="B23" s="1400" t="s">
        <v>765</v>
      </c>
      <c r="C23" s="1433" t="s">
        <v>758</v>
      </c>
      <c r="D23" s="1525"/>
      <c r="E23" s="1434"/>
      <c r="F23" s="1434"/>
      <c r="G23" s="1427"/>
      <c r="H23" s="1435"/>
      <c r="I23" s="1391"/>
      <c r="J23" s="1395">
        <f>E23+F23</f>
        <v>0</v>
      </c>
      <c r="K23" s="1397"/>
    </row>
    <row r="24" spans="1:11" s="1383" customFormat="1" ht="45" hidden="1" x14ac:dyDescent="0.6">
      <c r="A24" s="1420"/>
      <c r="B24" s="1430" t="s">
        <v>232</v>
      </c>
      <c r="C24" s="1430"/>
      <c r="D24" s="1430"/>
      <c r="E24" s="1431">
        <f>SUM(E22:E23)</f>
        <v>0</v>
      </c>
      <c r="F24" s="1431">
        <f t="shared" ref="F24:I24" si="4">SUM(F22:F23)</f>
        <v>0</v>
      </c>
      <c r="G24" s="1431">
        <f t="shared" si="4"/>
        <v>0</v>
      </c>
      <c r="H24" s="1431">
        <f t="shared" si="4"/>
        <v>0</v>
      </c>
      <c r="I24" s="1431">
        <f t="shared" si="4"/>
        <v>0</v>
      </c>
      <c r="J24" s="1431">
        <f>SUM(J22:J23)</f>
        <v>0</v>
      </c>
      <c r="K24" s="1436"/>
    </row>
    <row r="25" spans="1:11" s="358" customFormat="1" ht="55.5" hidden="1" customHeight="1" x14ac:dyDescent="0.6">
      <c r="A25" s="1425"/>
      <c r="B25" s="1397" t="s">
        <v>243</v>
      </c>
      <c r="C25" s="1397"/>
      <c r="D25" s="1397"/>
      <c r="E25" s="1437">
        <f>E17+E20+E24</f>
        <v>2016.924</v>
      </c>
      <c r="F25" s="1437">
        <f t="shared" ref="F25:I25" si="5">F17+F20+F24</f>
        <v>0</v>
      </c>
      <c r="G25" s="1437">
        <f t="shared" si="5"/>
        <v>0</v>
      </c>
      <c r="H25" s="1437">
        <f t="shared" si="5"/>
        <v>0</v>
      </c>
      <c r="I25" s="1437">
        <f t="shared" si="5"/>
        <v>0</v>
      </c>
      <c r="J25" s="1437">
        <f>J17+J20+J24</f>
        <v>2016.924</v>
      </c>
      <c r="K25" s="1438"/>
    </row>
    <row r="26" spans="1:11" ht="46.5" x14ac:dyDescent="0.6">
      <c r="A26" s="1439"/>
      <c r="B26" s="1440"/>
      <c r="C26" s="1441"/>
      <c r="D26" s="1528"/>
      <c r="E26" s="1442"/>
      <c r="F26" s="1442"/>
      <c r="G26" s="1442"/>
      <c r="H26" s="1442"/>
      <c r="I26" s="1442"/>
      <c r="J26" s="1442"/>
      <c r="K26" s="1443"/>
    </row>
    <row r="27" spans="1:11" ht="113.25" customHeight="1" x14ac:dyDescent="0.3">
      <c r="A27" s="1388"/>
      <c r="B27" s="1969" t="s">
        <v>808</v>
      </c>
      <c r="C27" s="1969"/>
      <c r="D27" s="1969"/>
      <c r="E27" s="1969"/>
      <c r="F27" s="814"/>
      <c r="G27" s="814"/>
      <c r="H27" s="814"/>
      <c r="I27" s="1970" t="s">
        <v>809</v>
      </c>
      <c r="J27" s="1970"/>
      <c r="K27" s="815"/>
    </row>
    <row r="28" spans="1:11" ht="90.75" customHeight="1" x14ac:dyDescent="0.65">
      <c r="A28" s="1444" t="s">
        <v>444</v>
      </c>
      <c r="B28" s="816"/>
      <c r="C28" s="816"/>
      <c r="D28" s="816"/>
      <c r="E28" s="814"/>
      <c r="F28" s="814"/>
      <c r="G28" s="814"/>
      <c r="H28" s="814"/>
      <c r="I28" s="816"/>
      <c r="J28" s="816"/>
      <c r="K28" s="815"/>
    </row>
    <row r="29" spans="1:11" x14ac:dyDescent="0.45">
      <c r="B29" s="781"/>
      <c r="C29" s="643"/>
      <c r="D29" s="643"/>
      <c r="K29" s="637"/>
    </row>
    <row r="30" spans="1:11" ht="45" x14ac:dyDescent="0.3">
      <c r="A30" s="1956"/>
      <c r="B30" s="1956"/>
      <c r="C30" s="1956"/>
      <c r="D30" s="1956"/>
      <c r="E30" s="1956"/>
      <c r="F30" s="1956"/>
      <c r="K30" s="637"/>
    </row>
    <row r="31" spans="1:11" x14ac:dyDescent="0.55000000000000004">
      <c r="A31" s="1238"/>
      <c r="B31" s="1"/>
      <c r="C31" s="1"/>
      <c r="D31" s="1"/>
      <c r="H31" s="783"/>
      <c r="I31" s="1386"/>
      <c r="J31" s="1386"/>
      <c r="K31" s="638"/>
    </row>
    <row r="32" spans="1:11" x14ac:dyDescent="0.55000000000000004">
      <c r="A32" s="1238"/>
      <c r="B32" s="1"/>
      <c r="C32" s="1"/>
      <c r="D32" s="1"/>
      <c r="H32" s="783"/>
      <c r="I32" s="1386"/>
      <c r="J32" s="783"/>
      <c r="K32" s="638"/>
    </row>
    <row r="33" spans="1:11" x14ac:dyDescent="0.55000000000000004">
      <c r="A33" s="1238"/>
      <c r="B33" s="1"/>
      <c r="C33" s="1"/>
      <c r="D33" s="1"/>
      <c r="H33" s="783"/>
      <c r="I33" s="783"/>
      <c r="J33" s="783"/>
      <c r="K33" s="638"/>
    </row>
    <row r="34" spans="1:11" x14ac:dyDescent="0.55000000000000004">
      <c r="A34" s="1238"/>
      <c r="B34" s="1"/>
      <c r="C34" s="1"/>
      <c r="D34" s="1"/>
      <c r="H34" s="783"/>
      <c r="I34" s="1386"/>
      <c r="J34" s="783"/>
      <c r="K34" s="638"/>
    </row>
    <row r="35" spans="1:11" x14ac:dyDescent="0.55000000000000004">
      <c r="A35" s="1238"/>
      <c r="B35" s="1"/>
      <c r="C35" s="1"/>
      <c r="D35" s="1"/>
      <c r="H35" s="783"/>
      <c r="I35" s="783"/>
      <c r="J35" s="783"/>
      <c r="K35" s="638"/>
    </row>
    <row r="36" spans="1:11" x14ac:dyDescent="0.55000000000000004">
      <c r="A36" s="1238"/>
      <c r="B36" s="1"/>
      <c r="C36" s="1"/>
      <c r="D36" s="1"/>
      <c r="H36" s="783"/>
      <c r="I36" s="1386"/>
      <c r="J36" s="783"/>
      <c r="K36" s="638"/>
    </row>
    <row r="37" spans="1:11" x14ac:dyDescent="0.55000000000000004">
      <c r="A37" s="1238"/>
      <c r="B37" s="1"/>
      <c r="C37" s="1"/>
      <c r="D37" s="1"/>
      <c r="H37" s="783"/>
      <c r="I37" s="783"/>
      <c r="J37" s="783"/>
      <c r="K37" s="638"/>
    </row>
    <row r="38" spans="1:11" x14ac:dyDescent="0.55000000000000004">
      <c r="A38" s="1238"/>
      <c r="B38" s="1"/>
      <c r="C38" s="1"/>
      <c r="D38" s="1"/>
      <c r="H38" s="783"/>
      <c r="I38" s="783"/>
      <c r="J38" s="783"/>
      <c r="K38" s="638"/>
    </row>
    <row r="39" spans="1:11" x14ac:dyDescent="0.55000000000000004">
      <c r="A39" s="1238"/>
      <c r="B39" s="1"/>
      <c r="C39" s="1"/>
      <c r="D39" s="1"/>
      <c r="H39" s="783"/>
      <c r="I39" s="783"/>
      <c r="J39" s="783"/>
      <c r="K39" s="638"/>
    </row>
    <row r="40" spans="1:11" x14ac:dyDescent="0.55000000000000004">
      <c r="A40" s="1238"/>
      <c r="B40" s="1"/>
      <c r="C40" s="1"/>
      <c r="D40" s="1"/>
      <c r="H40" s="783"/>
      <c r="I40" s="783"/>
      <c r="J40" s="783"/>
      <c r="K40" s="638"/>
    </row>
    <row r="41" spans="1:11" x14ac:dyDescent="0.55000000000000004">
      <c r="A41" s="1238"/>
      <c r="B41" s="1"/>
      <c r="C41" s="1"/>
      <c r="D41" s="1"/>
      <c r="H41" s="783"/>
      <c r="I41" s="783"/>
      <c r="J41" s="783"/>
      <c r="K41" s="638"/>
    </row>
    <row r="42" spans="1:11" x14ac:dyDescent="0.55000000000000004">
      <c r="A42" s="1238"/>
      <c r="B42" s="1"/>
      <c r="C42" s="1"/>
      <c r="D42" s="1"/>
      <c r="H42" s="783"/>
      <c r="I42" s="783"/>
      <c r="J42" s="783"/>
      <c r="K42" s="638"/>
    </row>
    <row r="43" spans="1:11" x14ac:dyDescent="0.55000000000000004">
      <c r="A43" s="1238"/>
      <c r="B43" s="1"/>
      <c r="C43" s="1"/>
      <c r="D43" s="1"/>
      <c r="H43" s="783"/>
      <c r="I43" s="783"/>
      <c r="J43" s="783"/>
      <c r="K43" s="638"/>
    </row>
    <row r="44" spans="1:11" x14ac:dyDescent="0.55000000000000004">
      <c r="A44" s="1238"/>
      <c r="B44" s="1"/>
      <c r="C44" s="1"/>
      <c r="D44" s="1"/>
      <c r="H44" s="783"/>
      <c r="I44" s="783"/>
      <c r="J44" s="783"/>
      <c r="K44" s="638"/>
    </row>
    <row r="45" spans="1:11" x14ac:dyDescent="0.55000000000000004">
      <c r="A45" s="1238"/>
      <c r="B45" s="1"/>
      <c r="C45" s="1"/>
      <c r="D45" s="1"/>
      <c r="H45" s="783"/>
      <c r="I45" s="783"/>
      <c r="J45" s="783"/>
      <c r="K45" s="638"/>
    </row>
    <row r="46" spans="1:11" x14ac:dyDescent="0.55000000000000004">
      <c r="A46" s="1238"/>
      <c r="B46" s="1"/>
      <c r="C46" s="1"/>
      <c r="D46" s="1"/>
      <c r="H46" s="783"/>
      <c r="I46" s="783"/>
      <c r="J46" s="783"/>
      <c r="K46" s="638"/>
    </row>
    <row r="47" spans="1:11" x14ac:dyDescent="0.55000000000000004">
      <c r="A47" s="1238"/>
      <c r="B47" s="1"/>
      <c r="C47" s="1"/>
      <c r="D47" s="1"/>
      <c r="H47" s="783"/>
      <c r="I47" s="783"/>
      <c r="J47" s="783"/>
      <c r="K47" s="638"/>
    </row>
    <row r="48" spans="1:11" x14ac:dyDescent="0.55000000000000004">
      <c r="A48" s="1238"/>
      <c r="B48" s="1"/>
      <c r="C48" s="1"/>
      <c r="D48" s="1"/>
      <c r="H48" s="783"/>
      <c r="I48" s="783"/>
      <c r="J48" s="783"/>
      <c r="K48" s="638"/>
    </row>
    <row r="49" spans="1:11" x14ac:dyDescent="0.55000000000000004">
      <c r="A49" s="1238"/>
      <c r="B49" s="1"/>
      <c r="C49" s="1"/>
      <c r="D49" s="1"/>
      <c r="H49" s="783"/>
      <c r="I49" s="783"/>
      <c r="J49" s="783"/>
      <c r="K49" s="638"/>
    </row>
    <row r="50" spans="1:11" x14ac:dyDescent="0.55000000000000004">
      <c r="A50" s="1238"/>
      <c r="B50" s="1"/>
      <c r="C50" s="1"/>
      <c r="D50" s="1"/>
      <c r="H50" s="783"/>
      <c r="I50" s="783"/>
      <c r="J50" s="783"/>
      <c r="K50" s="638"/>
    </row>
    <row r="51" spans="1:11" x14ac:dyDescent="0.55000000000000004">
      <c r="A51" s="1238"/>
      <c r="B51" s="1"/>
      <c r="C51" s="1"/>
      <c r="D51" s="1"/>
      <c r="H51" s="783"/>
      <c r="I51" s="783"/>
      <c r="J51" s="783"/>
      <c r="K51" s="638"/>
    </row>
    <row r="52" spans="1:11" x14ac:dyDescent="0.55000000000000004">
      <c r="A52" s="1238"/>
      <c r="B52" s="1"/>
      <c r="C52" s="1"/>
      <c r="D52" s="1"/>
      <c r="H52" s="783"/>
      <c r="I52" s="783"/>
      <c r="J52" s="783"/>
      <c r="K52" s="638"/>
    </row>
    <row r="53" spans="1:11" x14ac:dyDescent="0.55000000000000004">
      <c r="A53" s="1238"/>
      <c r="B53" s="1"/>
      <c r="C53" s="1"/>
      <c r="D53" s="1"/>
      <c r="H53" s="783"/>
      <c r="I53" s="783"/>
      <c r="J53" s="783"/>
      <c r="K53" s="638"/>
    </row>
    <row r="54" spans="1:11" x14ac:dyDescent="0.55000000000000004">
      <c r="A54" s="1238"/>
      <c r="B54" s="1"/>
      <c r="C54" s="1"/>
      <c r="D54" s="1"/>
      <c r="H54" s="783"/>
      <c r="I54" s="783"/>
      <c r="J54" s="783"/>
      <c r="K54" s="638"/>
    </row>
    <row r="55" spans="1:11" x14ac:dyDescent="0.55000000000000004">
      <c r="A55" s="1238"/>
      <c r="B55" s="1"/>
      <c r="C55" s="1"/>
      <c r="D55" s="1"/>
      <c r="H55" s="783"/>
      <c r="I55" s="783"/>
      <c r="J55" s="783"/>
      <c r="K55" s="638"/>
    </row>
    <row r="56" spans="1:11" x14ac:dyDescent="0.55000000000000004">
      <c r="A56" s="1238"/>
      <c r="B56" s="1"/>
      <c r="C56" s="1"/>
      <c r="D56" s="1"/>
      <c r="H56" s="783"/>
      <c r="I56" s="783"/>
      <c r="J56" s="783"/>
      <c r="K56" s="638"/>
    </row>
    <row r="57" spans="1:11" x14ac:dyDescent="0.55000000000000004">
      <c r="A57" s="1238"/>
      <c r="B57" s="1"/>
      <c r="C57" s="1"/>
      <c r="D57" s="1"/>
      <c r="H57" s="783"/>
      <c r="I57" s="783"/>
      <c r="J57" s="783"/>
      <c r="K57" s="638"/>
    </row>
    <row r="58" spans="1:11" x14ac:dyDescent="0.55000000000000004">
      <c r="A58" s="1238"/>
      <c r="B58" s="1"/>
      <c r="C58" s="1"/>
      <c r="D58" s="1"/>
      <c r="H58" s="783"/>
      <c r="I58" s="783"/>
      <c r="J58" s="783"/>
      <c r="K58" s="638"/>
    </row>
    <row r="59" spans="1:11" x14ac:dyDescent="0.55000000000000004">
      <c r="A59" s="1238"/>
      <c r="B59" s="1"/>
      <c r="C59" s="1"/>
      <c r="D59" s="1"/>
      <c r="H59" s="783"/>
      <c r="I59" s="783"/>
      <c r="J59" s="783"/>
      <c r="K59" s="638"/>
    </row>
    <row r="60" spans="1:11" x14ac:dyDescent="0.55000000000000004">
      <c r="A60" s="1238"/>
      <c r="B60" s="1"/>
      <c r="C60" s="1"/>
      <c r="D60" s="1"/>
      <c r="H60" s="783"/>
      <c r="I60" s="783"/>
      <c r="J60" s="783"/>
      <c r="K60" s="638"/>
    </row>
    <row r="61" spans="1:11" x14ac:dyDescent="0.55000000000000004">
      <c r="A61" s="1238"/>
      <c r="B61" s="1"/>
      <c r="C61" s="1"/>
      <c r="D61" s="1"/>
      <c r="H61" s="783"/>
      <c r="I61" s="783"/>
      <c r="J61" s="783"/>
      <c r="K61" s="638"/>
    </row>
    <row r="62" spans="1:11" x14ac:dyDescent="0.55000000000000004">
      <c r="A62" s="1238"/>
      <c r="B62" s="1"/>
      <c r="C62" s="1"/>
      <c r="D62" s="1"/>
      <c r="H62" s="783"/>
      <c r="I62" s="783"/>
      <c r="J62" s="783"/>
      <c r="K62" s="638"/>
    </row>
    <row r="63" spans="1:11" x14ac:dyDescent="0.55000000000000004">
      <c r="A63" s="1238"/>
      <c r="B63" s="1"/>
      <c r="C63" s="1"/>
      <c r="D63" s="1"/>
      <c r="H63" s="783"/>
      <c r="I63" s="783"/>
      <c r="J63" s="783"/>
      <c r="K63" s="638"/>
    </row>
    <row r="64" spans="1:11" x14ac:dyDescent="0.55000000000000004">
      <c r="A64" s="1238"/>
      <c r="B64" s="1"/>
      <c r="C64" s="1"/>
      <c r="D64" s="1"/>
      <c r="H64" s="783"/>
      <c r="I64" s="783"/>
      <c r="J64" s="783"/>
      <c r="K64" s="638"/>
    </row>
    <row r="65" spans="1:11" x14ac:dyDescent="0.55000000000000004">
      <c r="A65" s="1238"/>
      <c r="B65" s="1"/>
      <c r="C65" s="1"/>
      <c r="D65" s="1"/>
      <c r="H65" s="783"/>
      <c r="I65" s="783"/>
      <c r="J65" s="783"/>
      <c r="K65" s="638"/>
    </row>
    <row r="66" spans="1:11" x14ac:dyDescent="0.55000000000000004">
      <c r="A66" s="1238"/>
      <c r="B66" s="1"/>
      <c r="C66" s="1"/>
      <c r="D66" s="1"/>
      <c r="H66" s="783"/>
      <c r="I66" s="783"/>
      <c r="J66" s="783"/>
      <c r="K66" s="638"/>
    </row>
    <row r="67" spans="1:11" x14ac:dyDescent="0.55000000000000004">
      <c r="A67" s="1238"/>
      <c r="B67" s="1"/>
      <c r="C67" s="1"/>
      <c r="D67" s="1"/>
      <c r="H67" s="783"/>
      <c r="I67" s="783"/>
      <c r="J67" s="783"/>
      <c r="K67" s="638"/>
    </row>
    <row r="68" spans="1:11" x14ac:dyDescent="0.55000000000000004">
      <c r="A68" s="1238"/>
      <c r="B68" s="1"/>
      <c r="C68" s="1"/>
      <c r="D68" s="1"/>
      <c r="H68" s="783"/>
      <c r="I68" s="783"/>
      <c r="J68" s="783"/>
      <c r="K68" s="638"/>
    </row>
    <row r="69" spans="1:11" x14ac:dyDescent="0.55000000000000004">
      <c r="A69" s="1238"/>
      <c r="B69" s="1"/>
      <c r="C69" s="1"/>
      <c r="D69" s="1"/>
      <c r="H69" s="783"/>
      <c r="I69" s="783"/>
      <c r="J69" s="783"/>
      <c r="K69" s="638"/>
    </row>
    <row r="70" spans="1:11" x14ac:dyDescent="0.55000000000000004">
      <c r="A70" s="1238"/>
      <c r="B70" s="1"/>
      <c r="C70" s="1"/>
      <c r="D70" s="1"/>
      <c r="H70" s="783"/>
      <c r="I70" s="783"/>
      <c r="J70" s="783"/>
      <c r="K70" s="638"/>
    </row>
    <row r="71" spans="1:11" x14ac:dyDescent="0.55000000000000004">
      <c r="A71" s="1238"/>
      <c r="B71" s="1"/>
      <c r="C71" s="1"/>
      <c r="D71" s="1"/>
      <c r="H71" s="783"/>
      <c r="I71" s="783"/>
      <c r="J71" s="783"/>
      <c r="K71" s="638"/>
    </row>
    <row r="72" spans="1:11" x14ac:dyDescent="0.55000000000000004">
      <c r="A72" s="1238"/>
      <c r="B72" s="1"/>
      <c r="C72" s="1"/>
      <c r="D72" s="1"/>
      <c r="H72" s="783"/>
      <c r="I72" s="783"/>
      <c r="J72" s="783"/>
      <c r="K72" s="638"/>
    </row>
    <row r="73" spans="1:11" x14ac:dyDescent="0.55000000000000004">
      <c r="A73" s="1238"/>
      <c r="B73" s="1"/>
      <c r="C73" s="1"/>
      <c r="D73" s="1"/>
      <c r="H73" s="783"/>
      <c r="I73" s="783"/>
      <c r="J73" s="783"/>
      <c r="K73" s="638"/>
    </row>
    <row r="74" spans="1:11" x14ac:dyDescent="0.55000000000000004">
      <c r="A74" s="1238"/>
      <c r="B74" s="1"/>
      <c r="C74" s="1"/>
      <c r="D74" s="1"/>
      <c r="H74" s="783"/>
      <c r="I74" s="783"/>
      <c r="J74" s="783"/>
      <c r="K74" s="638"/>
    </row>
    <row r="75" spans="1:11" x14ac:dyDescent="0.55000000000000004">
      <c r="A75" s="1238"/>
      <c r="B75" s="1"/>
      <c r="C75" s="1"/>
      <c r="D75" s="1"/>
      <c r="H75" s="783"/>
      <c r="I75" s="783"/>
      <c r="J75" s="783"/>
      <c r="K75" s="638"/>
    </row>
    <row r="76" spans="1:11" x14ac:dyDescent="0.55000000000000004">
      <c r="A76" s="1238"/>
      <c r="B76" s="1"/>
      <c r="C76" s="1"/>
      <c r="D76" s="1"/>
      <c r="H76" s="783"/>
      <c r="I76" s="783"/>
      <c r="J76" s="783"/>
      <c r="K76" s="638"/>
    </row>
    <row r="77" spans="1:11" x14ac:dyDescent="0.55000000000000004">
      <c r="A77" s="1238"/>
      <c r="B77" s="1"/>
      <c r="C77" s="1"/>
      <c r="D77" s="1"/>
      <c r="H77" s="783"/>
      <c r="I77" s="783"/>
      <c r="J77" s="783"/>
      <c r="K77" s="638"/>
    </row>
    <row r="78" spans="1:11" x14ac:dyDescent="0.55000000000000004">
      <c r="A78" s="1238"/>
      <c r="B78" s="1"/>
      <c r="C78" s="1"/>
      <c r="D78" s="1"/>
      <c r="H78" s="783"/>
      <c r="I78" s="783"/>
      <c r="J78" s="783"/>
      <c r="K78" s="638"/>
    </row>
    <row r="79" spans="1:11" x14ac:dyDescent="0.55000000000000004">
      <c r="A79" s="1238"/>
      <c r="B79" s="1"/>
      <c r="C79" s="1"/>
      <c r="D79" s="1"/>
      <c r="H79" s="783"/>
      <c r="I79" s="783"/>
      <c r="J79" s="783"/>
      <c r="K79" s="638"/>
    </row>
    <row r="80" spans="1:11" x14ac:dyDescent="0.55000000000000004">
      <c r="A80" s="1238"/>
      <c r="B80" s="1"/>
      <c r="C80" s="1"/>
      <c r="D80" s="1"/>
      <c r="H80" s="783"/>
      <c r="I80" s="783"/>
      <c r="J80" s="783"/>
      <c r="K80" s="638"/>
    </row>
    <row r="81" spans="1:11" x14ac:dyDescent="0.55000000000000004">
      <c r="A81" s="1238"/>
      <c r="B81" s="1"/>
      <c r="C81" s="1"/>
      <c r="D81" s="1"/>
      <c r="H81" s="783"/>
      <c r="I81" s="783"/>
      <c r="J81" s="783"/>
      <c r="K81" s="638"/>
    </row>
    <row r="82" spans="1:11" x14ac:dyDescent="0.55000000000000004">
      <c r="A82" s="1238"/>
      <c r="B82" s="1"/>
      <c r="C82" s="1"/>
      <c r="D82" s="1"/>
      <c r="H82" s="783"/>
      <c r="I82" s="783"/>
      <c r="J82" s="783"/>
      <c r="K82" s="638"/>
    </row>
    <row r="83" spans="1:11" x14ac:dyDescent="0.55000000000000004">
      <c r="A83" s="1238"/>
      <c r="B83" s="1"/>
      <c r="C83" s="1"/>
      <c r="D83" s="1"/>
      <c r="H83" s="783"/>
      <c r="I83" s="783"/>
      <c r="J83" s="783"/>
      <c r="K83" s="638"/>
    </row>
    <row r="84" spans="1:11" x14ac:dyDescent="0.55000000000000004">
      <c r="A84" s="1238"/>
      <c r="B84" s="1"/>
      <c r="C84" s="1"/>
      <c r="D84" s="1"/>
      <c r="H84" s="783"/>
      <c r="I84" s="783"/>
      <c r="J84" s="783"/>
      <c r="K84" s="638"/>
    </row>
    <row r="85" spans="1:11" x14ac:dyDescent="0.55000000000000004">
      <c r="A85" s="1238"/>
      <c r="B85" s="1"/>
      <c r="C85" s="1"/>
      <c r="D85" s="1"/>
      <c r="H85" s="783"/>
      <c r="I85" s="783"/>
      <c r="J85" s="783"/>
      <c r="K85" s="638"/>
    </row>
    <row r="86" spans="1:11" x14ac:dyDescent="0.55000000000000004">
      <c r="A86" s="1238"/>
      <c r="B86" s="1"/>
      <c r="C86" s="1"/>
      <c r="D86" s="1"/>
      <c r="H86" s="783"/>
      <c r="I86" s="783"/>
      <c r="J86" s="783"/>
      <c r="K86" s="638"/>
    </row>
    <row r="87" spans="1:11" x14ac:dyDescent="0.55000000000000004">
      <c r="A87" s="1238"/>
      <c r="B87" s="1"/>
      <c r="C87" s="1"/>
      <c r="D87" s="1"/>
      <c r="H87" s="783"/>
      <c r="I87" s="783"/>
      <c r="J87" s="783"/>
      <c r="K87" s="638"/>
    </row>
    <row r="88" spans="1:11" x14ac:dyDescent="0.55000000000000004">
      <c r="A88" s="1238"/>
      <c r="B88" s="1"/>
      <c r="C88" s="1"/>
      <c r="D88" s="1"/>
      <c r="H88" s="783"/>
      <c r="I88" s="783"/>
      <c r="J88" s="783"/>
      <c r="K88" s="638"/>
    </row>
    <row r="89" spans="1:11" x14ac:dyDescent="0.55000000000000004">
      <c r="A89" s="1238"/>
      <c r="B89" s="1"/>
      <c r="C89" s="1"/>
      <c r="D89" s="1"/>
      <c r="H89" s="783"/>
      <c r="I89" s="783"/>
      <c r="J89" s="783"/>
      <c r="K89" s="638"/>
    </row>
    <row r="90" spans="1:11" x14ac:dyDescent="0.55000000000000004">
      <c r="A90" s="1238"/>
      <c r="B90" s="1"/>
      <c r="C90" s="1"/>
      <c r="D90" s="1"/>
      <c r="H90" s="783"/>
      <c r="I90" s="783"/>
      <c r="J90" s="783"/>
      <c r="K90" s="638"/>
    </row>
    <row r="91" spans="1:11" x14ac:dyDescent="0.55000000000000004">
      <c r="A91" s="1238"/>
      <c r="B91" s="1"/>
      <c r="C91" s="1"/>
      <c r="D91" s="1"/>
      <c r="H91" s="783"/>
      <c r="I91" s="783"/>
      <c r="J91" s="783"/>
      <c r="K91" s="638"/>
    </row>
    <row r="92" spans="1:11" x14ac:dyDescent="0.55000000000000004">
      <c r="A92" s="1238"/>
      <c r="B92" s="1"/>
      <c r="C92" s="1"/>
      <c r="D92" s="1"/>
      <c r="H92" s="783"/>
      <c r="I92" s="783"/>
      <c r="J92" s="783"/>
      <c r="K92" s="638"/>
    </row>
    <row r="93" spans="1:11" x14ac:dyDescent="0.55000000000000004">
      <c r="A93" s="1238"/>
      <c r="B93" s="1"/>
      <c r="C93" s="1"/>
      <c r="D93" s="1"/>
      <c r="H93" s="783"/>
      <c r="I93" s="783"/>
      <c r="J93" s="783"/>
      <c r="K93" s="638"/>
    </row>
    <row r="94" spans="1:11" x14ac:dyDescent="0.55000000000000004">
      <c r="A94" s="1238"/>
      <c r="B94" s="1"/>
      <c r="C94" s="1"/>
      <c r="D94" s="1"/>
      <c r="H94" s="783"/>
      <c r="I94" s="783"/>
      <c r="J94" s="783"/>
      <c r="K94" s="638"/>
    </row>
    <row r="95" spans="1:11" x14ac:dyDescent="0.55000000000000004">
      <c r="A95" s="1238"/>
      <c r="B95" s="1"/>
      <c r="C95" s="1"/>
      <c r="D95" s="1"/>
      <c r="H95" s="783"/>
      <c r="I95" s="783"/>
      <c r="J95" s="783"/>
      <c r="K95" s="638"/>
    </row>
    <row r="96" spans="1:11" x14ac:dyDescent="0.55000000000000004">
      <c r="A96" s="1238"/>
      <c r="B96" s="1"/>
      <c r="C96" s="1"/>
      <c r="D96" s="1"/>
      <c r="H96" s="783"/>
      <c r="I96" s="783"/>
      <c r="J96" s="783"/>
      <c r="K96" s="638"/>
    </row>
    <row r="97" spans="1:11" x14ac:dyDescent="0.55000000000000004">
      <c r="A97" s="1238"/>
      <c r="B97" s="1"/>
      <c r="C97" s="1"/>
      <c r="D97" s="1"/>
      <c r="H97" s="783"/>
      <c r="I97" s="783"/>
      <c r="J97" s="783"/>
      <c r="K97" s="638"/>
    </row>
    <row r="98" spans="1:11" x14ac:dyDescent="0.55000000000000004">
      <c r="A98" s="1238"/>
      <c r="B98" s="1"/>
      <c r="C98" s="1"/>
      <c r="D98" s="1"/>
      <c r="H98" s="783"/>
      <c r="I98" s="783"/>
      <c r="J98" s="783"/>
      <c r="K98" s="638"/>
    </row>
    <row r="99" spans="1:11" x14ac:dyDescent="0.55000000000000004">
      <c r="A99" s="1238"/>
      <c r="B99" s="1"/>
      <c r="C99" s="1"/>
      <c r="D99" s="1"/>
      <c r="H99" s="783"/>
      <c r="I99" s="783"/>
      <c r="J99" s="783"/>
      <c r="K99" s="638"/>
    </row>
    <row r="100" spans="1:11" x14ac:dyDescent="0.55000000000000004">
      <c r="A100" s="1238"/>
      <c r="B100" s="1"/>
      <c r="C100" s="1"/>
      <c r="D100" s="1"/>
      <c r="H100" s="783"/>
      <c r="I100" s="783"/>
      <c r="J100" s="783"/>
      <c r="K100" s="638"/>
    </row>
    <row r="101" spans="1:11" x14ac:dyDescent="0.55000000000000004">
      <c r="A101" s="1238"/>
      <c r="B101" s="1"/>
      <c r="C101" s="1"/>
      <c r="D101" s="1"/>
      <c r="H101" s="783"/>
      <c r="I101" s="783"/>
      <c r="J101" s="783"/>
      <c r="K101" s="638"/>
    </row>
    <row r="102" spans="1:11" x14ac:dyDescent="0.55000000000000004">
      <c r="A102" s="1238"/>
      <c r="B102" s="1"/>
      <c r="C102" s="1"/>
      <c r="D102" s="1"/>
      <c r="H102" s="783"/>
      <c r="I102" s="783"/>
      <c r="J102" s="783"/>
      <c r="K102" s="638"/>
    </row>
    <row r="103" spans="1:11" x14ac:dyDescent="0.55000000000000004">
      <c r="A103" s="1238"/>
      <c r="B103" s="1"/>
      <c r="C103" s="1"/>
      <c r="D103" s="1"/>
      <c r="H103" s="783"/>
      <c r="I103" s="783"/>
      <c r="J103" s="783"/>
      <c r="K103" s="638"/>
    </row>
    <row r="104" spans="1:11" x14ac:dyDescent="0.55000000000000004">
      <c r="A104" s="1238"/>
      <c r="B104" s="1"/>
      <c r="C104" s="1"/>
      <c r="D104" s="1"/>
      <c r="H104" s="783"/>
      <c r="I104" s="783"/>
      <c r="J104" s="783"/>
      <c r="K104" s="638"/>
    </row>
    <row r="105" spans="1:11" x14ac:dyDescent="0.55000000000000004">
      <c r="A105" s="1238"/>
      <c r="B105" s="1"/>
      <c r="C105" s="1"/>
      <c r="D105" s="1"/>
      <c r="H105" s="783"/>
      <c r="I105" s="783"/>
      <c r="J105" s="783"/>
      <c r="K105" s="638"/>
    </row>
    <row r="106" spans="1:11" x14ac:dyDescent="0.55000000000000004">
      <c r="A106" s="1238"/>
      <c r="B106" s="1"/>
      <c r="C106" s="1"/>
      <c r="D106" s="1"/>
      <c r="H106" s="783"/>
      <c r="I106" s="783"/>
      <c r="J106" s="783"/>
      <c r="K106" s="638"/>
    </row>
    <row r="107" spans="1:11" x14ac:dyDescent="0.55000000000000004">
      <c r="A107" s="1238"/>
      <c r="B107" s="1"/>
      <c r="C107" s="1"/>
      <c r="D107" s="1"/>
      <c r="H107" s="783"/>
      <c r="I107" s="783"/>
      <c r="J107" s="783"/>
      <c r="K107" s="638"/>
    </row>
    <row r="108" spans="1:11" x14ac:dyDescent="0.55000000000000004">
      <c r="A108" s="1238"/>
      <c r="B108" s="1"/>
      <c r="C108" s="1"/>
      <c r="D108" s="1"/>
      <c r="H108" s="783"/>
      <c r="I108" s="783"/>
      <c r="J108" s="783"/>
      <c r="K108" s="638"/>
    </row>
    <row r="109" spans="1:11" x14ac:dyDescent="0.55000000000000004">
      <c r="A109" s="1238"/>
      <c r="B109" s="1"/>
      <c r="C109" s="1"/>
      <c r="D109" s="1"/>
      <c r="H109" s="783"/>
      <c r="I109" s="783"/>
      <c r="J109" s="783"/>
      <c r="K109" s="638"/>
    </row>
    <row r="110" spans="1:11" x14ac:dyDescent="0.55000000000000004">
      <c r="A110" s="1238"/>
      <c r="B110" s="1"/>
      <c r="C110" s="1"/>
      <c r="D110" s="1"/>
      <c r="H110" s="783"/>
      <c r="I110" s="783"/>
      <c r="J110" s="783"/>
      <c r="K110" s="638"/>
    </row>
    <row r="111" spans="1:11" x14ac:dyDescent="0.55000000000000004">
      <c r="A111" s="1238"/>
      <c r="B111" s="1"/>
      <c r="C111" s="1"/>
      <c r="D111" s="1"/>
      <c r="H111" s="783"/>
      <c r="I111" s="783"/>
      <c r="J111" s="783"/>
      <c r="K111" s="638"/>
    </row>
    <row r="112" spans="1:11" x14ac:dyDescent="0.55000000000000004">
      <c r="A112" s="1238"/>
      <c r="B112" s="1"/>
      <c r="C112" s="1"/>
      <c r="D112" s="1"/>
      <c r="H112" s="783"/>
      <c r="I112" s="783"/>
      <c r="J112" s="783"/>
      <c r="K112" s="638"/>
    </row>
    <row r="113" spans="1:11" x14ac:dyDescent="0.55000000000000004">
      <c r="A113" s="1238"/>
      <c r="B113" s="1"/>
      <c r="C113" s="1"/>
      <c r="D113" s="1"/>
      <c r="H113" s="783"/>
      <c r="I113" s="783"/>
      <c r="J113" s="783"/>
      <c r="K113" s="638"/>
    </row>
    <row r="114" spans="1:11" x14ac:dyDescent="0.55000000000000004">
      <c r="A114" s="1238"/>
      <c r="B114" s="1"/>
      <c r="C114" s="1"/>
      <c r="D114" s="1"/>
      <c r="H114" s="783"/>
      <c r="I114" s="783"/>
      <c r="J114" s="783"/>
      <c r="K114" s="638"/>
    </row>
    <row r="115" spans="1:11" x14ac:dyDescent="0.55000000000000004">
      <c r="A115" s="1238"/>
      <c r="B115" s="1"/>
      <c r="C115" s="1"/>
      <c r="D115" s="1"/>
      <c r="H115" s="783"/>
      <c r="I115" s="783"/>
      <c r="J115" s="783"/>
      <c r="K115" s="638"/>
    </row>
    <row r="116" spans="1:11" x14ac:dyDescent="0.55000000000000004">
      <c r="A116" s="1238"/>
      <c r="B116" s="1"/>
      <c r="C116" s="1"/>
      <c r="D116" s="1"/>
      <c r="H116" s="783"/>
      <c r="I116" s="783"/>
      <c r="J116" s="783"/>
      <c r="K116" s="638"/>
    </row>
    <row r="117" spans="1:11" x14ac:dyDescent="0.55000000000000004">
      <c r="A117" s="1238"/>
      <c r="B117" s="1"/>
      <c r="C117" s="1"/>
      <c r="D117" s="1"/>
      <c r="H117" s="783"/>
      <c r="I117" s="783"/>
      <c r="J117" s="783"/>
      <c r="K117" s="638"/>
    </row>
    <row r="118" spans="1:11" x14ac:dyDescent="0.55000000000000004">
      <c r="A118" s="1238"/>
      <c r="B118" s="1"/>
      <c r="C118" s="1"/>
      <c r="D118" s="1"/>
      <c r="H118" s="783"/>
      <c r="I118" s="783"/>
      <c r="J118" s="783"/>
      <c r="K118" s="638"/>
    </row>
    <row r="119" spans="1:11" x14ac:dyDescent="0.55000000000000004">
      <c r="A119" s="1238"/>
      <c r="B119" s="1"/>
      <c r="C119" s="1"/>
      <c r="D119" s="1"/>
      <c r="H119" s="783"/>
      <c r="I119" s="783"/>
      <c r="J119" s="783"/>
      <c r="K119" s="638"/>
    </row>
    <row r="120" spans="1:11" x14ac:dyDescent="0.55000000000000004">
      <c r="A120" s="1238"/>
      <c r="B120" s="1"/>
      <c r="C120" s="1"/>
      <c r="D120" s="1"/>
      <c r="H120" s="783"/>
      <c r="I120" s="783"/>
      <c r="J120" s="783"/>
      <c r="K120" s="638"/>
    </row>
    <row r="121" spans="1:11" x14ac:dyDescent="0.55000000000000004">
      <c r="A121" s="1238"/>
      <c r="B121" s="1"/>
      <c r="C121" s="1"/>
      <c r="D121" s="1"/>
      <c r="H121" s="783"/>
      <c r="I121" s="783"/>
      <c r="J121" s="783"/>
      <c r="K121" s="638"/>
    </row>
    <row r="122" spans="1:11" x14ac:dyDescent="0.55000000000000004">
      <c r="A122" s="1238"/>
      <c r="B122" s="1"/>
      <c r="C122" s="1"/>
      <c r="D122" s="1"/>
      <c r="H122" s="783"/>
      <c r="I122" s="783"/>
      <c r="J122" s="783"/>
      <c r="K122" s="638"/>
    </row>
    <row r="123" spans="1:11" x14ac:dyDescent="0.55000000000000004">
      <c r="A123" s="1238"/>
      <c r="B123" s="1"/>
      <c r="C123" s="1"/>
      <c r="D123" s="1"/>
      <c r="H123" s="783"/>
      <c r="I123" s="783"/>
      <c r="J123" s="783"/>
      <c r="K123" s="638"/>
    </row>
    <row r="124" spans="1:11" x14ac:dyDescent="0.55000000000000004">
      <c r="A124" s="1238"/>
      <c r="B124" s="1"/>
      <c r="C124" s="1"/>
      <c r="D124" s="1"/>
      <c r="H124" s="783"/>
      <c r="I124" s="783"/>
      <c r="J124" s="783"/>
      <c r="K124" s="638"/>
    </row>
    <row r="125" spans="1:11" x14ac:dyDescent="0.55000000000000004">
      <c r="A125" s="1238"/>
      <c r="B125" s="1"/>
      <c r="C125" s="1"/>
      <c r="D125" s="1"/>
      <c r="H125" s="783"/>
      <c r="I125" s="783"/>
      <c r="J125" s="783"/>
      <c r="K125" s="638"/>
    </row>
    <row r="126" spans="1:11" x14ac:dyDescent="0.55000000000000004">
      <c r="A126" s="1238"/>
      <c r="B126" s="1"/>
      <c r="C126" s="1"/>
      <c r="D126" s="1"/>
      <c r="H126" s="783"/>
      <c r="I126" s="783"/>
      <c r="J126" s="783"/>
      <c r="K126" s="638"/>
    </row>
  </sheetData>
  <mergeCells count="12">
    <mergeCell ref="A30:F30"/>
    <mergeCell ref="A18:K18"/>
    <mergeCell ref="A11:A12"/>
    <mergeCell ref="B11:B12"/>
    <mergeCell ref="B27:E27"/>
    <mergeCell ref="K11:K12"/>
    <mergeCell ref="K13:K14"/>
    <mergeCell ref="B1:K5"/>
    <mergeCell ref="A8:K8"/>
    <mergeCell ref="K9:K10"/>
    <mergeCell ref="A21:K21"/>
    <mergeCell ref="I27:J27"/>
  </mergeCells>
  <pageMargins left="0.39370078740157483" right="0" top="0.39370078740157483" bottom="0" header="0" footer="0.11811023622047245"/>
  <pageSetup paperSize="9" scale="18"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262"/>
  <sheetViews>
    <sheetView view="pageBreakPreview" zoomScale="30" zoomScaleNormal="45" zoomScaleSheetLayoutView="30" workbookViewId="0">
      <selection activeCell="C32" sqref="C32"/>
    </sheetView>
  </sheetViews>
  <sheetFormatPr defaultColWidth="9.140625" defaultRowHeight="45.75" x14ac:dyDescent="0.65"/>
  <cols>
    <col min="1" max="1" width="12.85546875" style="1388" customWidth="1"/>
    <col min="2" max="2" width="214.42578125" style="816" customWidth="1"/>
    <col min="3" max="3" width="76.42578125" style="816" customWidth="1"/>
    <col min="4" max="4" width="46.28515625" style="814" customWidth="1"/>
    <col min="5" max="5" width="45.85546875" style="814" customWidth="1"/>
    <col min="6" max="6" width="37" style="814" customWidth="1"/>
    <col min="7" max="7" width="44.85546875" style="814" customWidth="1"/>
    <col min="8" max="8" width="36.5703125" style="1514" customWidth="1"/>
    <col min="9" max="9" width="49.140625" style="814" customWidth="1"/>
    <col min="10" max="10" width="195.28515625" style="817" customWidth="1"/>
    <col min="11" max="11" width="24" style="816" customWidth="1"/>
    <col min="12" max="12" width="19.85546875" style="816" customWidth="1"/>
    <col min="13" max="16384" width="9.140625" style="816"/>
  </cols>
  <sheetData>
    <row r="1" spans="1:11" ht="35.25" customHeight="1" x14ac:dyDescent="0.65">
      <c r="B1" s="1868" t="s">
        <v>735</v>
      </c>
      <c r="C1" s="1868"/>
      <c r="D1" s="1868"/>
      <c r="E1" s="1868"/>
      <c r="F1" s="1868"/>
      <c r="G1" s="1868"/>
      <c r="H1" s="1868"/>
      <c r="I1" s="1868"/>
      <c r="J1" s="1868"/>
    </row>
    <row r="2" spans="1:11" ht="35.25" customHeight="1" x14ac:dyDescent="0.65">
      <c r="B2" s="1868"/>
      <c r="C2" s="1868"/>
      <c r="D2" s="1868"/>
      <c r="E2" s="1868"/>
      <c r="F2" s="1868"/>
      <c r="G2" s="1868"/>
      <c r="H2" s="1868"/>
      <c r="I2" s="1868"/>
      <c r="J2" s="1868"/>
    </row>
    <row r="3" spans="1:11" ht="14.25" customHeight="1" x14ac:dyDescent="0.65">
      <c r="B3" s="1868"/>
      <c r="C3" s="1868"/>
      <c r="D3" s="1868"/>
      <c r="E3" s="1868"/>
      <c r="F3" s="1868"/>
      <c r="G3" s="1868"/>
      <c r="H3" s="1868"/>
      <c r="I3" s="1868"/>
      <c r="J3" s="1868"/>
    </row>
    <row r="4" spans="1:11" ht="3.75" hidden="1" customHeight="1" x14ac:dyDescent="0.65">
      <c r="B4" s="1868"/>
      <c r="C4" s="1868"/>
      <c r="D4" s="1868"/>
      <c r="E4" s="1868"/>
      <c r="F4" s="1868"/>
      <c r="G4" s="1868"/>
      <c r="H4" s="1868"/>
      <c r="I4" s="1868"/>
      <c r="J4" s="1868"/>
    </row>
    <row r="5" spans="1:11" ht="35.25" hidden="1" customHeight="1" x14ac:dyDescent="0.65">
      <c r="B5" s="1869"/>
      <c r="C5" s="1869"/>
      <c r="D5" s="1869"/>
      <c r="E5" s="1869"/>
      <c r="F5" s="1869"/>
      <c r="G5" s="1869"/>
      <c r="H5" s="1869"/>
      <c r="I5" s="1869"/>
      <c r="J5" s="1869"/>
    </row>
    <row r="6" spans="1:11" ht="137.25" x14ac:dyDescent="0.65">
      <c r="A6" s="1389" t="s">
        <v>414</v>
      </c>
      <c r="B6" s="1389" t="s">
        <v>21</v>
      </c>
      <c r="C6" s="1389" t="s">
        <v>656</v>
      </c>
      <c r="D6" s="1390" t="s">
        <v>322</v>
      </c>
      <c r="E6" s="1390" t="s">
        <v>254</v>
      </c>
      <c r="F6" s="1391" t="s">
        <v>23</v>
      </c>
      <c r="G6" s="1391" t="s">
        <v>24</v>
      </c>
      <c r="H6" s="1391" t="s">
        <v>25</v>
      </c>
      <c r="I6" s="1390" t="s">
        <v>783</v>
      </c>
      <c r="J6" s="1389" t="s">
        <v>2</v>
      </c>
    </row>
    <row r="7" spans="1:11" ht="47.25" hidden="1" customHeight="1" x14ac:dyDescent="0.65">
      <c r="A7" s="1389">
        <v>1</v>
      </c>
      <c r="B7" s="1392" t="s">
        <v>16</v>
      </c>
      <c r="C7" s="1393" t="s">
        <v>28</v>
      </c>
      <c r="D7" s="1394"/>
      <c r="E7" s="1394"/>
      <c r="F7" s="1395">
        <f>E7</f>
        <v>0</v>
      </c>
      <c r="G7" s="1395"/>
      <c r="H7" s="1391">
        <f>D7-F7</f>
        <v>0</v>
      </c>
      <c r="I7" s="1395">
        <f>E7-G7</f>
        <v>0</v>
      </c>
      <c r="J7" s="1396"/>
    </row>
    <row r="8" spans="1:11" ht="32.25" customHeight="1" x14ac:dyDescent="0.65">
      <c r="A8" s="1959" t="s">
        <v>149</v>
      </c>
      <c r="B8" s="1960"/>
      <c r="C8" s="1960"/>
      <c r="D8" s="1960"/>
      <c r="E8" s="1960"/>
      <c r="F8" s="1960"/>
      <c r="G8" s="1960"/>
      <c r="H8" s="1960"/>
      <c r="I8" s="1960"/>
      <c r="J8" s="1961"/>
    </row>
    <row r="9" spans="1:11" ht="120" hidden="1" customHeight="1" x14ac:dyDescent="0.65">
      <c r="A9" s="1390">
        <v>1</v>
      </c>
      <c r="B9" s="1397" t="s">
        <v>505</v>
      </c>
      <c r="C9" s="1394" t="s">
        <v>597</v>
      </c>
      <c r="D9" s="1398">
        <v>0</v>
      </c>
      <c r="E9" s="1398"/>
      <c r="F9" s="1399"/>
      <c r="G9" s="1391"/>
      <c r="H9" s="1391"/>
      <c r="I9" s="1395">
        <f>D9+E9</f>
        <v>0</v>
      </c>
      <c r="J9" s="1971"/>
      <c r="K9" s="1445"/>
    </row>
    <row r="10" spans="1:11" ht="213.75" hidden="1" customHeight="1" x14ac:dyDescent="0.65">
      <c r="A10" s="1390">
        <v>2</v>
      </c>
      <c r="B10" s="1397" t="s">
        <v>505</v>
      </c>
      <c r="C10" s="1394" t="s">
        <v>598</v>
      </c>
      <c r="D10" s="1398">
        <v>0</v>
      </c>
      <c r="E10" s="1398"/>
      <c r="F10" s="1399"/>
      <c r="G10" s="1391"/>
      <c r="H10" s="1391"/>
      <c r="I10" s="1395">
        <f>D10+E10</f>
        <v>0</v>
      </c>
      <c r="J10" s="1973"/>
      <c r="K10" s="1445"/>
    </row>
    <row r="11" spans="1:11" ht="135" x14ac:dyDescent="0.65">
      <c r="A11" s="1390">
        <v>1</v>
      </c>
      <c r="B11" s="1397" t="s">
        <v>704</v>
      </c>
      <c r="C11" s="1394" t="s">
        <v>281</v>
      </c>
      <c r="D11" s="1398">
        <v>102.51600000000001</v>
      </c>
      <c r="E11" s="1446">
        <f>F11</f>
        <v>3286.36</v>
      </c>
      <c r="F11" s="1399">
        <f>G11+H11</f>
        <v>3286.36</v>
      </c>
      <c r="G11" s="1391">
        <f>3286360/1000</f>
        <v>3286.36</v>
      </c>
      <c r="H11" s="1391">
        <v>0</v>
      </c>
      <c r="I11" s="1395">
        <f>D11+E11</f>
        <v>3388.8760000000002</v>
      </c>
      <c r="J11" s="1971" t="s">
        <v>727</v>
      </c>
      <c r="K11" s="1445"/>
    </row>
    <row r="12" spans="1:11" ht="135" x14ac:dyDescent="0.65">
      <c r="A12" s="1390">
        <v>2</v>
      </c>
      <c r="B12" s="1400" t="s">
        <v>728</v>
      </c>
      <c r="C12" s="1394" t="s">
        <v>506</v>
      </c>
      <c r="D12" s="1398"/>
      <c r="E12" s="1446">
        <f t="shared" ref="E12" si="0">F12</f>
        <v>1765.049</v>
      </c>
      <c r="F12" s="1399">
        <f>G12+H12</f>
        <v>1765.049</v>
      </c>
      <c r="G12" s="1391">
        <f>1385.48+328.16</f>
        <v>1713.64</v>
      </c>
      <c r="H12" s="1391">
        <f>41.564+9.845</f>
        <v>51.408999999999999</v>
      </c>
      <c r="I12" s="1395">
        <f t="shared" ref="I12:I47" si="1">D12+E12</f>
        <v>1765.049</v>
      </c>
      <c r="J12" s="1972"/>
      <c r="K12" s="1445"/>
    </row>
    <row r="13" spans="1:11" ht="72" hidden="1" customHeight="1" x14ac:dyDescent="0.65">
      <c r="A13" s="1390">
        <v>3</v>
      </c>
      <c r="B13" s="1397" t="s">
        <v>723</v>
      </c>
      <c r="C13" s="1390" t="s">
        <v>375</v>
      </c>
      <c r="D13" s="1398"/>
      <c r="E13" s="1446"/>
      <c r="F13" s="1399"/>
      <c r="G13" s="1391"/>
      <c r="H13" s="1391"/>
      <c r="I13" s="1395">
        <f t="shared" si="1"/>
        <v>0</v>
      </c>
      <c r="J13" s="1972"/>
      <c r="K13" s="1445"/>
    </row>
    <row r="14" spans="1:11" ht="73.5" hidden="1" customHeight="1" x14ac:dyDescent="0.65">
      <c r="A14" s="1390">
        <v>4</v>
      </c>
      <c r="B14" s="1397" t="s">
        <v>724</v>
      </c>
      <c r="C14" s="1390" t="s">
        <v>281</v>
      </c>
      <c r="D14" s="1398"/>
      <c r="E14" s="1446"/>
      <c r="F14" s="1399"/>
      <c r="G14" s="1391"/>
      <c r="H14" s="1391"/>
      <c r="I14" s="1395">
        <f t="shared" si="1"/>
        <v>0</v>
      </c>
      <c r="J14" s="1972"/>
      <c r="K14" s="1445"/>
    </row>
    <row r="15" spans="1:11" ht="79.5" hidden="1" customHeight="1" x14ac:dyDescent="0.65">
      <c r="A15" s="1390">
        <v>5</v>
      </c>
      <c r="B15" s="1397" t="s">
        <v>725</v>
      </c>
      <c r="C15" s="1390" t="s">
        <v>281</v>
      </c>
      <c r="D15" s="1398"/>
      <c r="E15" s="1446"/>
      <c r="F15" s="1399"/>
      <c r="G15" s="1391"/>
      <c r="H15" s="1391"/>
      <c r="I15" s="1395">
        <f t="shared" si="1"/>
        <v>0</v>
      </c>
      <c r="J15" s="1972"/>
      <c r="K15" s="1445"/>
    </row>
    <row r="16" spans="1:11" ht="93" hidden="1" customHeight="1" x14ac:dyDescent="0.65">
      <c r="A16" s="1390"/>
      <c r="B16" s="1397"/>
      <c r="C16" s="1390"/>
      <c r="D16" s="1398"/>
      <c r="E16" s="1446"/>
      <c r="F16" s="1399"/>
      <c r="G16" s="1391"/>
      <c r="H16" s="1409"/>
      <c r="I16" s="1395">
        <f t="shared" si="1"/>
        <v>0</v>
      </c>
      <c r="J16" s="1972"/>
      <c r="K16" s="1445"/>
    </row>
    <row r="17" spans="1:11" ht="38.25" hidden="1" customHeight="1" x14ac:dyDescent="0.65">
      <c r="A17" s="1390"/>
      <c r="B17" s="1402"/>
      <c r="C17" s="1394"/>
      <c r="D17" s="1398"/>
      <c r="E17" s="1446"/>
      <c r="F17" s="1399"/>
      <c r="G17" s="1391"/>
      <c r="H17" s="1399"/>
      <c r="I17" s="1395">
        <f t="shared" si="1"/>
        <v>0</v>
      </c>
      <c r="J17" s="1972"/>
      <c r="K17" s="1445"/>
    </row>
    <row r="18" spans="1:11" ht="38.25" hidden="1" customHeight="1" x14ac:dyDescent="0.65">
      <c r="A18" s="1390"/>
      <c r="B18" s="1397"/>
      <c r="C18" s="1403"/>
      <c r="D18" s="1404"/>
      <c r="E18" s="1446"/>
      <c r="F18" s="1399"/>
      <c r="G18" s="1391"/>
      <c r="H18" s="1391"/>
      <c r="I18" s="1395">
        <f t="shared" si="1"/>
        <v>0</v>
      </c>
      <c r="J18" s="1972"/>
      <c r="K18" s="1445"/>
    </row>
    <row r="19" spans="1:11" ht="104.25" hidden="1" customHeight="1" x14ac:dyDescent="0.65">
      <c r="A19" s="1964"/>
      <c r="B19" s="1965"/>
      <c r="C19" s="1403"/>
      <c r="D19" s="1395"/>
      <c r="E19" s="1446"/>
      <c r="F19" s="1399"/>
      <c r="G19" s="1395"/>
      <c r="H19" s="1391"/>
      <c r="I19" s="1395">
        <f t="shared" si="1"/>
        <v>0</v>
      </c>
      <c r="J19" s="1972"/>
      <c r="K19" s="1447"/>
    </row>
    <row r="20" spans="1:11" ht="90.75" hidden="1" customHeight="1" x14ac:dyDescent="0.65">
      <c r="A20" s="1964"/>
      <c r="B20" s="1966"/>
      <c r="C20" s="1394"/>
      <c r="D20" s="1398"/>
      <c r="E20" s="1446"/>
      <c r="F20" s="1399"/>
      <c r="G20" s="1395"/>
      <c r="H20" s="1391"/>
      <c r="I20" s="1395">
        <f t="shared" si="1"/>
        <v>0</v>
      </c>
      <c r="J20" s="1972"/>
      <c r="K20" s="1445"/>
    </row>
    <row r="21" spans="1:11" ht="156.75" hidden="1" customHeight="1" x14ac:dyDescent="0.65">
      <c r="A21" s="1964"/>
      <c r="B21" s="1402"/>
      <c r="C21" s="1394"/>
      <c r="D21" s="1398"/>
      <c r="E21" s="1446"/>
      <c r="F21" s="1399"/>
      <c r="G21" s="1395"/>
      <c r="H21" s="1391"/>
      <c r="I21" s="1395">
        <f t="shared" si="1"/>
        <v>0</v>
      </c>
      <c r="J21" s="1972"/>
      <c r="K21" s="1445"/>
    </row>
    <row r="22" spans="1:11" ht="156.75" hidden="1" customHeight="1" x14ac:dyDescent="0.65">
      <c r="A22" s="1964"/>
      <c r="B22" s="1402"/>
      <c r="C22" s="1394"/>
      <c r="D22" s="1398"/>
      <c r="E22" s="1446"/>
      <c r="F22" s="1399"/>
      <c r="G22" s="1395"/>
      <c r="H22" s="1391"/>
      <c r="I22" s="1395">
        <f t="shared" si="1"/>
        <v>0</v>
      </c>
      <c r="J22" s="1972"/>
      <c r="K22" s="1445"/>
    </row>
    <row r="23" spans="1:11" ht="156.75" hidden="1" customHeight="1" x14ac:dyDescent="0.65">
      <c r="A23" s="1964"/>
      <c r="B23" s="1402"/>
      <c r="C23" s="1394"/>
      <c r="D23" s="1398"/>
      <c r="E23" s="1446"/>
      <c r="F23" s="1399"/>
      <c r="G23" s="1395"/>
      <c r="H23" s="1391"/>
      <c r="I23" s="1395">
        <f t="shared" si="1"/>
        <v>0</v>
      </c>
      <c r="J23" s="1972"/>
      <c r="K23" s="1445"/>
    </row>
    <row r="24" spans="1:11" ht="208.5" hidden="1" customHeight="1" x14ac:dyDescent="0.65">
      <c r="A24" s="1964"/>
      <c r="B24" s="1400"/>
      <c r="C24" s="1394"/>
      <c r="D24" s="1398"/>
      <c r="E24" s="1446"/>
      <c r="F24" s="1399"/>
      <c r="G24" s="1399"/>
      <c r="H24" s="1391"/>
      <c r="I24" s="1395">
        <f t="shared" si="1"/>
        <v>0</v>
      </c>
      <c r="J24" s="1972"/>
      <c r="K24" s="1445"/>
    </row>
    <row r="25" spans="1:11" ht="38.25" hidden="1" customHeight="1" x14ac:dyDescent="0.65">
      <c r="A25" s="1390"/>
      <c r="B25" s="1400"/>
      <c r="C25" s="1394"/>
      <c r="D25" s="1398">
        <v>0</v>
      </c>
      <c r="E25" s="1446">
        <f t="shared" ref="E25" si="2">F25</f>
        <v>0</v>
      </c>
      <c r="F25" s="1399">
        <f t="shared" ref="F25" si="3">G25+H25</f>
        <v>0</v>
      </c>
      <c r="G25" s="1399"/>
      <c r="H25" s="1391"/>
      <c r="I25" s="1395">
        <f t="shared" si="1"/>
        <v>0</v>
      </c>
      <c r="J25" s="1972"/>
      <c r="K25" s="1445"/>
    </row>
    <row r="26" spans="1:11" ht="38.25" hidden="1" customHeight="1" x14ac:dyDescent="0.65">
      <c r="A26" s="1390"/>
      <c r="B26" s="1397"/>
      <c r="C26" s="1403"/>
      <c r="D26" s="1398"/>
      <c r="E26" s="1446"/>
      <c r="F26" s="1399"/>
      <c r="G26" s="1391"/>
      <c r="H26" s="1391"/>
      <c r="I26" s="1395">
        <f t="shared" si="1"/>
        <v>0</v>
      </c>
      <c r="J26" s="1972"/>
      <c r="K26" s="1445"/>
    </row>
    <row r="27" spans="1:11" ht="38.25" hidden="1" customHeight="1" x14ac:dyDescent="0.65">
      <c r="A27" s="1390"/>
      <c r="B27" s="1397"/>
      <c r="C27" s="1390"/>
      <c r="D27" s="1398"/>
      <c r="E27" s="1446"/>
      <c r="F27" s="1399"/>
      <c r="G27" s="1391"/>
      <c r="H27" s="1391"/>
      <c r="I27" s="1395">
        <f t="shared" si="1"/>
        <v>0</v>
      </c>
      <c r="J27" s="1972"/>
      <c r="K27" s="1445"/>
    </row>
    <row r="28" spans="1:11" ht="135" x14ac:dyDescent="0.65">
      <c r="A28" s="1390">
        <v>3</v>
      </c>
      <c r="B28" s="1397" t="s">
        <v>731</v>
      </c>
      <c r="C28" s="1398" t="s">
        <v>277</v>
      </c>
      <c r="D28" s="1398"/>
      <c r="E28" s="1446">
        <f>F28</f>
        <v>1029.4860000000001</v>
      </c>
      <c r="F28" s="1399">
        <f>G28+H28</f>
        <v>1029.4860000000001</v>
      </c>
      <c r="G28" s="1391">
        <f>499.75+499.75</f>
        <v>999.5</v>
      </c>
      <c r="H28" s="1391">
        <f>14.993+14.993</f>
        <v>29.986000000000001</v>
      </c>
      <c r="I28" s="1395">
        <f t="shared" si="1"/>
        <v>1029.4860000000001</v>
      </c>
      <c r="J28" s="1973"/>
      <c r="K28" s="1445"/>
    </row>
    <row r="29" spans="1:11" ht="201.6" customHeight="1" x14ac:dyDescent="0.65">
      <c r="A29" s="1390">
        <v>4</v>
      </c>
      <c r="B29" s="1397" t="s">
        <v>739</v>
      </c>
      <c r="C29" s="1394" t="s">
        <v>481</v>
      </c>
      <c r="D29" s="1398">
        <v>1501.075</v>
      </c>
      <c r="E29" s="1446">
        <v>1994.893</v>
      </c>
      <c r="F29" s="1399">
        <v>1994.893</v>
      </c>
      <c r="G29" s="1391"/>
      <c r="H29" s="1391">
        <v>1994.893</v>
      </c>
      <c r="I29" s="1395">
        <f t="shared" si="1"/>
        <v>3495.9679999999998</v>
      </c>
      <c r="J29" s="1406" t="s">
        <v>775</v>
      </c>
      <c r="K29" s="1445"/>
    </row>
    <row r="30" spans="1:11" ht="115.9" customHeight="1" x14ac:dyDescent="0.65">
      <c r="A30" s="1448">
        <v>5</v>
      </c>
      <c r="B30" s="1397" t="s">
        <v>782</v>
      </c>
      <c r="C30" s="1394" t="s">
        <v>281</v>
      </c>
      <c r="D30" s="1398">
        <v>4.32</v>
      </c>
      <c r="E30" s="1446">
        <v>601.91499999999996</v>
      </c>
      <c r="F30" s="1399">
        <v>601.91499999999996</v>
      </c>
      <c r="G30" s="1391"/>
      <c r="H30" s="1399">
        <v>601.91499999999996</v>
      </c>
      <c r="I30" s="1395">
        <f t="shared" si="1"/>
        <v>606.23500000000001</v>
      </c>
      <c r="J30" s="1407"/>
      <c r="K30" s="1445"/>
    </row>
    <row r="31" spans="1:11" s="1450" customFormat="1" ht="134.25" customHeight="1" x14ac:dyDescent="0.65">
      <c r="A31" s="1405">
        <v>6</v>
      </c>
      <c r="B31" s="1408" t="s">
        <v>740</v>
      </c>
      <c r="C31" s="1390" t="s">
        <v>375</v>
      </c>
      <c r="D31" s="1401">
        <v>150</v>
      </c>
      <c r="E31" s="1449">
        <v>-150</v>
      </c>
      <c r="F31" s="1409">
        <v>-150</v>
      </c>
      <c r="G31" s="1409">
        <v>0</v>
      </c>
      <c r="H31" s="1409">
        <v>-150</v>
      </c>
      <c r="I31" s="1395">
        <f t="shared" si="1"/>
        <v>0</v>
      </c>
      <c r="J31" s="1971" t="s">
        <v>771</v>
      </c>
    </row>
    <row r="32" spans="1:11" s="1450" customFormat="1" ht="172.9" customHeight="1" x14ac:dyDescent="0.65">
      <c r="A32" s="1405">
        <v>7</v>
      </c>
      <c r="B32" s="1408" t="s">
        <v>743</v>
      </c>
      <c r="C32" s="1390" t="s">
        <v>284</v>
      </c>
      <c r="D32" s="1401">
        <v>0</v>
      </c>
      <c r="E32" s="1449">
        <v>150</v>
      </c>
      <c r="F32" s="1409">
        <v>150</v>
      </c>
      <c r="G32" s="1409">
        <v>0</v>
      </c>
      <c r="H32" s="1409">
        <v>150</v>
      </c>
      <c r="I32" s="1395">
        <f t="shared" si="1"/>
        <v>150</v>
      </c>
      <c r="J32" s="1973"/>
    </row>
    <row r="33" spans="1:12" s="1450" customFormat="1" ht="135" x14ac:dyDescent="0.65">
      <c r="A33" s="1405">
        <v>8</v>
      </c>
      <c r="B33" s="1397" t="s">
        <v>767</v>
      </c>
      <c r="C33" s="1998" t="s">
        <v>582</v>
      </c>
      <c r="D33" s="1398">
        <f>87.2+98.4</f>
        <v>185.6</v>
      </c>
      <c r="E33" s="1446">
        <f>-87.2-98.4</f>
        <v>-185.6</v>
      </c>
      <c r="F33" s="1399"/>
      <c r="G33" s="1391"/>
      <c r="H33" s="1391">
        <f>E33</f>
        <v>-185.6</v>
      </c>
      <c r="I33" s="1395">
        <f t="shared" si="1"/>
        <v>0</v>
      </c>
      <c r="J33" s="1410" t="s">
        <v>747</v>
      </c>
      <c r="K33" s="2002" t="s">
        <v>781</v>
      </c>
      <c r="L33" s="1451"/>
    </row>
    <row r="34" spans="1:12" s="1450" customFormat="1" ht="225" x14ac:dyDescent="0.65">
      <c r="A34" s="1405">
        <v>9</v>
      </c>
      <c r="B34" s="1411" t="s">
        <v>769</v>
      </c>
      <c r="C34" s="2003"/>
      <c r="D34" s="1401">
        <f>83.257+72</f>
        <v>155.25700000000001</v>
      </c>
      <c r="E34" s="1449">
        <f>-25.657-24</f>
        <v>-49.656999999999996</v>
      </c>
      <c r="F34" s="1409"/>
      <c r="G34" s="1409"/>
      <c r="H34" s="1409">
        <f>E34</f>
        <v>-49.656999999999996</v>
      </c>
      <c r="I34" s="1395">
        <f t="shared" si="1"/>
        <v>105.6</v>
      </c>
      <c r="J34" s="1971" t="s">
        <v>768</v>
      </c>
      <c r="K34" s="2002"/>
    </row>
    <row r="35" spans="1:12" s="1450" customFormat="1" ht="57" customHeight="1" x14ac:dyDescent="0.65">
      <c r="A35" s="1405">
        <v>10</v>
      </c>
      <c r="B35" s="1400" t="s">
        <v>744</v>
      </c>
      <c r="C35" s="1999"/>
      <c r="D35" s="1401">
        <v>253</v>
      </c>
      <c r="E35" s="1449">
        <v>-57</v>
      </c>
      <c r="F35" s="1409"/>
      <c r="G35" s="1409"/>
      <c r="H35" s="1409">
        <f>E35</f>
        <v>-57</v>
      </c>
      <c r="I35" s="1395">
        <f t="shared" si="1"/>
        <v>196</v>
      </c>
      <c r="J35" s="1972"/>
      <c r="K35" s="2002"/>
    </row>
    <row r="36" spans="1:12" s="1450" customFormat="1" ht="38.25" customHeight="1" x14ac:dyDescent="0.65">
      <c r="A36" s="2000">
        <v>11</v>
      </c>
      <c r="B36" s="1962" t="s">
        <v>750</v>
      </c>
      <c r="C36" s="1414" t="s">
        <v>284</v>
      </c>
      <c r="D36" s="1401">
        <v>300</v>
      </c>
      <c r="E36" s="1449">
        <v>-280.69</v>
      </c>
      <c r="F36" s="1409"/>
      <c r="G36" s="1409"/>
      <c r="H36" s="1409">
        <v>-280.69</v>
      </c>
      <c r="I36" s="1395">
        <f t="shared" si="1"/>
        <v>19.309999999999999</v>
      </c>
      <c r="J36" s="1971" t="s">
        <v>747</v>
      </c>
      <c r="K36" s="1450">
        <v>280.69</v>
      </c>
      <c r="L36" s="1452">
        <f>K36+E36</f>
        <v>0</v>
      </c>
    </row>
    <row r="37" spans="1:12" s="1450" customFormat="1" ht="41.25" customHeight="1" x14ac:dyDescent="0.65">
      <c r="A37" s="2001"/>
      <c r="B37" s="1963"/>
      <c r="C37" s="1390" t="s">
        <v>393</v>
      </c>
      <c r="D37" s="1401">
        <v>400</v>
      </c>
      <c r="E37" s="1449">
        <f>-334.448+20.425-19.7-6.8+2.075</f>
        <v>-338.44799999999998</v>
      </c>
      <c r="F37" s="1409"/>
      <c r="G37" s="1409"/>
      <c r="H37" s="1409">
        <f>E37</f>
        <v>-338.44799999999998</v>
      </c>
      <c r="I37" s="1395">
        <f t="shared" si="1"/>
        <v>61.552</v>
      </c>
      <c r="J37" s="1972"/>
      <c r="K37" s="1450">
        <v>338.44799999999998</v>
      </c>
      <c r="L37" s="1452">
        <f>K37+E37</f>
        <v>0</v>
      </c>
    </row>
    <row r="38" spans="1:12" ht="103.15" customHeight="1" x14ac:dyDescent="0.65">
      <c r="A38" s="1390">
        <v>12</v>
      </c>
      <c r="B38" s="1397" t="s">
        <v>772</v>
      </c>
      <c r="C38" s="1390" t="s">
        <v>745</v>
      </c>
      <c r="D38" s="1398">
        <v>935.15099999999995</v>
      </c>
      <c r="E38" s="1446">
        <v>452.82799999999997</v>
      </c>
      <c r="F38" s="1399"/>
      <c r="G38" s="1391"/>
      <c r="H38" s="1409">
        <v>452.82799999999997</v>
      </c>
      <c r="I38" s="1395">
        <f t="shared" si="1"/>
        <v>1387.979</v>
      </c>
      <c r="J38" s="1453" t="s">
        <v>773</v>
      </c>
      <c r="K38" s="1445"/>
    </row>
    <row r="39" spans="1:12" ht="109.15" customHeight="1" x14ac:dyDescent="0.65">
      <c r="A39" s="1405">
        <v>13</v>
      </c>
      <c r="B39" s="1400" t="s">
        <v>774</v>
      </c>
      <c r="C39" s="1416" t="s">
        <v>389</v>
      </c>
      <c r="D39" s="1398">
        <v>0</v>
      </c>
      <c r="E39" s="1446">
        <v>77.233000000000004</v>
      </c>
      <c r="F39" s="1399"/>
      <c r="G39" s="1399"/>
      <c r="H39" s="1391">
        <v>77.233000000000004</v>
      </c>
      <c r="I39" s="1395">
        <f t="shared" si="1"/>
        <v>77.233000000000004</v>
      </c>
      <c r="J39" s="1454" t="s">
        <v>747</v>
      </c>
      <c r="K39" s="1445" t="s">
        <v>760</v>
      </c>
    </row>
    <row r="40" spans="1:12" s="1450" customFormat="1" ht="183" x14ac:dyDescent="0.65">
      <c r="A40" s="1405">
        <v>14</v>
      </c>
      <c r="B40" s="1397" t="s">
        <v>786</v>
      </c>
      <c r="C40" s="1390" t="s">
        <v>766</v>
      </c>
      <c r="D40" s="1401">
        <f>E40+H40</f>
        <v>160.19200000000001</v>
      </c>
      <c r="E40" s="1449">
        <f>39.2+40.896</f>
        <v>80.096000000000004</v>
      </c>
      <c r="F40" s="1409"/>
      <c r="G40" s="1409"/>
      <c r="H40" s="1409">
        <v>80.096000000000004</v>
      </c>
      <c r="I40" s="1395">
        <f t="shared" si="1"/>
        <v>240.28800000000001</v>
      </c>
      <c r="J40" s="1417" t="s">
        <v>761</v>
      </c>
    </row>
    <row r="41" spans="1:12" s="1450" customFormat="1" ht="99.75" customHeight="1" x14ac:dyDescent="0.65">
      <c r="A41" s="2000">
        <v>15</v>
      </c>
      <c r="B41" s="1397" t="s">
        <v>736</v>
      </c>
      <c r="C41" s="1390" t="s">
        <v>737</v>
      </c>
      <c r="D41" s="1401">
        <f t="shared" ref="D41:D42" si="4">E41+H41</f>
        <v>52.942</v>
      </c>
      <c r="E41" s="1449">
        <v>26.471</v>
      </c>
      <c r="F41" s="1409"/>
      <c r="G41" s="1409"/>
      <c r="H41" s="1409">
        <v>26.471</v>
      </c>
      <c r="I41" s="1395">
        <f t="shared" si="1"/>
        <v>79.412999999999997</v>
      </c>
      <c r="J41" s="1417" t="s">
        <v>747</v>
      </c>
    </row>
    <row r="42" spans="1:12" s="1450" customFormat="1" ht="84" customHeight="1" x14ac:dyDescent="0.65">
      <c r="A42" s="2001"/>
      <c r="B42" s="1397" t="s">
        <v>738</v>
      </c>
      <c r="C42" s="1390" t="s">
        <v>386</v>
      </c>
      <c r="D42" s="1401">
        <f t="shared" si="4"/>
        <v>46.4</v>
      </c>
      <c r="E42" s="1449">
        <v>23.2</v>
      </c>
      <c r="F42" s="1409"/>
      <c r="G42" s="1409"/>
      <c r="H42" s="1409">
        <f>E42</f>
        <v>23.2</v>
      </c>
      <c r="I42" s="1395">
        <f t="shared" si="1"/>
        <v>69.599999999999994</v>
      </c>
      <c r="J42" s="1417" t="s">
        <v>747</v>
      </c>
    </row>
    <row r="43" spans="1:12" s="1450" customFormat="1" ht="104.25" customHeight="1" x14ac:dyDescent="0.65">
      <c r="A43" s="1413">
        <v>16</v>
      </c>
      <c r="B43" s="1397" t="s">
        <v>762</v>
      </c>
      <c r="C43" s="1390" t="s">
        <v>763</v>
      </c>
      <c r="D43" s="1401">
        <v>39.4</v>
      </c>
      <c r="E43" s="1449">
        <v>19.7</v>
      </c>
      <c r="F43" s="1409"/>
      <c r="G43" s="1409"/>
      <c r="H43" s="1409">
        <v>19.7</v>
      </c>
      <c r="I43" s="1395">
        <f t="shared" si="1"/>
        <v>59.1</v>
      </c>
      <c r="J43" s="1417" t="s">
        <v>747</v>
      </c>
    </row>
    <row r="44" spans="1:12" s="1450" customFormat="1" ht="147.75" customHeight="1" x14ac:dyDescent="0.65">
      <c r="A44" s="1998">
        <v>17</v>
      </c>
      <c r="B44" s="1988" t="s">
        <v>780</v>
      </c>
      <c r="C44" s="1455" t="s">
        <v>787</v>
      </c>
      <c r="D44" s="1456"/>
      <c r="E44" s="1449">
        <v>16.5</v>
      </c>
      <c r="F44" s="1409"/>
      <c r="G44" s="1409"/>
      <c r="H44" s="1409">
        <f>E44</f>
        <v>16.5</v>
      </c>
      <c r="I44" s="1395">
        <f t="shared" si="1"/>
        <v>16.5</v>
      </c>
      <c r="J44" s="1971" t="s">
        <v>747</v>
      </c>
    </row>
    <row r="45" spans="1:12" s="1450" customFormat="1" ht="147.75" customHeight="1" x14ac:dyDescent="0.65">
      <c r="A45" s="1999"/>
      <c r="B45" s="1989"/>
      <c r="C45" s="1455" t="s">
        <v>386</v>
      </c>
      <c r="D45" s="1456"/>
      <c r="E45" s="1449">
        <v>30.7</v>
      </c>
      <c r="F45" s="1409"/>
      <c r="G45" s="1409"/>
      <c r="H45" s="1409">
        <v>30.7</v>
      </c>
      <c r="I45" s="1395">
        <f t="shared" si="1"/>
        <v>30.7</v>
      </c>
      <c r="J45" s="1973"/>
    </row>
    <row r="46" spans="1:12" s="1450" customFormat="1" ht="183" x14ac:dyDescent="0.65">
      <c r="A46" s="1425">
        <v>18</v>
      </c>
      <c r="B46" s="1400" t="s">
        <v>759</v>
      </c>
      <c r="C46" s="1390" t="s">
        <v>284</v>
      </c>
      <c r="D46" s="1401"/>
      <c r="E46" s="1449">
        <v>75.016000000000005</v>
      </c>
      <c r="F46" s="1409"/>
      <c r="G46" s="1409"/>
      <c r="H46" s="1409">
        <v>75.016000000000005</v>
      </c>
      <c r="I46" s="1395">
        <f t="shared" si="1"/>
        <v>75.016000000000005</v>
      </c>
      <c r="J46" s="1417" t="s">
        <v>770</v>
      </c>
    </row>
    <row r="47" spans="1:12" ht="180" x14ac:dyDescent="0.65">
      <c r="A47" s="1425">
        <v>19</v>
      </c>
      <c r="B47" s="1402" t="s">
        <v>746</v>
      </c>
      <c r="C47" s="1394" t="s">
        <v>393</v>
      </c>
      <c r="D47" s="1398">
        <v>0</v>
      </c>
      <c r="E47" s="1446">
        <v>30.331</v>
      </c>
      <c r="F47" s="1399">
        <v>0</v>
      </c>
      <c r="G47" s="1391"/>
      <c r="H47" s="1399">
        <v>30.331</v>
      </c>
      <c r="I47" s="1395">
        <f t="shared" si="1"/>
        <v>30.331</v>
      </c>
      <c r="J47" s="1457" t="s">
        <v>715</v>
      </c>
      <c r="K47" s="1445"/>
    </row>
    <row r="48" spans="1:12" s="1460" customFormat="1" ht="90.75" customHeight="1" x14ac:dyDescent="0.65">
      <c r="A48" s="1458"/>
      <c r="B48" s="1421" t="s">
        <v>151</v>
      </c>
      <c r="C48" s="1422"/>
      <c r="D48" s="1423">
        <f t="shared" ref="D48:H48" si="5">SUM(D9:D47)</f>
        <v>4285.8530000000001</v>
      </c>
      <c r="E48" s="1423">
        <f t="shared" si="5"/>
        <v>8598.3829999999998</v>
      </c>
      <c r="F48" s="1423">
        <f t="shared" si="5"/>
        <v>8677.7029999999995</v>
      </c>
      <c r="G48" s="1423">
        <f t="shared" si="5"/>
        <v>5999.5</v>
      </c>
      <c r="H48" s="1423">
        <f t="shared" si="5"/>
        <v>2598.8829999999998</v>
      </c>
      <c r="I48" s="1423">
        <f>SUM(I9:I47)</f>
        <v>12884.236000000001</v>
      </c>
      <c r="J48" s="1459"/>
    </row>
    <row r="49" spans="1:11" ht="101.25" hidden="1" customHeight="1" x14ac:dyDescent="0.65">
      <c r="A49" s="1414">
        <v>13</v>
      </c>
      <c r="B49" s="1397"/>
      <c r="C49" s="1403"/>
      <c r="D49" s="1398"/>
      <c r="E49" s="1398"/>
      <c r="F49" s="1398"/>
      <c r="G49" s="1395"/>
      <c r="H49" s="1391"/>
      <c r="I49" s="1395"/>
      <c r="J49" s="1454"/>
      <c r="K49" s="1445"/>
    </row>
    <row r="50" spans="1:11" ht="91.7" hidden="1" customHeight="1" x14ac:dyDescent="0.65">
      <c r="A50" s="1414">
        <v>14</v>
      </c>
      <c r="B50" s="1397"/>
      <c r="C50" s="1403"/>
      <c r="D50" s="1398"/>
      <c r="E50" s="1398"/>
      <c r="F50" s="1398"/>
      <c r="G50" s="1395"/>
      <c r="H50" s="1391"/>
      <c r="I50" s="1395"/>
      <c r="J50" s="1454"/>
      <c r="K50" s="1445"/>
    </row>
    <row r="51" spans="1:11" ht="105" hidden="1" customHeight="1" x14ac:dyDescent="0.65">
      <c r="A51" s="1414"/>
      <c r="B51" s="1397"/>
      <c r="C51" s="1403"/>
      <c r="D51" s="1398"/>
      <c r="E51" s="1398"/>
      <c r="F51" s="1398"/>
      <c r="G51" s="1395"/>
      <c r="H51" s="1391"/>
      <c r="I51" s="1395"/>
      <c r="J51" s="1454"/>
      <c r="K51" s="1445"/>
    </row>
    <row r="52" spans="1:11" ht="108" hidden="1" customHeight="1" x14ac:dyDescent="0.65">
      <c r="A52" s="1433">
        <v>15</v>
      </c>
      <c r="B52" s="1397" t="s">
        <v>262</v>
      </c>
      <c r="C52" s="1403" t="s">
        <v>275</v>
      </c>
      <c r="D52" s="1398"/>
      <c r="E52" s="1398"/>
      <c r="F52" s="1398"/>
      <c r="G52" s="1395"/>
      <c r="H52" s="1391"/>
      <c r="I52" s="1395"/>
      <c r="J52" s="1454" t="s">
        <v>433</v>
      </c>
      <c r="K52" s="1445"/>
    </row>
    <row r="53" spans="1:11" ht="74.849999999999994" hidden="1" customHeight="1" x14ac:dyDescent="0.65">
      <c r="A53" s="1433"/>
      <c r="B53" s="1397" t="s">
        <v>242</v>
      </c>
      <c r="C53" s="1403"/>
      <c r="D53" s="1398"/>
      <c r="E53" s="1398"/>
      <c r="F53" s="1398"/>
      <c r="G53" s="1395"/>
      <c r="H53" s="1391"/>
      <c r="I53" s="1395"/>
      <c r="J53" s="1454" t="s">
        <v>350</v>
      </c>
    </row>
    <row r="54" spans="1:11" ht="165.75" hidden="1" customHeight="1" x14ac:dyDescent="0.65">
      <c r="A54" s="1433">
        <v>16</v>
      </c>
      <c r="B54" s="1397" t="s">
        <v>264</v>
      </c>
      <c r="C54" s="1403" t="s">
        <v>275</v>
      </c>
      <c r="D54" s="1398"/>
      <c r="E54" s="1398"/>
      <c r="F54" s="1398"/>
      <c r="G54" s="1395"/>
      <c r="H54" s="1391"/>
      <c r="I54" s="1395"/>
      <c r="J54" s="1454" t="s">
        <v>351</v>
      </c>
    </row>
    <row r="55" spans="1:11" ht="183.4" hidden="1" customHeight="1" x14ac:dyDescent="0.65">
      <c r="A55" s="1433">
        <v>17</v>
      </c>
      <c r="B55" s="1397" t="s">
        <v>359</v>
      </c>
      <c r="C55" s="1403" t="s">
        <v>275</v>
      </c>
      <c r="D55" s="1398"/>
      <c r="E55" s="1398"/>
      <c r="F55" s="1398"/>
      <c r="G55" s="1395"/>
      <c r="H55" s="1391"/>
      <c r="I55" s="1395"/>
      <c r="J55" s="1454" t="s">
        <v>361</v>
      </c>
    </row>
    <row r="56" spans="1:11" ht="127.7" hidden="1" customHeight="1" x14ac:dyDescent="0.65">
      <c r="A56" s="1433">
        <v>18</v>
      </c>
      <c r="B56" s="1397" t="s">
        <v>360</v>
      </c>
      <c r="C56" s="1403" t="s">
        <v>275</v>
      </c>
      <c r="D56" s="1398"/>
      <c r="E56" s="1398"/>
      <c r="F56" s="1398"/>
      <c r="G56" s="1395"/>
      <c r="H56" s="1391"/>
      <c r="I56" s="1395"/>
      <c r="J56" s="1454" t="s">
        <v>361</v>
      </c>
    </row>
    <row r="57" spans="1:11" s="811" customFormat="1" ht="127.15" hidden="1" customHeight="1" x14ac:dyDescent="0.6">
      <c r="A57" s="1433"/>
      <c r="B57" s="1397" t="s">
        <v>452</v>
      </c>
      <c r="C57" s="1403" t="s">
        <v>275</v>
      </c>
      <c r="D57" s="1398"/>
      <c r="E57" s="1398"/>
      <c r="F57" s="1398">
        <f t="shared" ref="F57" si="6">E57</f>
        <v>0</v>
      </c>
      <c r="G57" s="1395"/>
      <c r="H57" s="1391"/>
      <c r="I57" s="1395">
        <f>F57</f>
        <v>0</v>
      </c>
      <c r="J57" s="1454" t="s">
        <v>454</v>
      </c>
    </row>
    <row r="58" spans="1:11" ht="146.1" hidden="1" customHeight="1" x14ac:dyDescent="0.65">
      <c r="A58" s="1433">
        <v>7</v>
      </c>
      <c r="B58" s="1397" t="s">
        <v>492</v>
      </c>
      <c r="C58" s="1403" t="s">
        <v>481</v>
      </c>
      <c r="D58" s="1398"/>
      <c r="E58" s="1398"/>
      <c r="F58" s="1398"/>
      <c r="G58" s="1395"/>
      <c r="H58" s="1391"/>
      <c r="I58" s="1395">
        <f>D58+E58</f>
        <v>0</v>
      </c>
      <c r="J58" s="1454" t="s">
        <v>493</v>
      </c>
    </row>
    <row r="59" spans="1:11" s="811" customFormat="1" ht="192.2" hidden="1" customHeight="1" x14ac:dyDescent="0.6">
      <c r="A59" s="1433">
        <v>8</v>
      </c>
      <c r="B59" s="1397" t="s">
        <v>458</v>
      </c>
      <c r="C59" s="1403"/>
      <c r="D59" s="1398"/>
      <c r="E59" s="1398"/>
      <c r="F59" s="1398"/>
      <c r="G59" s="1395"/>
      <c r="H59" s="1391"/>
      <c r="I59" s="1395"/>
      <c r="J59" s="1454" t="s">
        <v>489</v>
      </c>
    </row>
    <row r="60" spans="1:11" s="811" customFormat="1" ht="312.75" hidden="1" customHeight="1" x14ac:dyDescent="0.6">
      <c r="A60" s="1433">
        <v>4</v>
      </c>
      <c r="B60" s="1397" t="s">
        <v>516</v>
      </c>
      <c r="C60" s="1403" t="s">
        <v>275</v>
      </c>
      <c r="D60" s="1398"/>
      <c r="E60" s="1398"/>
      <c r="F60" s="1399"/>
      <c r="G60" s="1391"/>
      <c r="H60" s="1391"/>
      <c r="I60" s="1395">
        <f>D60+E60</f>
        <v>0</v>
      </c>
      <c r="J60" s="1454" t="s">
        <v>567</v>
      </c>
    </row>
    <row r="61" spans="1:11" s="811" customFormat="1" ht="158.25" hidden="1" customHeight="1" x14ac:dyDescent="0.6">
      <c r="A61" s="1433">
        <v>20</v>
      </c>
      <c r="B61" s="1397" t="s">
        <v>453</v>
      </c>
      <c r="C61" s="1403"/>
      <c r="D61" s="1398"/>
      <c r="E61" s="1398"/>
      <c r="F61" s="1399"/>
      <c r="G61" s="1391"/>
      <c r="H61" s="1391"/>
      <c r="I61" s="1395">
        <f t="shared" ref="I61:I64" si="7">D61+E61</f>
        <v>0</v>
      </c>
      <c r="J61" s="1454" t="s">
        <v>462</v>
      </c>
    </row>
    <row r="62" spans="1:11" ht="146.1" hidden="1" customHeight="1" x14ac:dyDescent="0.65">
      <c r="A62" s="1433">
        <v>5</v>
      </c>
      <c r="B62" s="1397" t="s">
        <v>492</v>
      </c>
      <c r="C62" s="1403"/>
      <c r="D62" s="1398"/>
      <c r="E62" s="1398"/>
      <c r="F62" s="1399"/>
      <c r="G62" s="1391"/>
      <c r="H62" s="1391"/>
      <c r="I62" s="1395">
        <f t="shared" si="7"/>
        <v>0</v>
      </c>
      <c r="J62" s="1454" t="s">
        <v>493</v>
      </c>
    </row>
    <row r="63" spans="1:11" s="811" customFormat="1" ht="175.7" hidden="1" customHeight="1" x14ac:dyDescent="0.6">
      <c r="A63" s="1433">
        <v>10</v>
      </c>
      <c r="B63" s="1397" t="s">
        <v>480</v>
      </c>
      <c r="C63" s="1403"/>
      <c r="D63" s="1398"/>
      <c r="E63" s="1398"/>
      <c r="F63" s="1399"/>
      <c r="G63" s="1391"/>
      <c r="H63" s="1391"/>
      <c r="I63" s="1395">
        <f t="shared" si="7"/>
        <v>0</v>
      </c>
      <c r="J63" s="1454" t="s">
        <v>482</v>
      </c>
      <c r="K63" s="1461"/>
    </row>
    <row r="64" spans="1:11" ht="146.1" hidden="1" customHeight="1" x14ac:dyDescent="0.65">
      <c r="A64" s="1433">
        <v>22</v>
      </c>
      <c r="B64" s="1397" t="s">
        <v>373</v>
      </c>
      <c r="C64" s="1403" t="s">
        <v>275</v>
      </c>
      <c r="D64" s="1398"/>
      <c r="E64" s="1398"/>
      <c r="F64" s="1399"/>
      <c r="G64" s="1391"/>
      <c r="H64" s="1391"/>
      <c r="I64" s="1395">
        <f t="shared" si="7"/>
        <v>0</v>
      </c>
      <c r="J64" s="1454" t="s">
        <v>470</v>
      </c>
    </row>
    <row r="65" spans="1:11" ht="146.1" hidden="1" customHeight="1" x14ac:dyDescent="0.65">
      <c r="A65" s="1433">
        <v>1</v>
      </c>
      <c r="B65" s="1397" t="s">
        <v>585</v>
      </c>
      <c r="C65" s="1403" t="s">
        <v>584</v>
      </c>
      <c r="D65" s="1398"/>
      <c r="E65" s="1398"/>
      <c r="F65" s="1399"/>
      <c r="G65" s="1391"/>
      <c r="H65" s="1391"/>
      <c r="I65" s="1395">
        <f>D65+E65</f>
        <v>0</v>
      </c>
      <c r="J65" s="1454"/>
    </row>
    <row r="66" spans="1:11" ht="82.15" hidden="1" customHeight="1" x14ac:dyDescent="0.65">
      <c r="A66" s="1433"/>
      <c r="B66" s="1397" t="s">
        <v>380</v>
      </c>
      <c r="C66" s="1403"/>
      <c r="D66" s="1398">
        <f>SUM(D49:D65)</f>
        <v>0</v>
      </c>
      <c r="E66" s="1398">
        <f>SUM(E49:E65)</f>
        <v>0</v>
      </c>
      <c r="F66" s="1398">
        <f t="shared" ref="F66:I66" si="8">SUM(F49:F65)</f>
        <v>0</v>
      </c>
      <c r="G66" s="1398">
        <f t="shared" si="8"/>
        <v>0</v>
      </c>
      <c r="H66" s="1399">
        <f>SUM(H49:H65)</f>
        <v>0</v>
      </c>
      <c r="I66" s="1398">
        <f t="shared" si="8"/>
        <v>0</v>
      </c>
      <c r="J66" s="1454"/>
    </row>
    <row r="67" spans="1:11" ht="153" hidden="1" customHeight="1" x14ac:dyDescent="0.65">
      <c r="A67" s="1433"/>
      <c r="B67" s="1454" t="s">
        <v>652</v>
      </c>
      <c r="C67" s="1462" t="s">
        <v>281</v>
      </c>
      <c r="D67" s="1401"/>
      <c r="E67" s="1398"/>
      <c r="F67" s="1398"/>
      <c r="G67" s="1395"/>
      <c r="H67" s="1391"/>
      <c r="I67" s="1395"/>
      <c r="J67" s="1454" t="s">
        <v>653</v>
      </c>
      <c r="K67" s="1445"/>
    </row>
    <row r="68" spans="1:11" ht="72" hidden="1" customHeight="1" x14ac:dyDescent="0.65">
      <c r="A68" s="1433"/>
      <c r="B68" s="1397"/>
      <c r="C68" s="1403"/>
      <c r="D68" s="1398"/>
      <c r="E68" s="1398"/>
      <c r="F68" s="1398"/>
      <c r="G68" s="1398"/>
      <c r="H68" s="1399"/>
      <c r="I68" s="1395">
        <f t="shared" ref="I68:I69" si="9">E68</f>
        <v>0</v>
      </c>
      <c r="J68" s="1454"/>
      <c r="K68" s="1445"/>
    </row>
    <row r="69" spans="1:11" ht="100.5" hidden="1" customHeight="1" x14ac:dyDescent="0.65">
      <c r="A69" s="1433"/>
      <c r="B69" s="1397"/>
      <c r="C69" s="1403"/>
      <c r="D69" s="1398"/>
      <c r="E69" s="1398"/>
      <c r="F69" s="1398"/>
      <c r="G69" s="1395"/>
      <c r="H69" s="1399"/>
      <c r="I69" s="1395">
        <f t="shared" si="9"/>
        <v>0</v>
      </c>
      <c r="J69" s="1454"/>
    </row>
    <row r="70" spans="1:11" ht="90" hidden="1" x14ac:dyDescent="0.65">
      <c r="A70" s="1433">
        <v>5</v>
      </c>
      <c r="B70" s="1397" t="s">
        <v>586</v>
      </c>
      <c r="C70" s="1403" t="s">
        <v>282</v>
      </c>
      <c r="D70" s="1398"/>
      <c r="E70" s="1398"/>
      <c r="F70" s="1398"/>
      <c r="G70" s="1398"/>
      <c r="H70" s="1391"/>
      <c r="I70" s="1395">
        <f t="shared" ref="I70:I72" si="10">D70+E70</f>
        <v>0</v>
      </c>
      <c r="J70" s="1454"/>
    </row>
    <row r="71" spans="1:11" ht="105" hidden="1" customHeight="1" x14ac:dyDescent="0.65">
      <c r="A71" s="1433">
        <v>6</v>
      </c>
      <c r="B71" s="1397" t="s">
        <v>587</v>
      </c>
      <c r="C71" s="1403" t="s">
        <v>282</v>
      </c>
      <c r="D71" s="1398"/>
      <c r="E71" s="1398"/>
      <c r="F71" s="1398"/>
      <c r="G71" s="1398"/>
      <c r="H71" s="1391"/>
      <c r="I71" s="1395">
        <f t="shared" si="10"/>
        <v>0</v>
      </c>
      <c r="J71" s="1454"/>
    </row>
    <row r="72" spans="1:11" hidden="1" x14ac:dyDescent="0.65">
      <c r="A72" s="1433"/>
      <c r="B72" s="1402"/>
      <c r="C72" s="1403"/>
      <c r="D72" s="1398"/>
      <c r="E72" s="1398"/>
      <c r="F72" s="1399"/>
      <c r="G72" s="1391"/>
      <c r="H72" s="1391"/>
      <c r="I72" s="1395">
        <f t="shared" si="10"/>
        <v>0</v>
      </c>
      <c r="J72" s="1454"/>
    </row>
    <row r="73" spans="1:11" ht="192.75" hidden="1" customHeight="1" x14ac:dyDescent="0.65">
      <c r="A73" s="1433">
        <v>25</v>
      </c>
      <c r="B73" s="1397" t="s">
        <v>356</v>
      </c>
      <c r="C73" s="1403" t="s">
        <v>375</v>
      </c>
      <c r="D73" s="1398"/>
      <c r="E73" s="1398"/>
      <c r="F73" s="1398"/>
      <c r="G73" s="1395"/>
      <c r="H73" s="1391"/>
      <c r="I73" s="1395"/>
      <c r="J73" s="1454" t="s">
        <v>445</v>
      </c>
    </row>
    <row r="74" spans="1:11" ht="222.75" hidden="1" customHeight="1" x14ac:dyDescent="0.65">
      <c r="A74" s="1433">
        <v>26</v>
      </c>
      <c r="B74" s="1397" t="s">
        <v>412</v>
      </c>
      <c r="C74" s="1403" t="s">
        <v>281</v>
      </c>
      <c r="D74" s="1398"/>
      <c r="E74" s="1398"/>
      <c r="F74" s="1398"/>
      <c r="G74" s="1395"/>
      <c r="H74" s="1391"/>
      <c r="I74" s="1395"/>
      <c r="J74" s="1454" t="s">
        <v>445</v>
      </c>
    </row>
    <row r="75" spans="1:11" ht="95.85" hidden="1" customHeight="1" x14ac:dyDescent="0.65">
      <c r="A75" s="1433">
        <v>27</v>
      </c>
      <c r="B75" s="1397" t="s">
        <v>240</v>
      </c>
      <c r="C75" s="1403" t="s">
        <v>281</v>
      </c>
      <c r="D75" s="1398"/>
      <c r="E75" s="1398"/>
      <c r="F75" s="1398"/>
      <c r="G75" s="1395"/>
      <c r="H75" s="1391"/>
      <c r="I75" s="1395"/>
      <c r="J75" s="1454" t="s">
        <v>435</v>
      </c>
    </row>
    <row r="76" spans="1:11" ht="124.5" hidden="1" customHeight="1" x14ac:dyDescent="0.65">
      <c r="A76" s="1433">
        <v>6</v>
      </c>
      <c r="B76" s="1397" t="s">
        <v>658</v>
      </c>
      <c r="C76" s="1403" t="s">
        <v>281</v>
      </c>
      <c r="D76" s="1398"/>
      <c r="E76" s="1398"/>
      <c r="F76" s="1398"/>
      <c r="G76" s="1395"/>
      <c r="H76" s="1391"/>
      <c r="I76" s="1395">
        <f>D76+E76</f>
        <v>0</v>
      </c>
      <c r="J76" s="1454" t="s">
        <v>680</v>
      </c>
      <c r="K76" s="1445"/>
    </row>
    <row r="77" spans="1:11" ht="159" hidden="1" customHeight="1" x14ac:dyDescent="0.65">
      <c r="A77" s="1433">
        <v>29</v>
      </c>
      <c r="B77" s="1397" t="s">
        <v>358</v>
      </c>
      <c r="C77" s="1403" t="s">
        <v>281</v>
      </c>
      <c r="D77" s="1398"/>
      <c r="E77" s="1398"/>
      <c r="F77" s="1398"/>
      <c r="G77" s="1395"/>
      <c r="H77" s="1391"/>
      <c r="I77" s="1395">
        <f t="shared" ref="I77:I89" si="11">D77+E77</f>
        <v>0</v>
      </c>
      <c r="J77" s="1454" t="s">
        <v>445</v>
      </c>
    </row>
    <row r="78" spans="1:11" ht="139.9" hidden="1" customHeight="1" x14ac:dyDescent="0.65">
      <c r="A78" s="1433"/>
      <c r="B78" s="1397"/>
      <c r="C78" s="1403"/>
      <c r="D78" s="1398"/>
      <c r="E78" s="1398"/>
      <c r="F78" s="1398"/>
      <c r="G78" s="1395"/>
      <c r="H78" s="1391"/>
      <c r="I78" s="1395">
        <f t="shared" si="11"/>
        <v>0</v>
      </c>
      <c r="J78" s="1454" t="s">
        <v>377</v>
      </c>
    </row>
    <row r="79" spans="1:11" ht="127.7" hidden="1" customHeight="1" x14ac:dyDescent="0.65">
      <c r="A79" s="1433"/>
      <c r="B79" s="1397" t="s">
        <v>369</v>
      </c>
      <c r="C79" s="1403"/>
      <c r="D79" s="1398"/>
      <c r="E79" s="1398"/>
      <c r="F79" s="1398"/>
      <c r="G79" s="1398"/>
      <c r="H79" s="1391"/>
      <c r="I79" s="1395">
        <f t="shared" si="11"/>
        <v>0</v>
      </c>
      <c r="J79" s="1454" t="s">
        <v>361</v>
      </c>
    </row>
    <row r="80" spans="1:11" ht="146.85" hidden="1" customHeight="1" x14ac:dyDescent="0.65">
      <c r="A80" s="1433"/>
      <c r="B80" s="1397" t="s">
        <v>362</v>
      </c>
      <c r="C80" s="1403"/>
      <c r="D80" s="1398"/>
      <c r="E80" s="1398"/>
      <c r="F80" s="1398"/>
      <c r="G80" s="1395"/>
      <c r="H80" s="1391"/>
      <c r="I80" s="1395">
        <f t="shared" si="11"/>
        <v>0</v>
      </c>
      <c r="J80" s="1454" t="s">
        <v>365</v>
      </c>
    </row>
    <row r="81" spans="1:10" ht="137.85" hidden="1" customHeight="1" x14ac:dyDescent="0.65">
      <c r="A81" s="1433"/>
      <c r="B81" s="1397" t="s">
        <v>363</v>
      </c>
      <c r="C81" s="1403"/>
      <c r="D81" s="1398"/>
      <c r="E81" s="1398"/>
      <c r="F81" s="1398"/>
      <c r="G81" s="1395"/>
      <c r="H81" s="1391"/>
      <c r="I81" s="1395">
        <f t="shared" si="11"/>
        <v>0</v>
      </c>
      <c r="J81" s="1454" t="s">
        <v>364</v>
      </c>
    </row>
    <row r="82" spans="1:10" ht="137.85" hidden="1" customHeight="1" x14ac:dyDescent="0.65">
      <c r="A82" s="1433"/>
      <c r="B82" s="1397" t="s">
        <v>576</v>
      </c>
      <c r="C82" s="1403" t="s">
        <v>375</v>
      </c>
      <c r="D82" s="1398"/>
      <c r="E82" s="1398"/>
      <c r="F82" s="1399"/>
      <c r="G82" s="1395"/>
      <c r="H82" s="1391"/>
      <c r="I82" s="1395">
        <f t="shared" si="11"/>
        <v>0</v>
      </c>
      <c r="J82" s="1992"/>
    </row>
    <row r="83" spans="1:10" ht="137.85" hidden="1" customHeight="1" x14ac:dyDescent="0.65">
      <c r="A83" s="1433"/>
      <c r="B83" s="1402" t="s">
        <v>577</v>
      </c>
      <c r="C83" s="1403" t="s">
        <v>281</v>
      </c>
      <c r="D83" s="1398"/>
      <c r="E83" s="1398"/>
      <c r="F83" s="1399"/>
      <c r="G83" s="1395"/>
      <c r="H83" s="1391"/>
      <c r="I83" s="1395">
        <f t="shared" si="11"/>
        <v>0</v>
      </c>
      <c r="J83" s="1993"/>
    </row>
    <row r="84" spans="1:10" ht="95.25" hidden="1" customHeight="1" x14ac:dyDescent="0.65">
      <c r="A84" s="1433">
        <v>7</v>
      </c>
      <c r="B84" s="1402" t="s">
        <v>659</v>
      </c>
      <c r="C84" s="1403" t="s">
        <v>375</v>
      </c>
      <c r="D84" s="1398"/>
      <c r="E84" s="1398"/>
      <c r="F84" s="1399"/>
      <c r="G84" s="1395"/>
      <c r="H84" s="1391"/>
      <c r="I84" s="1395"/>
      <c r="J84" s="1463" t="s">
        <v>671</v>
      </c>
    </row>
    <row r="85" spans="1:10" ht="99.75" hidden="1" customHeight="1" x14ac:dyDescent="0.65">
      <c r="A85" s="1433">
        <v>8</v>
      </c>
      <c r="B85" s="1402" t="s">
        <v>660</v>
      </c>
      <c r="C85" s="1403" t="s">
        <v>281</v>
      </c>
      <c r="D85" s="1398"/>
      <c r="E85" s="1398"/>
      <c r="F85" s="1399"/>
      <c r="G85" s="1395"/>
      <c r="H85" s="1391"/>
      <c r="I85" s="1395"/>
      <c r="J85" s="1463" t="s">
        <v>672</v>
      </c>
    </row>
    <row r="86" spans="1:10" ht="98.25" hidden="1" customHeight="1" x14ac:dyDescent="0.65">
      <c r="A86" s="1433">
        <v>9</v>
      </c>
      <c r="B86" s="1402" t="s">
        <v>661</v>
      </c>
      <c r="C86" s="1403" t="s">
        <v>281</v>
      </c>
      <c r="D86" s="1398"/>
      <c r="E86" s="1398"/>
      <c r="F86" s="1399"/>
      <c r="G86" s="1395"/>
      <c r="H86" s="1391"/>
      <c r="I86" s="1395"/>
      <c r="J86" s="1463" t="s">
        <v>675</v>
      </c>
    </row>
    <row r="87" spans="1:10" ht="66.75" hidden="1" customHeight="1" x14ac:dyDescent="0.65">
      <c r="A87" s="1433">
        <v>10</v>
      </c>
      <c r="B87" s="1402" t="s">
        <v>677</v>
      </c>
      <c r="C87" s="1403" t="s">
        <v>657</v>
      </c>
      <c r="D87" s="1398"/>
      <c r="E87" s="1398"/>
      <c r="F87" s="1399"/>
      <c r="G87" s="1391"/>
      <c r="H87" s="1399"/>
      <c r="I87" s="1395">
        <f t="shared" si="11"/>
        <v>0</v>
      </c>
      <c r="J87" s="1463" t="s">
        <v>673</v>
      </c>
    </row>
    <row r="88" spans="1:10" ht="78" hidden="1" customHeight="1" x14ac:dyDescent="0.65">
      <c r="A88" s="1433">
        <v>11</v>
      </c>
      <c r="B88" s="1402" t="s">
        <v>663</v>
      </c>
      <c r="C88" s="1403" t="s">
        <v>657</v>
      </c>
      <c r="D88" s="1398"/>
      <c r="E88" s="1398"/>
      <c r="F88" s="1399"/>
      <c r="G88" s="1391"/>
      <c r="H88" s="1399"/>
      <c r="I88" s="1395">
        <f t="shared" si="11"/>
        <v>0</v>
      </c>
      <c r="J88" s="1463" t="s">
        <v>674</v>
      </c>
    </row>
    <row r="89" spans="1:10" ht="93" hidden="1" customHeight="1" x14ac:dyDescent="0.65">
      <c r="A89" s="1433">
        <v>12</v>
      </c>
      <c r="B89" s="1402" t="s">
        <v>662</v>
      </c>
      <c r="C89" s="1403" t="s">
        <v>448</v>
      </c>
      <c r="D89" s="1395"/>
      <c r="E89" s="1395"/>
      <c r="F89" s="1395"/>
      <c r="G89" s="1395"/>
      <c r="H89" s="1391"/>
      <c r="I89" s="1395">
        <f t="shared" si="11"/>
        <v>0</v>
      </c>
      <c r="J89" s="1463" t="s">
        <v>676</v>
      </c>
    </row>
    <row r="90" spans="1:10" ht="75.75" hidden="1" customHeight="1" x14ac:dyDescent="0.65">
      <c r="A90" s="1433"/>
      <c r="B90" s="1397" t="s">
        <v>379</v>
      </c>
      <c r="C90" s="1403"/>
      <c r="D90" s="1398">
        <f>SUM(D76:D89)</f>
        <v>0</v>
      </c>
      <c r="E90" s="1398">
        <f>SUM(E76:E89)</f>
        <v>0</v>
      </c>
      <c r="F90" s="1398">
        <f t="shared" ref="F90:I90" si="12">SUM(F76:F89)</f>
        <v>0</v>
      </c>
      <c r="G90" s="1398">
        <f t="shared" si="12"/>
        <v>0</v>
      </c>
      <c r="H90" s="1399">
        <f>SUM(H76:H89)</f>
        <v>0</v>
      </c>
      <c r="I90" s="1398">
        <f t="shared" si="12"/>
        <v>0</v>
      </c>
      <c r="J90" s="1454"/>
    </row>
    <row r="91" spans="1:10" hidden="1" x14ac:dyDescent="0.65">
      <c r="A91" s="1433"/>
      <c r="B91" s="1402"/>
      <c r="C91" s="1403"/>
      <c r="D91" s="1394"/>
      <c r="E91" s="1394"/>
      <c r="F91" s="1394"/>
      <c r="G91" s="1395"/>
      <c r="H91" s="1391"/>
      <c r="I91" s="1395"/>
      <c r="J91" s="1392"/>
    </row>
    <row r="92" spans="1:10" hidden="1" x14ac:dyDescent="0.65">
      <c r="A92" s="1433"/>
      <c r="B92" s="1402"/>
      <c r="C92" s="1394"/>
      <c r="D92" s="1394"/>
      <c r="E92" s="1395"/>
      <c r="F92" s="1395"/>
      <c r="G92" s="1395"/>
      <c r="H92" s="1391"/>
      <c r="I92" s="1395"/>
      <c r="J92" s="1392"/>
    </row>
    <row r="93" spans="1:10" ht="97.5" hidden="1" customHeight="1" x14ac:dyDescent="0.65">
      <c r="A93" s="1433">
        <v>13</v>
      </c>
      <c r="B93" s="1402" t="s">
        <v>513</v>
      </c>
      <c r="C93" s="1394" t="s">
        <v>529</v>
      </c>
      <c r="D93" s="1395">
        <v>0</v>
      </c>
      <c r="E93" s="1395"/>
      <c r="F93" s="1395"/>
      <c r="G93" s="1395"/>
      <c r="H93" s="1391"/>
      <c r="I93" s="1395"/>
      <c r="J93" s="1392" t="s">
        <v>669</v>
      </c>
    </row>
    <row r="94" spans="1:10" ht="97.5" hidden="1" customHeight="1" x14ac:dyDescent="0.65">
      <c r="A94" s="1433"/>
      <c r="B94" s="1402"/>
      <c r="C94" s="1394" t="s">
        <v>448</v>
      </c>
      <c r="D94" s="1395"/>
      <c r="E94" s="1395"/>
      <c r="F94" s="1395"/>
      <c r="G94" s="1395"/>
      <c r="H94" s="1391"/>
      <c r="I94" s="1395">
        <f>D94+E94</f>
        <v>0</v>
      </c>
      <c r="J94" s="1392"/>
    </row>
    <row r="95" spans="1:10" ht="119.25" hidden="1" customHeight="1" x14ac:dyDescent="0.65">
      <c r="A95" s="1433">
        <v>14</v>
      </c>
      <c r="B95" s="1397" t="s">
        <v>664</v>
      </c>
      <c r="C95" s="1390" t="s">
        <v>582</v>
      </c>
      <c r="D95" s="1404"/>
      <c r="E95" s="1401"/>
      <c r="F95" s="1395"/>
      <c r="G95" s="1395"/>
      <c r="H95" s="1391"/>
      <c r="I95" s="1395">
        <f>D95+E95</f>
        <v>0</v>
      </c>
      <c r="J95" s="1392" t="s">
        <v>665</v>
      </c>
    </row>
    <row r="96" spans="1:10" ht="115.5" hidden="1" customHeight="1" x14ac:dyDescent="0.65">
      <c r="A96" s="1433">
        <v>12</v>
      </c>
      <c r="B96" s="1464"/>
      <c r="C96" s="1465"/>
      <c r="D96" s="1466"/>
      <c r="E96" s="1467"/>
      <c r="F96" s="1467"/>
      <c r="G96" s="1468"/>
      <c r="H96" s="1469"/>
      <c r="I96" s="1468"/>
      <c r="J96" s="1470"/>
    </row>
    <row r="97" spans="1:10" ht="96.4" hidden="1" customHeight="1" x14ac:dyDescent="0.65">
      <c r="A97" s="1433">
        <v>13</v>
      </c>
      <c r="B97" s="1471"/>
      <c r="C97" s="1394"/>
      <c r="D97" s="1466"/>
      <c r="E97" s="1467"/>
      <c r="F97" s="1395"/>
      <c r="G97" s="1395"/>
      <c r="H97" s="1391"/>
      <c r="I97" s="1395"/>
      <c r="J97" s="1470"/>
    </row>
    <row r="98" spans="1:10" ht="89.1" hidden="1" customHeight="1" x14ac:dyDescent="0.65">
      <c r="A98" s="1433">
        <v>15</v>
      </c>
      <c r="B98" s="1402" t="s">
        <v>418</v>
      </c>
      <c r="C98" s="1394" t="s">
        <v>600</v>
      </c>
      <c r="D98" s="1404"/>
      <c r="E98" s="1472"/>
      <c r="F98" s="1395"/>
      <c r="G98" s="1395"/>
      <c r="H98" s="1473"/>
      <c r="I98" s="1395">
        <f>D98+E98</f>
        <v>0</v>
      </c>
      <c r="J98" s="1392" t="s">
        <v>666</v>
      </c>
    </row>
    <row r="99" spans="1:10" ht="39.75" hidden="1" customHeight="1" x14ac:dyDescent="0.65">
      <c r="A99" s="1994">
        <v>16</v>
      </c>
      <c r="B99" s="1965" t="s">
        <v>667</v>
      </c>
      <c r="C99" s="1394" t="s">
        <v>284</v>
      </c>
      <c r="D99" s="1404"/>
      <c r="E99" s="1472"/>
      <c r="F99" s="1395"/>
      <c r="G99" s="1395"/>
      <c r="H99" s="1391"/>
      <c r="I99" s="1395">
        <f>D99+E99</f>
        <v>0</v>
      </c>
      <c r="J99" s="1996" t="s">
        <v>670</v>
      </c>
    </row>
    <row r="100" spans="1:10" ht="51.6" hidden="1" customHeight="1" x14ac:dyDescent="0.65">
      <c r="A100" s="1995"/>
      <c r="B100" s="1966"/>
      <c r="C100" s="1394" t="s">
        <v>393</v>
      </c>
      <c r="D100" s="1404"/>
      <c r="E100" s="1472"/>
      <c r="F100" s="1395"/>
      <c r="G100" s="1395"/>
      <c r="H100" s="1391"/>
      <c r="I100" s="1395">
        <f t="shared" ref="I100" si="13">D100+E100</f>
        <v>0</v>
      </c>
      <c r="J100" s="1997"/>
    </row>
    <row r="101" spans="1:10" ht="95.1" hidden="1" customHeight="1" x14ac:dyDescent="0.65">
      <c r="A101" s="1433">
        <v>17</v>
      </c>
      <c r="B101" s="1402"/>
      <c r="C101" s="1394"/>
      <c r="D101" s="1466"/>
      <c r="E101" s="1467"/>
      <c r="F101" s="1395"/>
      <c r="G101" s="1395"/>
      <c r="H101" s="1469"/>
      <c r="I101" s="1468"/>
      <c r="J101" s="1392"/>
    </row>
    <row r="102" spans="1:10" ht="67.7" hidden="1" customHeight="1" x14ac:dyDescent="0.65">
      <c r="A102" s="1433">
        <v>18</v>
      </c>
      <c r="B102" s="1471"/>
      <c r="C102" s="1394"/>
      <c r="D102" s="1466"/>
      <c r="E102" s="1467"/>
      <c r="F102" s="1395"/>
      <c r="G102" s="1395"/>
      <c r="H102" s="1469"/>
      <c r="I102" s="1468"/>
      <c r="J102" s="1470"/>
    </row>
    <row r="103" spans="1:10" ht="99.2" hidden="1" customHeight="1" x14ac:dyDescent="0.65">
      <c r="A103" s="1433">
        <v>19</v>
      </c>
      <c r="B103" s="1471" t="s">
        <v>301</v>
      </c>
      <c r="C103" s="1394" t="s">
        <v>476</v>
      </c>
      <c r="D103" s="1466"/>
      <c r="E103" s="1467"/>
      <c r="F103" s="1395"/>
      <c r="G103" s="1395"/>
      <c r="H103" s="1469"/>
      <c r="I103" s="1468"/>
      <c r="J103" s="1470" t="s">
        <v>447</v>
      </c>
    </row>
    <row r="104" spans="1:10" ht="72" hidden="1" customHeight="1" x14ac:dyDescent="0.65">
      <c r="A104" s="1387">
        <v>20</v>
      </c>
      <c r="B104" s="1471" t="s">
        <v>423</v>
      </c>
      <c r="C104" s="1394" t="s">
        <v>402</v>
      </c>
      <c r="D104" s="1466"/>
      <c r="E104" s="1467"/>
      <c r="F104" s="1395"/>
      <c r="G104" s="1395"/>
      <c r="H104" s="1469"/>
      <c r="I104" s="1468"/>
      <c r="J104" s="1470" t="s">
        <v>441</v>
      </c>
    </row>
    <row r="105" spans="1:10" ht="92.45" hidden="1" customHeight="1" x14ac:dyDescent="0.65">
      <c r="A105" s="1387">
        <v>21</v>
      </c>
      <c r="B105" s="1471" t="s">
        <v>303</v>
      </c>
      <c r="C105" s="1394" t="s">
        <v>386</v>
      </c>
      <c r="D105" s="1466"/>
      <c r="E105" s="1467"/>
      <c r="F105" s="1394"/>
      <c r="G105" s="1394"/>
      <c r="H105" s="1469"/>
      <c r="I105" s="1468"/>
      <c r="J105" s="1470" t="s">
        <v>430</v>
      </c>
    </row>
    <row r="106" spans="1:10" ht="72" hidden="1" customHeight="1" x14ac:dyDescent="0.65">
      <c r="A106" s="1433">
        <v>22</v>
      </c>
      <c r="B106" s="1471" t="s">
        <v>424</v>
      </c>
      <c r="C106" s="1394" t="s">
        <v>401</v>
      </c>
      <c r="D106" s="1466"/>
      <c r="E106" s="1467"/>
      <c r="F106" s="1395"/>
      <c r="G106" s="1395"/>
      <c r="H106" s="1469"/>
      <c r="I106" s="1468"/>
      <c r="J106" s="1470" t="s">
        <v>442</v>
      </c>
    </row>
    <row r="107" spans="1:10" ht="114" hidden="1" customHeight="1" x14ac:dyDescent="0.65">
      <c r="A107" s="1433">
        <v>23</v>
      </c>
      <c r="B107" s="1471" t="s">
        <v>425</v>
      </c>
      <c r="C107" s="1394" t="s">
        <v>468</v>
      </c>
      <c r="D107" s="1466"/>
      <c r="E107" s="1467"/>
      <c r="F107" s="1395"/>
      <c r="G107" s="1395"/>
      <c r="H107" s="1469"/>
      <c r="I107" s="1468"/>
      <c r="J107" s="1470" t="s">
        <v>443</v>
      </c>
    </row>
    <row r="108" spans="1:10" ht="129.19999999999999" hidden="1" customHeight="1" x14ac:dyDescent="0.65">
      <c r="A108" s="1433"/>
      <c r="B108" s="1471"/>
      <c r="C108" s="1394"/>
      <c r="D108" s="1466"/>
      <c r="E108" s="1467"/>
      <c r="F108" s="1395"/>
      <c r="G108" s="1395"/>
      <c r="H108" s="1469"/>
      <c r="I108" s="1468"/>
      <c r="J108" s="1470"/>
    </row>
    <row r="109" spans="1:10" ht="117" hidden="1" customHeight="1" x14ac:dyDescent="0.65">
      <c r="A109" s="1433">
        <v>24</v>
      </c>
      <c r="B109" s="1471" t="s">
        <v>473</v>
      </c>
      <c r="C109" s="1394" t="s">
        <v>400</v>
      </c>
      <c r="D109" s="1466"/>
      <c r="E109" s="1467"/>
      <c r="F109" s="1395"/>
      <c r="G109" s="1395"/>
      <c r="H109" s="1469"/>
      <c r="I109" s="1468"/>
      <c r="J109" s="1470" t="s">
        <v>354</v>
      </c>
    </row>
    <row r="110" spans="1:10" ht="116.45" hidden="1" customHeight="1" x14ac:dyDescent="0.65">
      <c r="A110" s="1433"/>
      <c r="B110" s="1402" t="s">
        <v>311</v>
      </c>
      <c r="C110" s="1403" t="s">
        <v>323</v>
      </c>
      <c r="D110" s="1474"/>
      <c r="E110" s="1474"/>
      <c r="F110" s="1395"/>
      <c r="G110" s="1395"/>
      <c r="H110" s="1391"/>
      <c r="I110" s="1468"/>
      <c r="J110" s="1470" t="s">
        <v>339</v>
      </c>
    </row>
    <row r="111" spans="1:10" ht="168" hidden="1" customHeight="1" x14ac:dyDescent="0.65">
      <c r="A111" s="1433"/>
      <c r="B111" s="1402"/>
      <c r="C111" s="1394"/>
      <c r="D111" s="1394"/>
      <c r="E111" s="1394"/>
      <c r="F111" s="1395"/>
      <c r="G111" s="1395"/>
      <c r="H111" s="1391"/>
      <c r="I111" s="1395"/>
      <c r="J111" s="1392"/>
    </row>
    <row r="112" spans="1:10" ht="71.45" hidden="1" customHeight="1" x14ac:dyDescent="0.65">
      <c r="A112" s="1433"/>
      <c r="B112" s="1402"/>
      <c r="C112" s="1394"/>
      <c r="D112" s="1394"/>
      <c r="E112" s="1394"/>
      <c r="F112" s="1395"/>
      <c r="G112" s="1395"/>
      <c r="H112" s="1391"/>
      <c r="I112" s="1395"/>
      <c r="J112" s="1392"/>
    </row>
    <row r="113" spans="1:10" ht="81" hidden="1" customHeight="1" x14ac:dyDescent="0.65">
      <c r="A113" s="1433"/>
      <c r="B113" s="1402"/>
      <c r="C113" s="1394"/>
      <c r="D113" s="1394"/>
      <c r="E113" s="1394"/>
      <c r="F113" s="1395"/>
      <c r="G113" s="1395"/>
      <c r="H113" s="1391"/>
      <c r="I113" s="1395"/>
      <c r="J113" s="1392"/>
    </row>
    <row r="114" spans="1:10" ht="81" hidden="1" customHeight="1" x14ac:dyDescent="0.65">
      <c r="A114" s="1433"/>
      <c r="B114" s="1402" t="s">
        <v>390</v>
      </c>
      <c r="C114" s="1394"/>
      <c r="D114" s="1394"/>
      <c r="E114" s="1394"/>
      <c r="F114" s="1395"/>
      <c r="G114" s="1395"/>
      <c r="H114" s="1391"/>
      <c r="I114" s="1395"/>
      <c r="J114" s="1392" t="s">
        <v>392</v>
      </c>
    </row>
    <row r="115" spans="1:10" ht="81" hidden="1" customHeight="1" x14ac:dyDescent="0.65">
      <c r="A115" s="1433"/>
      <c r="B115" s="1402" t="s">
        <v>391</v>
      </c>
      <c r="C115" s="1394"/>
      <c r="D115" s="1394"/>
      <c r="E115" s="1394"/>
      <c r="F115" s="1395"/>
      <c r="G115" s="1395"/>
      <c r="H115" s="1391"/>
      <c r="I115" s="1395"/>
      <c r="J115" s="1392" t="s">
        <v>392</v>
      </c>
    </row>
    <row r="116" spans="1:10" ht="103.5" hidden="1" customHeight="1" x14ac:dyDescent="0.65">
      <c r="A116" s="1433">
        <v>7</v>
      </c>
      <c r="B116" s="1397" t="s">
        <v>578</v>
      </c>
      <c r="C116" s="1403" t="s">
        <v>284</v>
      </c>
      <c r="D116" s="1398"/>
      <c r="E116" s="1398"/>
      <c r="F116" s="1398"/>
      <c r="G116" s="1395"/>
      <c r="H116" s="1391"/>
      <c r="I116" s="1395"/>
      <c r="J116" s="1990"/>
    </row>
    <row r="117" spans="1:10" ht="137.85" hidden="1" customHeight="1" x14ac:dyDescent="0.65">
      <c r="A117" s="1433">
        <v>8</v>
      </c>
      <c r="B117" s="1397" t="s">
        <v>578</v>
      </c>
      <c r="C117" s="1403" t="s">
        <v>393</v>
      </c>
      <c r="D117" s="1398"/>
      <c r="E117" s="1398"/>
      <c r="F117" s="1398"/>
      <c r="G117" s="1395"/>
      <c r="H117" s="1391"/>
      <c r="I117" s="1395"/>
      <c r="J117" s="1991"/>
    </row>
    <row r="118" spans="1:10" ht="137.85" hidden="1" customHeight="1" x14ac:dyDescent="0.65">
      <c r="A118" s="1433"/>
      <c r="B118" s="1397"/>
      <c r="C118" s="1403"/>
      <c r="D118" s="1398"/>
      <c r="E118" s="1398"/>
      <c r="F118" s="1398"/>
      <c r="G118" s="1395"/>
      <c r="H118" s="1391"/>
      <c r="I118" s="1395">
        <f t="shared" ref="I118:I119" si="14">D118+E118</f>
        <v>0</v>
      </c>
      <c r="J118" s="1454"/>
    </row>
    <row r="119" spans="1:10" ht="137.85" hidden="1" customHeight="1" x14ac:dyDescent="0.65">
      <c r="A119" s="1475"/>
      <c r="B119" s="1397"/>
      <c r="C119" s="1403"/>
      <c r="D119" s="1476"/>
      <c r="E119" s="1476"/>
      <c r="F119" s="1476"/>
      <c r="G119" s="1477"/>
      <c r="H119" s="1478"/>
      <c r="I119" s="1395">
        <f t="shared" si="14"/>
        <v>0</v>
      </c>
      <c r="J119" s="1479"/>
    </row>
    <row r="120" spans="1:10" ht="137.85" hidden="1" customHeight="1" x14ac:dyDescent="0.65">
      <c r="A120" s="1475"/>
      <c r="B120" s="1480" t="s">
        <v>579</v>
      </c>
      <c r="C120" s="1481"/>
      <c r="D120" s="1476"/>
      <c r="E120" s="1476"/>
      <c r="F120" s="1476"/>
      <c r="G120" s="1477"/>
      <c r="H120" s="1478"/>
      <c r="I120" s="1395">
        <f>D120+E120</f>
        <v>0</v>
      </c>
      <c r="J120" s="1482"/>
    </row>
    <row r="121" spans="1:10" ht="137.85" hidden="1" customHeight="1" x14ac:dyDescent="0.65">
      <c r="A121" s="1475"/>
      <c r="B121" s="1480"/>
      <c r="C121" s="1481"/>
      <c r="D121" s="1476"/>
      <c r="E121" s="1476"/>
      <c r="F121" s="1476"/>
      <c r="G121" s="1477"/>
      <c r="H121" s="1478"/>
      <c r="I121" s="1477"/>
      <c r="J121" s="1482"/>
    </row>
    <row r="122" spans="1:10" ht="81" hidden="1" customHeight="1" x14ac:dyDescent="0.65">
      <c r="A122" s="1475"/>
      <c r="B122" s="1483" t="s">
        <v>383</v>
      </c>
      <c r="C122" s="1484"/>
      <c r="D122" s="1484">
        <f>SUM(D91:D120)</f>
        <v>0</v>
      </c>
      <c r="E122" s="1484">
        <f>SUM(E91:E120)</f>
        <v>0</v>
      </c>
      <c r="F122" s="1484">
        <f t="shared" ref="F122:G122" si="15">SUM(F91:F120)</f>
        <v>0</v>
      </c>
      <c r="G122" s="1484">
        <f t="shared" si="15"/>
        <v>0</v>
      </c>
      <c r="H122" s="1485">
        <f>SUM(H91:H120)</f>
        <v>0</v>
      </c>
      <c r="I122" s="1484">
        <f>SUM(I91:I120)</f>
        <v>0</v>
      </c>
      <c r="J122" s="1486"/>
    </row>
    <row r="123" spans="1:10" s="1487" customFormat="1" ht="127.7" hidden="1" customHeight="1" x14ac:dyDescent="0.65">
      <c r="A123" s="1433">
        <v>50</v>
      </c>
      <c r="B123" s="1397" t="s">
        <v>449</v>
      </c>
      <c r="C123" s="1403" t="s">
        <v>368</v>
      </c>
      <c r="D123" s="1398"/>
      <c r="E123" s="1398"/>
      <c r="F123" s="1398"/>
      <c r="G123" s="1398"/>
      <c r="H123" s="1391"/>
      <c r="I123" s="1395"/>
      <c r="J123" s="1454" t="s">
        <v>450</v>
      </c>
    </row>
    <row r="124" spans="1:10" s="1492" customFormat="1" ht="127.7" hidden="1" customHeight="1" x14ac:dyDescent="0.65">
      <c r="A124" s="1488">
        <v>51</v>
      </c>
      <c r="B124" s="1397" t="s">
        <v>411</v>
      </c>
      <c r="C124" s="1403" t="s">
        <v>368</v>
      </c>
      <c r="D124" s="1489"/>
      <c r="E124" s="1489"/>
      <c r="F124" s="1489"/>
      <c r="G124" s="1489"/>
      <c r="H124" s="1490"/>
      <c r="I124" s="1491"/>
      <c r="J124" s="1406" t="s">
        <v>411</v>
      </c>
    </row>
    <row r="125" spans="1:10" ht="127.7" hidden="1" customHeight="1" x14ac:dyDescent="0.65">
      <c r="A125" s="1488">
        <v>52</v>
      </c>
      <c r="B125" s="1493" t="s">
        <v>411</v>
      </c>
      <c r="C125" s="1494" t="s">
        <v>368</v>
      </c>
      <c r="D125" s="1489"/>
      <c r="E125" s="1489"/>
      <c r="F125" s="1489"/>
      <c r="G125" s="1489"/>
      <c r="H125" s="1490"/>
      <c r="I125" s="1491"/>
      <c r="J125" s="1406" t="s">
        <v>411</v>
      </c>
    </row>
    <row r="126" spans="1:10" ht="127.7" hidden="1" customHeight="1" x14ac:dyDescent="0.65">
      <c r="A126" s="1488"/>
      <c r="B126" s="1493"/>
      <c r="C126" s="1494"/>
      <c r="D126" s="1489"/>
      <c r="E126" s="1489"/>
      <c r="F126" s="1489"/>
      <c r="G126" s="1489"/>
      <c r="H126" s="1490"/>
      <c r="I126" s="1491"/>
      <c r="J126" s="1406"/>
    </row>
    <row r="127" spans="1:10" ht="127.7" hidden="1" customHeight="1" x14ac:dyDescent="0.65">
      <c r="A127" s="1488"/>
      <c r="B127" s="1493"/>
      <c r="C127" s="1494"/>
      <c r="D127" s="1489"/>
      <c r="E127" s="1489"/>
      <c r="F127" s="1489"/>
      <c r="G127" s="1489"/>
      <c r="H127" s="1490"/>
      <c r="I127" s="1491"/>
      <c r="J127" s="1406"/>
    </row>
    <row r="128" spans="1:10" ht="127.7" hidden="1" customHeight="1" x14ac:dyDescent="0.65">
      <c r="A128" s="1488"/>
      <c r="B128" s="1493"/>
      <c r="C128" s="1494"/>
      <c r="D128" s="1489"/>
      <c r="E128" s="1489"/>
      <c r="F128" s="1489"/>
      <c r="G128" s="1489"/>
      <c r="H128" s="1490"/>
      <c r="I128" s="1491"/>
      <c r="J128" s="1406"/>
    </row>
    <row r="129" spans="1:10" ht="127.7" hidden="1" customHeight="1" x14ac:dyDescent="0.65">
      <c r="A129" s="1488"/>
      <c r="B129" s="1493"/>
      <c r="C129" s="1494"/>
      <c r="D129" s="1489"/>
      <c r="E129" s="1489"/>
      <c r="F129" s="1489"/>
      <c r="G129" s="1489"/>
      <c r="H129" s="1490"/>
      <c r="I129" s="1491"/>
      <c r="J129" s="1406"/>
    </row>
    <row r="130" spans="1:10" ht="127.7" hidden="1" customHeight="1" x14ac:dyDescent="0.65">
      <c r="A130" s="1488"/>
      <c r="B130" s="1493"/>
      <c r="C130" s="1494"/>
      <c r="D130" s="1489"/>
      <c r="E130" s="1489"/>
      <c r="F130" s="1489"/>
      <c r="G130" s="1489"/>
      <c r="H130" s="1490"/>
      <c r="I130" s="1491"/>
      <c r="J130" s="1406"/>
    </row>
    <row r="131" spans="1:10" ht="127.7" hidden="1" customHeight="1" x14ac:dyDescent="0.65">
      <c r="A131" s="1488"/>
      <c r="B131" s="1493"/>
      <c r="C131" s="1494"/>
      <c r="D131" s="1489"/>
      <c r="E131" s="1489"/>
      <c r="F131" s="1489"/>
      <c r="G131" s="1489"/>
      <c r="H131" s="1490"/>
      <c r="I131" s="1491"/>
      <c r="J131" s="1406"/>
    </row>
    <row r="132" spans="1:10" ht="127.7" hidden="1" customHeight="1" x14ac:dyDescent="0.65">
      <c r="A132" s="1488"/>
      <c r="B132" s="1493"/>
      <c r="C132" s="1494"/>
      <c r="D132" s="1489"/>
      <c r="E132" s="1489"/>
      <c r="F132" s="1489"/>
      <c r="G132" s="1489"/>
      <c r="H132" s="1490"/>
      <c r="I132" s="1491"/>
      <c r="J132" s="1406"/>
    </row>
    <row r="133" spans="1:10" ht="127.7" hidden="1" customHeight="1" x14ac:dyDescent="0.65">
      <c r="A133" s="1488"/>
      <c r="B133" s="1493"/>
      <c r="C133" s="1494"/>
      <c r="D133" s="1489"/>
      <c r="E133" s="1489"/>
      <c r="F133" s="1489"/>
      <c r="G133" s="1489"/>
      <c r="H133" s="1490"/>
      <c r="I133" s="1491"/>
      <c r="J133" s="1406"/>
    </row>
    <row r="134" spans="1:10" ht="127.7" hidden="1" customHeight="1" x14ac:dyDescent="0.65">
      <c r="A134" s="1488"/>
      <c r="B134" s="1493"/>
      <c r="C134" s="1494"/>
      <c r="D134" s="1489"/>
      <c r="E134" s="1489"/>
      <c r="F134" s="1489"/>
      <c r="G134" s="1489"/>
      <c r="H134" s="1490"/>
      <c r="I134" s="1491"/>
      <c r="J134" s="1406"/>
    </row>
    <row r="135" spans="1:10" ht="127.7" hidden="1" customHeight="1" x14ac:dyDescent="0.65">
      <c r="A135" s="1488"/>
      <c r="B135" s="1493"/>
      <c r="C135" s="1494"/>
      <c r="D135" s="1489"/>
      <c r="E135" s="1489"/>
      <c r="F135" s="1489"/>
      <c r="G135" s="1489"/>
      <c r="H135" s="1490"/>
      <c r="I135" s="1491"/>
      <c r="J135" s="1406"/>
    </row>
    <row r="136" spans="1:10" ht="127.7" hidden="1" customHeight="1" x14ac:dyDescent="0.65">
      <c r="A136" s="1488"/>
      <c r="B136" s="1493"/>
      <c r="C136" s="1494"/>
      <c r="D136" s="1489"/>
      <c r="E136" s="1489"/>
      <c r="F136" s="1489"/>
      <c r="G136" s="1489"/>
      <c r="H136" s="1490"/>
      <c r="I136" s="1491"/>
      <c r="J136" s="1406"/>
    </row>
    <row r="137" spans="1:10" ht="127.7" hidden="1" customHeight="1" x14ac:dyDescent="0.65">
      <c r="A137" s="1488"/>
      <c r="B137" s="1493"/>
      <c r="C137" s="1494"/>
      <c r="D137" s="1489"/>
      <c r="E137" s="1489"/>
      <c r="F137" s="1489"/>
      <c r="G137" s="1489"/>
      <c r="H137" s="1490"/>
      <c r="I137" s="1491"/>
      <c r="J137" s="1406"/>
    </row>
    <row r="138" spans="1:10" ht="127.7" hidden="1" customHeight="1" x14ac:dyDescent="0.65">
      <c r="A138" s="1488"/>
      <c r="B138" s="1493"/>
      <c r="C138" s="1494"/>
      <c r="D138" s="1489"/>
      <c r="E138" s="1489"/>
      <c r="F138" s="1489"/>
      <c r="G138" s="1489"/>
      <c r="H138" s="1490"/>
      <c r="I138" s="1491"/>
      <c r="J138" s="1406"/>
    </row>
    <row r="139" spans="1:10" ht="127.7" hidden="1" customHeight="1" x14ac:dyDescent="0.65">
      <c r="A139" s="1488"/>
      <c r="B139" s="1493"/>
      <c r="C139" s="1494"/>
      <c r="D139" s="1489"/>
      <c r="E139" s="1489"/>
      <c r="F139" s="1489"/>
      <c r="G139" s="1489"/>
      <c r="H139" s="1490"/>
      <c r="I139" s="1491"/>
      <c r="J139" s="1406"/>
    </row>
    <row r="140" spans="1:10" ht="127.7" hidden="1" customHeight="1" x14ac:dyDescent="0.65">
      <c r="A140" s="1488"/>
      <c r="B140" s="1493"/>
      <c r="C140" s="1494"/>
      <c r="D140" s="1489"/>
      <c r="E140" s="1489"/>
      <c r="F140" s="1489"/>
      <c r="G140" s="1489"/>
      <c r="H140" s="1490"/>
      <c r="I140" s="1491"/>
      <c r="J140" s="1406"/>
    </row>
    <row r="141" spans="1:10" ht="127.7" hidden="1" customHeight="1" x14ac:dyDescent="0.65">
      <c r="A141" s="1488"/>
      <c r="B141" s="1493"/>
      <c r="C141" s="1494"/>
      <c r="D141" s="1489"/>
      <c r="E141" s="1489"/>
      <c r="F141" s="1489"/>
      <c r="G141" s="1489"/>
      <c r="H141" s="1490"/>
      <c r="I141" s="1491"/>
      <c r="J141" s="1406"/>
    </row>
    <row r="142" spans="1:10" ht="127.7" hidden="1" customHeight="1" x14ac:dyDescent="0.65">
      <c r="A142" s="1488"/>
      <c r="B142" s="1493"/>
      <c r="C142" s="1494"/>
      <c r="D142" s="1489"/>
      <c r="E142" s="1489"/>
      <c r="F142" s="1489"/>
      <c r="G142" s="1489"/>
      <c r="H142" s="1490"/>
      <c r="I142" s="1491"/>
      <c r="J142" s="1406"/>
    </row>
    <row r="143" spans="1:10" ht="127.7" hidden="1" customHeight="1" x14ac:dyDescent="0.65">
      <c r="A143" s="1488"/>
      <c r="B143" s="1493"/>
      <c r="C143" s="1494"/>
      <c r="D143" s="1489"/>
      <c r="E143" s="1489"/>
      <c r="F143" s="1489"/>
      <c r="G143" s="1489"/>
      <c r="H143" s="1490"/>
      <c r="I143" s="1491"/>
      <c r="J143" s="1406"/>
    </row>
    <row r="144" spans="1:10" ht="127.7" hidden="1" customHeight="1" x14ac:dyDescent="0.65">
      <c r="A144" s="1488"/>
      <c r="B144" s="1493"/>
      <c r="C144" s="1494"/>
      <c r="D144" s="1489"/>
      <c r="E144" s="1489"/>
      <c r="F144" s="1489"/>
      <c r="G144" s="1489"/>
      <c r="H144" s="1490"/>
      <c r="I144" s="1491"/>
      <c r="J144" s="1406"/>
    </row>
    <row r="145" spans="1:10" ht="127.7" hidden="1" customHeight="1" x14ac:dyDescent="0.65">
      <c r="A145" s="1488"/>
      <c r="B145" s="1493"/>
      <c r="C145" s="1494"/>
      <c r="D145" s="1489"/>
      <c r="E145" s="1489"/>
      <c r="F145" s="1489"/>
      <c r="G145" s="1489"/>
      <c r="H145" s="1490"/>
      <c r="I145" s="1491"/>
      <c r="J145" s="1406"/>
    </row>
    <row r="146" spans="1:10" ht="127.7" hidden="1" customHeight="1" x14ac:dyDescent="0.65">
      <c r="A146" s="1488"/>
      <c r="B146" s="1493"/>
      <c r="C146" s="1494"/>
      <c r="D146" s="1489"/>
      <c r="E146" s="1489"/>
      <c r="F146" s="1489"/>
      <c r="G146" s="1489"/>
      <c r="H146" s="1490"/>
      <c r="I146" s="1491"/>
      <c r="J146" s="1406"/>
    </row>
    <row r="147" spans="1:10" ht="127.7" hidden="1" customHeight="1" x14ac:dyDescent="0.65">
      <c r="A147" s="1488"/>
      <c r="B147" s="1493"/>
      <c r="C147" s="1494"/>
      <c r="D147" s="1489"/>
      <c r="E147" s="1489"/>
      <c r="F147" s="1489"/>
      <c r="G147" s="1489"/>
      <c r="H147" s="1490"/>
      <c r="I147" s="1491"/>
      <c r="J147" s="1406"/>
    </row>
    <row r="148" spans="1:10" ht="127.7" hidden="1" customHeight="1" x14ac:dyDescent="0.65">
      <c r="A148" s="1488"/>
      <c r="B148" s="1493"/>
      <c r="C148" s="1494"/>
      <c r="D148" s="1489"/>
      <c r="E148" s="1489"/>
      <c r="F148" s="1489"/>
      <c r="G148" s="1489"/>
      <c r="H148" s="1490"/>
      <c r="I148" s="1491"/>
      <c r="J148" s="1406"/>
    </row>
    <row r="149" spans="1:10" ht="127.7" hidden="1" customHeight="1" x14ac:dyDescent="0.65">
      <c r="A149" s="1488"/>
      <c r="B149" s="1493"/>
      <c r="C149" s="1494"/>
      <c r="D149" s="1489"/>
      <c r="E149" s="1489"/>
      <c r="F149" s="1489"/>
      <c r="G149" s="1489"/>
      <c r="H149" s="1490"/>
      <c r="I149" s="1491"/>
      <c r="J149" s="1406"/>
    </row>
    <row r="150" spans="1:10" s="811" customFormat="1" ht="63.75" hidden="1" customHeight="1" x14ac:dyDescent="0.6">
      <c r="A150" s="1425"/>
      <c r="B150" s="1397" t="s">
        <v>151</v>
      </c>
      <c r="C150" s="1397"/>
      <c r="D150" s="1437">
        <f>D48+D66+D68+D90+D122+D123+D124+D125</f>
        <v>4285.8530000000001</v>
      </c>
      <c r="E150" s="1437">
        <f>E48+E66+E68+E90+E122+E123+E124+E125</f>
        <v>8598.3829999999998</v>
      </c>
      <c r="F150" s="1437">
        <f>F48+F66+F68+F90+F122+F123+F124+F125</f>
        <v>8677.7029999999995</v>
      </c>
      <c r="G150" s="1437">
        <f t="shared" ref="G150:I150" si="16">G48+G66+G68+G90+G122+G123+G124+G125</f>
        <v>5999.5</v>
      </c>
      <c r="H150" s="1495">
        <f t="shared" si="16"/>
        <v>2598.8829999999998</v>
      </c>
      <c r="I150" s="1437">
        <f t="shared" si="16"/>
        <v>12884.236000000001</v>
      </c>
      <c r="J150" s="1496"/>
    </row>
    <row r="151" spans="1:10" ht="48.75" customHeight="1" x14ac:dyDescent="0.65">
      <c r="A151" s="1968" t="s">
        <v>150</v>
      </c>
      <c r="B151" s="1968"/>
      <c r="C151" s="1968"/>
      <c r="D151" s="1968"/>
      <c r="E151" s="1968"/>
      <c r="F151" s="1968"/>
      <c r="G151" s="1968"/>
      <c r="H151" s="1968"/>
      <c r="I151" s="1968"/>
      <c r="J151" s="1968"/>
    </row>
    <row r="152" spans="1:10" ht="274.5" x14ac:dyDescent="0.65">
      <c r="A152" s="1425">
        <v>20</v>
      </c>
      <c r="B152" s="1400" t="s">
        <v>776</v>
      </c>
      <c r="C152" s="1426" t="s">
        <v>334</v>
      </c>
      <c r="D152" s="1497">
        <v>0</v>
      </c>
      <c r="E152" s="1497">
        <v>274.31700000000001</v>
      </c>
      <c r="F152" s="1498"/>
      <c r="G152" s="1498"/>
      <c r="H152" s="1499">
        <v>274.31700000000001</v>
      </c>
      <c r="I152" s="1428">
        <f t="shared" ref="I152" si="17">D152+E152</f>
        <v>274.31700000000001</v>
      </c>
      <c r="J152" s="1500" t="s">
        <v>777</v>
      </c>
    </row>
    <row r="153" spans="1:10" ht="228.75" x14ac:dyDescent="0.65">
      <c r="A153" s="1425">
        <v>21</v>
      </c>
      <c r="B153" s="1400" t="s">
        <v>754</v>
      </c>
      <c r="C153" s="1426" t="s">
        <v>325</v>
      </c>
      <c r="D153" s="1395">
        <v>33263.836000000003</v>
      </c>
      <c r="E153" s="1395">
        <f>F153</f>
        <v>-296.08</v>
      </c>
      <c r="F153" s="1391">
        <f>-274.317-19.688-2.075</f>
        <v>-296.08</v>
      </c>
      <c r="G153" s="1427"/>
      <c r="H153" s="1391">
        <f>F153</f>
        <v>-296.08</v>
      </c>
      <c r="I153" s="1428">
        <f>D153+E153</f>
        <v>32967.756000000001</v>
      </c>
      <c r="J153" s="1429" t="s">
        <v>778</v>
      </c>
    </row>
    <row r="154" spans="1:10" ht="33.75" hidden="1" customHeight="1" x14ac:dyDescent="0.65">
      <c r="A154" s="1425"/>
      <c r="B154" s="1501"/>
      <c r="C154" s="1433"/>
      <c r="D154" s="1395"/>
      <c r="E154" s="1395"/>
      <c r="F154" s="1391"/>
      <c r="G154" s="1427"/>
      <c r="H154" s="1391"/>
      <c r="I154" s="1395"/>
      <c r="J154" s="1454"/>
    </row>
    <row r="155" spans="1:10" s="1460" customFormat="1" ht="50.25" customHeight="1" x14ac:dyDescent="0.65">
      <c r="A155" s="1420"/>
      <c r="B155" s="1430" t="s">
        <v>152</v>
      </c>
      <c r="C155" s="1430"/>
      <c r="D155" s="1431">
        <f t="shared" ref="D155:I155" si="18">SUM(D152:D154)</f>
        <v>33263.836000000003</v>
      </c>
      <c r="E155" s="1431">
        <f>SUM(E152:E154)</f>
        <v>-21.763000000000002</v>
      </c>
      <c r="F155" s="1431">
        <f t="shared" si="18"/>
        <v>-296.08</v>
      </c>
      <c r="G155" s="1431">
        <f t="shared" si="18"/>
        <v>0</v>
      </c>
      <c r="H155" s="1431">
        <f>SUM(H152:H154)</f>
        <v>-21.763000000000002</v>
      </c>
      <c r="I155" s="1431">
        <f t="shared" si="18"/>
        <v>33242.072999999997</v>
      </c>
      <c r="J155" s="1502"/>
    </row>
    <row r="156" spans="1:10" ht="46.5" customHeight="1" x14ac:dyDescent="0.65">
      <c r="A156" s="1968" t="s">
        <v>219</v>
      </c>
      <c r="B156" s="1968"/>
      <c r="C156" s="1968"/>
      <c r="D156" s="1968"/>
      <c r="E156" s="1968"/>
      <c r="F156" s="1968"/>
      <c r="G156" s="1968"/>
      <c r="H156" s="1968"/>
      <c r="I156" s="1968"/>
      <c r="J156" s="1968"/>
    </row>
    <row r="157" spans="1:10" ht="87.75" customHeight="1" x14ac:dyDescent="0.65">
      <c r="A157" s="1433">
        <v>22</v>
      </c>
      <c r="B157" s="1400" t="s">
        <v>764</v>
      </c>
      <c r="C157" s="1433" t="s">
        <v>757</v>
      </c>
      <c r="D157" s="1433">
        <v>1525.0930000000001</v>
      </c>
      <c r="E157" s="1433">
        <f>58.914+19.688</f>
        <v>78.602000000000004</v>
      </c>
      <c r="F157" s="1389">
        <v>78.602000000000004</v>
      </c>
      <c r="G157" s="1433"/>
      <c r="H157" s="1395">
        <v>78.602000000000004</v>
      </c>
      <c r="I157" s="1428">
        <f>D157+E157</f>
        <v>1603.6949999999999</v>
      </c>
      <c r="J157" s="1397"/>
    </row>
    <row r="158" spans="1:10" ht="107.45" customHeight="1" x14ac:dyDescent="0.65">
      <c r="A158" s="1433">
        <v>23</v>
      </c>
      <c r="B158" s="1400" t="s">
        <v>765</v>
      </c>
      <c r="C158" s="1433" t="s">
        <v>758</v>
      </c>
      <c r="D158" s="1434">
        <v>9787.9609999999993</v>
      </c>
      <c r="E158" s="1434">
        <v>-58.914000000000001</v>
      </c>
      <c r="F158" s="1427">
        <v>-58.914000000000001</v>
      </c>
      <c r="G158" s="1503"/>
      <c r="H158" s="1395">
        <v>-58.914000000000001</v>
      </c>
      <c r="I158" s="1428">
        <f t="shared" ref="I158" si="19">D158+E158</f>
        <v>9729.0470000000005</v>
      </c>
      <c r="J158" s="1397"/>
    </row>
    <row r="159" spans="1:10" s="1460" customFormat="1" ht="52.5" customHeight="1" x14ac:dyDescent="0.65">
      <c r="A159" s="1420"/>
      <c r="B159" s="1430" t="s">
        <v>232</v>
      </c>
      <c r="C159" s="1430"/>
      <c r="D159" s="1431">
        <f>SUM(D157:D158)</f>
        <v>11313.054</v>
      </c>
      <c r="E159" s="1431">
        <f t="shared" ref="E159:I159" si="20">SUM(E157:E158)</f>
        <v>19.687999999999999</v>
      </c>
      <c r="F159" s="1431">
        <f t="shared" si="20"/>
        <v>19.687999999999999</v>
      </c>
      <c r="G159" s="1431">
        <f t="shared" si="20"/>
        <v>0</v>
      </c>
      <c r="H159" s="1431">
        <f t="shared" si="20"/>
        <v>19.687999999999999</v>
      </c>
      <c r="I159" s="1431">
        <f t="shared" si="20"/>
        <v>11332.742</v>
      </c>
      <c r="J159" s="1504"/>
    </row>
    <row r="160" spans="1:10" s="1507" customFormat="1" ht="55.5" customHeight="1" x14ac:dyDescent="0.65">
      <c r="A160" s="1505"/>
      <c r="B160" s="1421" t="s">
        <v>756</v>
      </c>
      <c r="C160" s="1421"/>
      <c r="D160" s="1506">
        <f>D48+D155+D159</f>
        <v>48862.743000000002</v>
      </c>
      <c r="E160" s="1506">
        <f t="shared" ref="E160:I160" si="21">E48+E155+E159</f>
        <v>8596.3080000000009</v>
      </c>
      <c r="F160" s="1506">
        <f t="shared" si="21"/>
        <v>8401.3109999999997</v>
      </c>
      <c r="G160" s="1506">
        <f t="shared" si="21"/>
        <v>5999.5</v>
      </c>
      <c r="H160" s="1506">
        <f t="shared" si="21"/>
        <v>2596.808</v>
      </c>
      <c r="I160" s="1506">
        <f t="shared" si="21"/>
        <v>57459.050999999999</v>
      </c>
      <c r="J160" s="1504"/>
    </row>
    <row r="161" spans="1:10" ht="46.5" hidden="1" x14ac:dyDescent="0.65">
      <c r="A161" s="1439"/>
      <c r="B161" s="1440"/>
      <c r="C161" s="1441"/>
      <c r="D161" s="1442"/>
      <c r="E161" s="1442"/>
      <c r="F161" s="1442"/>
      <c r="G161" s="1442"/>
      <c r="H161" s="1508"/>
      <c r="I161" s="1442"/>
      <c r="J161" s="1492"/>
    </row>
    <row r="162" spans="1:10" ht="46.5" x14ac:dyDescent="0.65">
      <c r="A162" s="1439"/>
      <c r="B162" s="1509"/>
      <c r="C162" s="1510"/>
      <c r="D162" s="1442"/>
      <c r="E162" s="1511">
        <f>E150</f>
        <v>8598.3829999999998</v>
      </c>
      <c r="F162" s="1511"/>
      <c r="G162" s="1442"/>
      <c r="H162" s="1508"/>
      <c r="I162" s="1442"/>
      <c r="J162" s="1492"/>
    </row>
    <row r="163" spans="1:10" ht="73.5" customHeight="1" x14ac:dyDescent="0.65">
      <c r="B163" s="1969" t="s">
        <v>784</v>
      </c>
      <c r="C163" s="1969"/>
      <c r="E163" s="1512">
        <f>E155</f>
        <v>-21.763000000000002</v>
      </c>
      <c r="F163" s="1512">
        <f>F155</f>
        <v>-296.08</v>
      </c>
      <c r="H163" s="1970" t="s">
        <v>785</v>
      </c>
      <c r="I163" s="1970"/>
    </row>
    <row r="164" spans="1:10" ht="90.75" customHeight="1" x14ac:dyDescent="0.65">
      <c r="A164" s="1444" t="s">
        <v>444</v>
      </c>
      <c r="H164" s="1445">
        <f>H160-H29-H30</f>
        <v>0</v>
      </c>
      <c r="I164" s="811"/>
    </row>
    <row r="165" spans="1:10" x14ac:dyDescent="0.65">
      <c r="B165" s="1513"/>
      <c r="C165" s="811"/>
      <c r="H165" s="1514">
        <f>H160-H29-H30</f>
        <v>0</v>
      </c>
    </row>
    <row r="166" spans="1:10" x14ac:dyDescent="0.65">
      <c r="A166" s="1956"/>
      <c r="B166" s="1956"/>
      <c r="C166" s="1956"/>
      <c r="D166" s="1956"/>
      <c r="E166" s="1956"/>
    </row>
    <row r="167" spans="1:10" x14ac:dyDescent="0.65">
      <c r="A167" s="816"/>
      <c r="G167" s="816"/>
      <c r="H167" s="816"/>
      <c r="I167" s="811"/>
      <c r="J167" s="816"/>
    </row>
    <row r="168" spans="1:10" x14ac:dyDescent="0.65">
      <c r="A168" s="816"/>
      <c r="G168" s="816"/>
      <c r="H168" s="816"/>
      <c r="I168" s="811"/>
      <c r="J168" s="816"/>
    </row>
    <row r="169" spans="1:10" x14ac:dyDescent="0.65">
      <c r="A169" s="816"/>
      <c r="G169" s="816"/>
      <c r="H169" s="816"/>
      <c r="I169" s="811"/>
      <c r="J169" s="816"/>
    </row>
    <row r="170" spans="1:10" x14ac:dyDescent="0.65">
      <c r="A170" s="816"/>
      <c r="G170" s="816"/>
      <c r="H170" s="816"/>
      <c r="I170" s="811"/>
      <c r="J170" s="816"/>
    </row>
    <row r="171" spans="1:10" x14ac:dyDescent="0.65">
      <c r="A171" s="816"/>
      <c r="G171" s="816"/>
      <c r="H171" s="816"/>
      <c r="I171" s="811"/>
      <c r="J171" s="816"/>
    </row>
    <row r="172" spans="1:10" x14ac:dyDescent="0.65">
      <c r="A172" s="816"/>
      <c r="G172" s="816"/>
      <c r="H172" s="816"/>
      <c r="I172" s="811"/>
      <c r="J172" s="816"/>
    </row>
    <row r="173" spans="1:10" x14ac:dyDescent="0.65">
      <c r="A173" s="816"/>
      <c r="G173" s="816"/>
      <c r="H173" s="816"/>
      <c r="I173" s="811"/>
      <c r="J173" s="816"/>
    </row>
    <row r="174" spans="1:10" x14ac:dyDescent="0.65">
      <c r="A174" s="816"/>
      <c r="G174" s="816"/>
      <c r="H174" s="816"/>
      <c r="I174" s="811"/>
      <c r="J174" s="816"/>
    </row>
    <row r="175" spans="1:10" x14ac:dyDescent="0.65">
      <c r="A175" s="816"/>
      <c r="G175" s="816"/>
      <c r="H175" s="816"/>
      <c r="I175" s="811"/>
      <c r="J175" s="816"/>
    </row>
    <row r="176" spans="1:10" x14ac:dyDescent="0.65">
      <c r="A176" s="816"/>
      <c r="G176" s="816"/>
      <c r="H176" s="816"/>
      <c r="I176" s="811"/>
      <c r="J176" s="816"/>
    </row>
    <row r="177" spans="1:10" x14ac:dyDescent="0.65">
      <c r="A177" s="816"/>
      <c r="G177" s="816"/>
      <c r="H177" s="816"/>
      <c r="I177" s="811"/>
      <c r="J177" s="816"/>
    </row>
    <row r="178" spans="1:10" x14ac:dyDescent="0.65">
      <c r="A178" s="816"/>
      <c r="G178" s="816"/>
      <c r="H178" s="816"/>
      <c r="I178" s="811"/>
      <c r="J178" s="816"/>
    </row>
    <row r="179" spans="1:10" x14ac:dyDescent="0.65">
      <c r="A179" s="816"/>
      <c r="G179" s="816"/>
      <c r="H179" s="816"/>
      <c r="I179" s="811"/>
      <c r="J179" s="816"/>
    </row>
    <row r="180" spans="1:10" x14ac:dyDescent="0.65">
      <c r="A180" s="816"/>
      <c r="G180" s="816"/>
      <c r="H180" s="816"/>
      <c r="I180" s="811"/>
      <c r="J180" s="816"/>
    </row>
    <row r="181" spans="1:10" x14ac:dyDescent="0.65">
      <c r="A181" s="816"/>
      <c r="G181" s="816"/>
      <c r="H181" s="816"/>
      <c r="I181" s="811"/>
      <c r="J181" s="816"/>
    </row>
    <row r="182" spans="1:10" x14ac:dyDescent="0.65">
      <c r="A182" s="816"/>
      <c r="G182" s="816"/>
      <c r="H182" s="816"/>
      <c r="I182" s="811"/>
      <c r="J182" s="816"/>
    </row>
    <row r="183" spans="1:10" x14ac:dyDescent="0.65">
      <c r="A183" s="816"/>
      <c r="G183" s="816"/>
      <c r="H183" s="816"/>
      <c r="I183" s="811"/>
      <c r="J183" s="816"/>
    </row>
    <row r="184" spans="1:10" x14ac:dyDescent="0.65">
      <c r="A184" s="816"/>
      <c r="G184" s="816"/>
      <c r="H184" s="816"/>
      <c r="I184" s="811"/>
      <c r="J184" s="816"/>
    </row>
    <row r="185" spans="1:10" x14ac:dyDescent="0.65">
      <c r="A185" s="816"/>
      <c r="G185" s="816"/>
      <c r="H185" s="816"/>
      <c r="I185" s="811"/>
      <c r="J185" s="816"/>
    </row>
    <row r="186" spans="1:10" x14ac:dyDescent="0.65">
      <c r="A186" s="816"/>
      <c r="G186" s="816"/>
      <c r="H186" s="816"/>
      <c r="I186" s="811"/>
      <c r="J186" s="816"/>
    </row>
    <row r="187" spans="1:10" x14ac:dyDescent="0.65">
      <c r="A187" s="816"/>
      <c r="G187" s="816"/>
      <c r="H187" s="816"/>
      <c r="I187" s="811"/>
      <c r="J187" s="816"/>
    </row>
    <row r="188" spans="1:10" x14ac:dyDescent="0.65">
      <c r="A188" s="816"/>
      <c r="G188" s="816"/>
      <c r="H188" s="816"/>
      <c r="I188" s="811"/>
      <c r="J188" s="816"/>
    </row>
    <row r="189" spans="1:10" x14ac:dyDescent="0.65">
      <c r="A189" s="816"/>
      <c r="G189" s="816"/>
      <c r="H189" s="816"/>
      <c r="I189" s="811"/>
      <c r="J189" s="816"/>
    </row>
    <row r="190" spans="1:10" x14ac:dyDescent="0.65">
      <c r="A190" s="816"/>
      <c r="G190" s="816"/>
      <c r="H190" s="816"/>
      <c r="I190" s="811"/>
      <c r="J190" s="816"/>
    </row>
    <row r="191" spans="1:10" x14ac:dyDescent="0.65">
      <c r="A191" s="816"/>
      <c r="G191" s="816"/>
      <c r="H191" s="816"/>
      <c r="I191" s="811"/>
      <c r="J191" s="816"/>
    </row>
    <row r="192" spans="1:10" x14ac:dyDescent="0.65">
      <c r="A192" s="816"/>
      <c r="G192" s="816"/>
      <c r="H192" s="816"/>
      <c r="I192" s="811"/>
      <c r="J192" s="816"/>
    </row>
    <row r="193" spans="1:10" x14ac:dyDescent="0.65">
      <c r="A193" s="816"/>
      <c r="G193" s="816"/>
      <c r="H193" s="816"/>
      <c r="I193" s="811"/>
      <c r="J193" s="816"/>
    </row>
    <row r="194" spans="1:10" x14ac:dyDescent="0.65">
      <c r="A194" s="816"/>
      <c r="G194" s="816"/>
      <c r="H194" s="816"/>
      <c r="I194" s="811"/>
      <c r="J194" s="816"/>
    </row>
    <row r="195" spans="1:10" x14ac:dyDescent="0.65">
      <c r="A195" s="816"/>
      <c r="G195" s="816"/>
      <c r="H195" s="816"/>
      <c r="I195" s="811"/>
      <c r="J195" s="816"/>
    </row>
    <row r="196" spans="1:10" x14ac:dyDescent="0.65">
      <c r="A196" s="816"/>
      <c r="G196" s="816"/>
      <c r="H196" s="816"/>
      <c r="I196" s="811"/>
      <c r="J196" s="816"/>
    </row>
    <row r="197" spans="1:10" x14ac:dyDescent="0.65">
      <c r="A197" s="816"/>
      <c r="G197" s="816"/>
      <c r="H197" s="816"/>
      <c r="I197" s="811"/>
      <c r="J197" s="816"/>
    </row>
    <row r="198" spans="1:10" x14ac:dyDescent="0.65">
      <c r="A198" s="816"/>
      <c r="G198" s="816"/>
      <c r="H198" s="816"/>
      <c r="I198" s="811"/>
      <c r="J198" s="816"/>
    </row>
    <row r="199" spans="1:10" x14ac:dyDescent="0.65">
      <c r="A199" s="816"/>
      <c r="G199" s="816"/>
      <c r="H199" s="816"/>
      <c r="I199" s="811"/>
      <c r="J199" s="816"/>
    </row>
    <row r="200" spans="1:10" x14ac:dyDescent="0.65">
      <c r="A200" s="816"/>
      <c r="G200" s="816"/>
      <c r="H200" s="816"/>
      <c r="I200" s="811"/>
      <c r="J200" s="816"/>
    </row>
    <row r="201" spans="1:10" x14ac:dyDescent="0.65">
      <c r="A201" s="816"/>
      <c r="G201" s="816"/>
      <c r="H201" s="816"/>
      <c r="I201" s="811"/>
      <c r="J201" s="816"/>
    </row>
    <row r="202" spans="1:10" x14ac:dyDescent="0.65">
      <c r="A202" s="816"/>
      <c r="G202" s="816"/>
      <c r="H202" s="816"/>
      <c r="I202" s="811"/>
      <c r="J202" s="816"/>
    </row>
    <row r="203" spans="1:10" x14ac:dyDescent="0.65">
      <c r="A203" s="816"/>
      <c r="G203" s="816"/>
      <c r="H203" s="816"/>
      <c r="I203" s="811"/>
      <c r="J203" s="816"/>
    </row>
    <row r="204" spans="1:10" x14ac:dyDescent="0.65">
      <c r="A204" s="816"/>
      <c r="G204" s="816"/>
      <c r="H204" s="816"/>
      <c r="I204" s="811"/>
      <c r="J204" s="816"/>
    </row>
    <row r="205" spans="1:10" x14ac:dyDescent="0.65">
      <c r="A205" s="816"/>
      <c r="G205" s="816"/>
      <c r="H205" s="816"/>
      <c r="I205" s="811"/>
      <c r="J205" s="816"/>
    </row>
    <row r="206" spans="1:10" x14ac:dyDescent="0.65">
      <c r="A206" s="816"/>
      <c r="G206" s="816"/>
      <c r="H206" s="816"/>
      <c r="I206" s="811"/>
      <c r="J206" s="816"/>
    </row>
    <row r="207" spans="1:10" x14ac:dyDescent="0.65">
      <c r="A207" s="816"/>
      <c r="G207" s="816"/>
      <c r="H207" s="816"/>
      <c r="I207" s="811"/>
      <c r="J207" s="816"/>
    </row>
    <row r="208" spans="1:10" x14ac:dyDescent="0.65">
      <c r="A208" s="816"/>
      <c r="G208" s="816"/>
      <c r="H208" s="816"/>
      <c r="I208" s="811"/>
      <c r="J208" s="816"/>
    </row>
    <row r="209" spans="1:10" x14ac:dyDescent="0.65">
      <c r="A209" s="816"/>
      <c r="G209" s="816"/>
      <c r="H209" s="816"/>
      <c r="I209" s="811"/>
      <c r="J209" s="816"/>
    </row>
    <row r="210" spans="1:10" x14ac:dyDescent="0.65">
      <c r="A210" s="816"/>
      <c r="G210" s="816"/>
      <c r="H210" s="816"/>
      <c r="I210" s="811"/>
      <c r="J210" s="816"/>
    </row>
    <row r="211" spans="1:10" x14ac:dyDescent="0.65">
      <c r="A211" s="816"/>
      <c r="G211" s="816"/>
      <c r="H211" s="816"/>
      <c r="I211" s="811"/>
      <c r="J211" s="816"/>
    </row>
    <row r="212" spans="1:10" x14ac:dyDescent="0.65">
      <c r="A212" s="816"/>
      <c r="G212" s="816"/>
      <c r="H212" s="816"/>
      <c r="I212" s="811"/>
      <c r="J212" s="816"/>
    </row>
    <row r="213" spans="1:10" x14ac:dyDescent="0.65">
      <c r="A213" s="816"/>
      <c r="G213" s="816"/>
      <c r="H213" s="816"/>
      <c r="I213" s="811"/>
      <c r="J213" s="816"/>
    </row>
    <row r="214" spans="1:10" x14ac:dyDescent="0.65">
      <c r="A214" s="816"/>
      <c r="G214" s="816"/>
      <c r="H214" s="816"/>
      <c r="I214" s="811"/>
      <c r="J214" s="816"/>
    </row>
    <row r="215" spans="1:10" x14ac:dyDescent="0.65">
      <c r="A215" s="816"/>
      <c r="G215" s="816"/>
      <c r="H215" s="816"/>
      <c r="I215" s="811"/>
      <c r="J215" s="816"/>
    </row>
    <row r="216" spans="1:10" x14ac:dyDescent="0.65">
      <c r="A216" s="816"/>
      <c r="G216" s="816"/>
      <c r="H216" s="816"/>
      <c r="I216" s="811"/>
      <c r="J216" s="816"/>
    </row>
    <row r="217" spans="1:10" x14ac:dyDescent="0.65">
      <c r="A217" s="816"/>
      <c r="G217" s="816"/>
      <c r="H217" s="816"/>
      <c r="I217" s="811"/>
      <c r="J217" s="816"/>
    </row>
    <row r="218" spans="1:10" x14ac:dyDescent="0.65">
      <c r="A218" s="816"/>
      <c r="G218" s="816"/>
      <c r="H218" s="816"/>
      <c r="I218" s="811"/>
      <c r="J218" s="816"/>
    </row>
    <row r="219" spans="1:10" x14ac:dyDescent="0.65">
      <c r="A219" s="816"/>
      <c r="G219" s="816"/>
      <c r="H219" s="816"/>
      <c r="I219" s="811"/>
      <c r="J219" s="816"/>
    </row>
    <row r="220" spans="1:10" x14ac:dyDescent="0.65">
      <c r="A220" s="816"/>
      <c r="G220" s="816"/>
      <c r="H220" s="816"/>
      <c r="I220" s="811"/>
      <c r="J220" s="816"/>
    </row>
    <row r="221" spans="1:10" x14ac:dyDescent="0.65">
      <c r="A221" s="816"/>
      <c r="G221" s="816"/>
      <c r="H221" s="816"/>
      <c r="I221" s="811"/>
      <c r="J221" s="816"/>
    </row>
    <row r="222" spans="1:10" x14ac:dyDescent="0.65">
      <c r="A222" s="816"/>
      <c r="G222" s="816"/>
      <c r="H222" s="816"/>
      <c r="I222" s="811"/>
      <c r="J222" s="816"/>
    </row>
    <row r="223" spans="1:10" x14ac:dyDescent="0.65">
      <c r="A223" s="816"/>
      <c r="G223" s="816"/>
      <c r="H223" s="816"/>
      <c r="I223" s="811"/>
      <c r="J223" s="816"/>
    </row>
    <row r="224" spans="1:10" x14ac:dyDescent="0.65">
      <c r="A224" s="816"/>
      <c r="G224" s="816"/>
      <c r="H224" s="816"/>
      <c r="I224" s="811"/>
      <c r="J224" s="816"/>
    </row>
    <row r="225" spans="1:10" x14ac:dyDescent="0.65">
      <c r="A225" s="816"/>
      <c r="G225" s="816"/>
      <c r="H225" s="816"/>
      <c r="I225" s="811"/>
      <c r="J225" s="816"/>
    </row>
    <row r="226" spans="1:10" x14ac:dyDescent="0.65">
      <c r="A226" s="816"/>
      <c r="G226" s="816"/>
      <c r="H226" s="816"/>
      <c r="I226" s="811"/>
      <c r="J226" s="816"/>
    </row>
    <row r="227" spans="1:10" x14ac:dyDescent="0.65">
      <c r="A227" s="816"/>
      <c r="G227" s="816"/>
      <c r="H227" s="816"/>
      <c r="I227" s="811"/>
      <c r="J227" s="816"/>
    </row>
    <row r="228" spans="1:10" x14ac:dyDescent="0.65">
      <c r="A228" s="816"/>
      <c r="G228" s="816"/>
      <c r="H228" s="816"/>
      <c r="I228" s="811"/>
      <c r="J228" s="816"/>
    </row>
    <row r="229" spans="1:10" x14ac:dyDescent="0.65">
      <c r="A229" s="816"/>
      <c r="G229" s="816"/>
      <c r="H229" s="816"/>
      <c r="I229" s="811"/>
      <c r="J229" s="816"/>
    </row>
    <row r="230" spans="1:10" x14ac:dyDescent="0.65">
      <c r="A230" s="816"/>
      <c r="G230" s="816"/>
      <c r="H230" s="816"/>
      <c r="I230" s="811"/>
      <c r="J230" s="816"/>
    </row>
    <row r="231" spans="1:10" x14ac:dyDescent="0.65">
      <c r="A231" s="816"/>
      <c r="G231" s="816"/>
      <c r="H231" s="816"/>
      <c r="I231" s="811"/>
      <c r="J231" s="816"/>
    </row>
    <row r="232" spans="1:10" x14ac:dyDescent="0.65">
      <c r="A232" s="816"/>
      <c r="G232" s="816"/>
      <c r="H232" s="816"/>
      <c r="I232" s="811"/>
      <c r="J232" s="816"/>
    </row>
    <row r="233" spans="1:10" x14ac:dyDescent="0.65">
      <c r="A233" s="816"/>
      <c r="G233" s="816"/>
      <c r="H233" s="816"/>
      <c r="I233" s="811"/>
      <c r="J233" s="816"/>
    </row>
    <row r="234" spans="1:10" x14ac:dyDescent="0.65">
      <c r="A234" s="816"/>
      <c r="G234" s="816"/>
      <c r="H234" s="816"/>
      <c r="I234" s="811"/>
      <c r="J234" s="816"/>
    </row>
    <row r="235" spans="1:10" x14ac:dyDescent="0.65">
      <c r="A235" s="816"/>
      <c r="G235" s="816"/>
      <c r="H235" s="816"/>
      <c r="I235" s="811"/>
      <c r="J235" s="816"/>
    </row>
    <row r="236" spans="1:10" x14ac:dyDescent="0.65">
      <c r="A236" s="816"/>
      <c r="G236" s="816"/>
      <c r="H236" s="816"/>
      <c r="I236" s="811"/>
      <c r="J236" s="816"/>
    </row>
    <row r="237" spans="1:10" x14ac:dyDescent="0.65">
      <c r="A237" s="816"/>
      <c r="G237" s="816"/>
      <c r="H237" s="816"/>
      <c r="I237" s="811"/>
      <c r="J237" s="816"/>
    </row>
    <row r="238" spans="1:10" x14ac:dyDescent="0.65">
      <c r="A238" s="816"/>
      <c r="G238" s="816"/>
      <c r="H238" s="816"/>
      <c r="I238" s="811"/>
      <c r="J238" s="816"/>
    </row>
    <row r="239" spans="1:10" x14ac:dyDescent="0.65">
      <c r="A239" s="816"/>
      <c r="G239" s="816"/>
      <c r="H239" s="816"/>
      <c r="I239" s="811"/>
      <c r="J239" s="816"/>
    </row>
    <row r="240" spans="1:10" x14ac:dyDescent="0.65">
      <c r="A240" s="816"/>
      <c r="G240" s="816"/>
      <c r="H240" s="816"/>
      <c r="I240" s="811"/>
      <c r="J240" s="816"/>
    </row>
    <row r="241" spans="1:10" x14ac:dyDescent="0.65">
      <c r="A241" s="816"/>
      <c r="G241" s="816"/>
      <c r="H241" s="816"/>
      <c r="I241" s="811"/>
      <c r="J241" s="816"/>
    </row>
    <row r="242" spans="1:10" x14ac:dyDescent="0.65">
      <c r="A242" s="816"/>
      <c r="G242" s="816"/>
      <c r="H242" s="816"/>
      <c r="I242" s="811"/>
      <c r="J242" s="816"/>
    </row>
    <row r="243" spans="1:10" x14ac:dyDescent="0.65">
      <c r="A243" s="816"/>
      <c r="G243" s="816"/>
      <c r="H243" s="816"/>
      <c r="I243" s="811"/>
      <c r="J243" s="816"/>
    </row>
    <row r="244" spans="1:10" x14ac:dyDescent="0.65">
      <c r="A244" s="816"/>
      <c r="G244" s="816"/>
      <c r="H244" s="816"/>
      <c r="I244" s="811"/>
      <c r="J244" s="816"/>
    </row>
    <row r="245" spans="1:10" x14ac:dyDescent="0.65">
      <c r="A245" s="816"/>
      <c r="G245" s="816"/>
      <c r="H245" s="816"/>
      <c r="I245" s="811"/>
      <c r="J245" s="816"/>
    </row>
    <row r="246" spans="1:10" x14ac:dyDescent="0.65">
      <c r="A246" s="816"/>
      <c r="G246" s="816"/>
      <c r="H246" s="816"/>
      <c r="I246" s="811"/>
      <c r="J246" s="816"/>
    </row>
    <row r="247" spans="1:10" x14ac:dyDescent="0.65">
      <c r="A247" s="816"/>
      <c r="G247" s="816"/>
      <c r="H247" s="816"/>
      <c r="I247" s="811"/>
      <c r="J247" s="816"/>
    </row>
    <row r="248" spans="1:10" x14ac:dyDescent="0.65">
      <c r="A248" s="816"/>
      <c r="G248" s="816"/>
      <c r="H248" s="816"/>
      <c r="I248" s="811"/>
      <c r="J248" s="816"/>
    </row>
    <row r="249" spans="1:10" x14ac:dyDescent="0.65">
      <c r="A249" s="816"/>
      <c r="G249" s="816"/>
      <c r="H249" s="816"/>
      <c r="I249" s="811"/>
      <c r="J249" s="816"/>
    </row>
    <row r="250" spans="1:10" x14ac:dyDescent="0.65">
      <c r="A250" s="816"/>
      <c r="G250" s="816"/>
      <c r="H250" s="816"/>
      <c r="I250" s="811"/>
      <c r="J250" s="816"/>
    </row>
    <row r="251" spans="1:10" x14ac:dyDescent="0.65">
      <c r="A251" s="816"/>
      <c r="G251" s="816"/>
      <c r="H251" s="816"/>
      <c r="I251" s="811"/>
      <c r="J251" s="816"/>
    </row>
    <row r="252" spans="1:10" x14ac:dyDescent="0.65">
      <c r="A252" s="816"/>
      <c r="G252" s="816"/>
      <c r="H252" s="816"/>
      <c r="I252" s="811"/>
      <c r="J252" s="816"/>
    </row>
    <row r="253" spans="1:10" x14ac:dyDescent="0.65">
      <c r="A253" s="816"/>
      <c r="G253" s="816"/>
      <c r="H253" s="816"/>
      <c r="I253" s="811"/>
      <c r="J253" s="816"/>
    </row>
    <row r="254" spans="1:10" x14ac:dyDescent="0.65">
      <c r="A254" s="816"/>
      <c r="G254" s="816"/>
      <c r="H254" s="816"/>
      <c r="I254" s="811"/>
      <c r="J254" s="816"/>
    </row>
    <row r="255" spans="1:10" x14ac:dyDescent="0.65">
      <c r="A255" s="816"/>
      <c r="G255" s="816"/>
      <c r="H255" s="816"/>
      <c r="I255" s="811"/>
      <c r="J255" s="816"/>
    </row>
    <row r="256" spans="1:10" x14ac:dyDescent="0.65">
      <c r="A256" s="816"/>
      <c r="G256" s="816"/>
      <c r="H256" s="816"/>
      <c r="I256" s="811"/>
      <c r="J256" s="816"/>
    </row>
    <row r="257" spans="1:10" x14ac:dyDescent="0.65">
      <c r="A257" s="816"/>
      <c r="G257" s="816"/>
      <c r="H257" s="816"/>
      <c r="I257" s="811"/>
      <c r="J257" s="816"/>
    </row>
    <row r="258" spans="1:10" x14ac:dyDescent="0.65">
      <c r="A258" s="816"/>
      <c r="G258" s="816"/>
      <c r="H258" s="816"/>
      <c r="I258" s="811"/>
      <c r="J258" s="816"/>
    </row>
    <row r="259" spans="1:10" x14ac:dyDescent="0.65">
      <c r="A259" s="816"/>
      <c r="G259" s="816"/>
      <c r="H259" s="816"/>
      <c r="I259" s="811"/>
      <c r="J259" s="816"/>
    </row>
    <row r="260" spans="1:10" x14ac:dyDescent="0.65">
      <c r="A260" s="816"/>
      <c r="G260" s="816"/>
      <c r="H260" s="816"/>
      <c r="I260" s="811"/>
      <c r="J260" s="816"/>
    </row>
    <row r="261" spans="1:10" x14ac:dyDescent="0.65">
      <c r="A261" s="816"/>
      <c r="G261" s="816"/>
      <c r="H261" s="816"/>
      <c r="I261" s="811"/>
      <c r="J261" s="816"/>
    </row>
    <row r="262" spans="1:10" x14ac:dyDescent="0.65">
      <c r="A262" s="816"/>
      <c r="G262" s="816"/>
      <c r="H262" s="816"/>
      <c r="I262" s="811"/>
      <c r="J262" s="816"/>
    </row>
  </sheetData>
  <mergeCells count="29">
    <mergeCell ref="K33:K35"/>
    <mergeCell ref="B1:J5"/>
    <mergeCell ref="A8:J8"/>
    <mergeCell ref="J9:J10"/>
    <mergeCell ref="C33:C35"/>
    <mergeCell ref="J11:J28"/>
    <mergeCell ref="A21:A22"/>
    <mergeCell ref="A23:A24"/>
    <mergeCell ref="B19:B20"/>
    <mergeCell ref="A19:A20"/>
    <mergeCell ref="A41:A42"/>
    <mergeCell ref="J31:J32"/>
    <mergeCell ref="B36:B37"/>
    <mergeCell ref="A36:A37"/>
    <mergeCell ref="J34:J35"/>
    <mergeCell ref="J36:J37"/>
    <mergeCell ref="B44:B45"/>
    <mergeCell ref="J44:J45"/>
    <mergeCell ref="A166:E166"/>
    <mergeCell ref="J116:J117"/>
    <mergeCell ref="A151:J151"/>
    <mergeCell ref="A156:J156"/>
    <mergeCell ref="B163:C163"/>
    <mergeCell ref="H163:I163"/>
    <mergeCell ref="J82:J83"/>
    <mergeCell ref="A99:A100"/>
    <mergeCell ref="B99:B100"/>
    <mergeCell ref="J99:J100"/>
    <mergeCell ref="A44:A45"/>
  </mergeCells>
  <pageMargins left="0.39370078740157483" right="0" top="0.39370078740157483" bottom="0" header="0" footer="0.11811023622047245"/>
  <pageSetup paperSize="9" scale="16" orientation="landscape" r:id="rId1"/>
  <headerFooter alignWithMargins="0"/>
  <rowBreaks count="1" manualBreakCount="1">
    <brk id="150" max="9"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263"/>
  <sheetViews>
    <sheetView view="pageBreakPreview" zoomScale="50" zoomScaleNormal="45" zoomScaleSheetLayoutView="50" workbookViewId="0">
      <pane xSplit="2" ySplit="6" topLeftCell="C8" activePane="bottomRight" state="frozen"/>
      <selection pane="topRight" activeCell="C1" sqref="C1"/>
      <selection pane="bottomLeft" activeCell="A5" sqref="A5"/>
      <selection pane="bottomRight" activeCell="C32" sqref="C32"/>
    </sheetView>
  </sheetViews>
  <sheetFormatPr defaultColWidth="9.140625" defaultRowHeight="30.75" x14ac:dyDescent="0.3"/>
  <cols>
    <col min="1" max="1" width="12.85546875" style="170" customWidth="1"/>
    <col min="2" max="2" width="147.42578125" style="147" customWidth="1"/>
    <col min="3" max="3" width="67.140625" style="147" customWidth="1"/>
    <col min="4" max="4" width="32.7109375" style="344" customWidth="1"/>
    <col min="5" max="5" width="33.140625" style="344" customWidth="1"/>
    <col min="6" max="6" width="32.28515625" style="453" customWidth="1"/>
    <col min="7" max="7" width="33" style="195" customWidth="1"/>
    <col min="8" max="8" width="36.7109375" style="195" customWidth="1"/>
    <col min="9" max="9" width="29.5703125" style="195" customWidth="1"/>
    <col min="10" max="10" width="224" style="944" customWidth="1"/>
    <col min="11" max="11" width="28" style="1" customWidth="1"/>
    <col min="12" max="12" width="5.28515625" style="1" customWidth="1"/>
    <col min="13" max="13" width="36.5703125" style="1" customWidth="1"/>
    <col min="14" max="14" width="27" style="1" customWidth="1"/>
    <col min="15" max="16384" width="9.140625" style="1"/>
  </cols>
  <sheetData>
    <row r="1" spans="1:13" ht="35.25" customHeight="1" x14ac:dyDescent="0.3">
      <c r="A1" s="1008"/>
      <c r="B1" s="1868" t="s">
        <v>703</v>
      </c>
      <c r="C1" s="1868"/>
      <c r="D1" s="1868"/>
      <c r="E1" s="1868"/>
      <c r="F1" s="1868"/>
      <c r="G1" s="1868"/>
      <c r="H1" s="1868"/>
      <c r="I1" s="1868"/>
      <c r="J1" s="1868"/>
    </row>
    <row r="2" spans="1:13" ht="35.25" customHeight="1" x14ac:dyDescent="0.3">
      <c r="A2" s="1008"/>
      <c r="B2" s="1868"/>
      <c r="C2" s="1868"/>
      <c r="D2" s="1868"/>
      <c r="E2" s="1868"/>
      <c r="F2" s="1868"/>
      <c r="G2" s="1868"/>
      <c r="H2" s="1868"/>
      <c r="I2" s="1868"/>
      <c r="J2" s="1868"/>
    </row>
    <row r="3" spans="1:13" ht="14.25" customHeight="1" x14ac:dyDescent="0.3">
      <c r="A3" s="1008"/>
      <c r="B3" s="1868"/>
      <c r="C3" s="1868"/>
      <c r="D3" s="1868"/>
      <c r="E3" s="1868"/>
      <c r="F3" s="1868"/>
      <c r="G3" s="1868"/>
      <c r="H3" s="1868"/>
      <c r="I3" s="1868"/>
      <c r="J3" s="1868"/>
    </row>
    <row r="4" spans="1:13" ht="3.75" hidden="1" customHeight="1" x14ac:dyDescent="0.3">
      <c r="A4" s="1008"/>
      <c r="B4" s="1868"/>
      <c r="C4" s="1868"/>
      <c r="D4" s="1868"/>
      <c r="E4" s="1868"/>
      <c r="F4" s="1868"/>
      <c r="G4" s="1868"/>
      <c r="H4" s="1868"/>
      <c r="I4" s="1868"/>
      <c r="J4" s="1868"/>
    </row>
    <row r="5" spans="1:13" ht="35.25" hidden="1" customHeight="1" x14ac:dyDescent="0.3">
      <c r="A5" s="1008"/>
      <c r="B5" s="1869"/>
      <c r="C5" s="1869"/>
      <c r="D5" s="1869"/>
      <c r="E5" s="1869"/>
      <c r="F5" s="1869"/>
      <c r="G5" s="1869"/>
      <c r="H5" s="1869"/>
      <c r="I5" s="1869"/>
      <c r="J5" s="1869"/>
    </row>
    <row r="6" spans="1:13" s="201" customFormat="1" ht="92.25" x14ac:dyDescent="0.4">
      <c r="A6" s="985" t="s">
        <v>414</v>
      </c>
      <c r="B6" s="985" t="s">
        <v>21</v>
      </c>
      <c r="C6" s="985" t="s">
        <v>656</v>
      </c>
      <c r="D6" s="918" t="s">
        <v>322</v>
      </c>
      <c r="E6" s="918" t="s">
        <v>254</v>
      </c>
      <c r="F6" s="855" t="s">
        <v>23</v>
      </c>
      <c r="G6" s="855" t="s">
        <v>24</v>
      </c>
      <c r="H6" s="855" t="s">
        <v>25</v>
      </c>
      <c r="I6" s="918" t="s">
        <v>253</v>
      </c>
      <c r="J6" s="985" t="s">
        <v>2</v>
      </c>
      <c r="M6" s="1"/>
    </row>
    <row r="7" spans="1:13" ht="47.25" hidden="1" customHeight="1" x14ac:dyDescent="0.3">
      <c r="A7" s="1009">
        <v>1</v>
      </c>
      <c r="B7" s="1010" t="s">
        <v>16</v>
      </c>
      <c r="C7" s="1011" t="s">
        <v>28</v>
      </c>
      <c r="D7" s="722"/>
      <c r="E7" s="722"/>
      <c r="F7" s="688">
        <f>E7</f>
        <v>0</v>
      </c>
      <c r="G7" s="688"/>
      <c r="H7" s="688">
        <f>D7-F7</f>
        <v>0</v>
      </c>
      <c r="I7" s="688">
        <f>E7-G7</f>
        <v>0</v>
      </c>
      <c r="J7" s="1012"/>
    </row>
    <row r="8" spans="1:13" ht="32.25" customHeight="1" x14ac:dyDescent="0.3">
      <c r="A8" s="1931" t="s">
        <v>149</v>
      </c>
      <c r="B8" s="1932"/>
      <c r="C8" s="1932"/>
      <c r="D8" s="1932"/>
      <c r="E8" s="1932"/>
      <c r="F8" s="1932"/>
      <c r="G8" s="1932"/>
      <c r="H8" s="1932"/>
      <c r="I8" s="1932"/>
      <c r="J8" s="1933"/>
    </row>
    <row r="9" spans="1:13" ht="120" hidden="1" customHeight="1" x14ac:dyDescent="0.3">
      <c r="A9" s="1299">
        <v>1</v>
      </c>
      <c r="B9" s="1146" t="s">
        <v>505</v>
      </c>
      <c r="C9" s="1147" t="s">
        <v>597</v>
      </c>
      <c r="D9" s="1148">
        <v>0</v>
      </c>
      <c r="E9" s="1148"/>
      <c r="F9" s="1149"/>
      <c r="G9" s="1150"/>
      <c r="H9" s="1151"/>
      <c r="I9" s="1151">
        <f>D9+E9</f>
        <v>0</v>
      </c>
      <c r="J9" s="1939"/>
      <c r="K9" s="8"/>
      <c r="M9" s="8"/>
    </row>
    <row r="10" spans="1:13" ht="213.75" hidden="1" customHeight="1" x14ac:dyDescent="0.3">
      <c r="A10" s="1299">
        <v>2</v>
      </c>
      <c r="B10" s="1146" t="s">
        <v>505</v>
      </c>
      <c r="C10" s="1147" t="s">
        <v>598</v>
      </c>
      <c r="D10" s="1148">
        <v>0</v>
      </c>
      <c r="E10" s="1148"/>
      <c r="F10" s="1149"/>
      <c r="G10" s="1150"/>
      <c r="H10" s="1151"/>
      <c r="I10" s="1151">
        <f>D10+E10</f>
        <v>0</v>
      </c>
      <c r="J10" s="1940"/>
      <c r="K10" s="8"/>
      <c r="M10" s="8"/>
    </row>
    <row r="11" spans="1:13" ht="210.75" customHeight="1" x14ac:dyDescent="0.3">
      <c r="A11" s="1324">
        <v>1</v>
      </c>
      <c r="B11" s="773" t="s">
        <v>720</v>
      </c>
      <c r="C11" s="693" t="s">
        <v>281</v>
      </c>
      <c r="D11" s="852">
        <v>102.51600000000001</v>
      </c>
      <c r="E11" s="852">
        <f>F11</f>
        <v>3286.36</v>
      </c>
      <c r="F11" s="1117">
        <f>G11+H11</f>
        <v>3286.36</v>
      </c>
      <c r="G11" s="684">
        <f>3286360/1000</f>
        <v>3286.36</v>
      </c>
      <c r="H11" s="684">
        <v>0</v>
      </c>
      <c r="I11" s="689">
        <f>D11+E11</f>
        <v>3388.8760000000002</v>
      </c>
      <c r="J11" s="1323" t="s">
        <v>709</v>
      </c>
      <c r="K11" s="8"/>
      <c r="M11" s="8"/>
    </row>
    <row r="12" spans="1:13" ht="93" customHeight="1" x14ac:dyDescent="0.3">
      <c r="A12" s="2005">
        <v>2</v>
      </c>
      <c r="B12" s="1951" t="s">
        <v>732</v>
      </c>
      <c r="C12" s="693" t="s">
        <v>277</v>
      </c>
      <c r="D12" s="852"/>
      <c r="E12" s="852">
        <f t="shared" ref="E12:E14" si="0">F12</f>
        <v>1427.0440000000001</v>
      </c>
      <c r="F12" s="1117">
        <f>G12+H12</f>
        <v>1427.0440000000001</v>
      </c>
      <c r="G12" s="684">
        <v>1385.48</v>
      </c>
      <c r="H12" s="684">
        <v>41.564</v>
      </c>
      <c r="I12" s="689">
        <f t="shared" ref="I12:I14" si="1">D12+E12</f>
        <v>1427.0440000000001</v>
      </c>
      <c r="J12" s="1941" t="s">
        <v>710</v>
      </c>
      <c r="K12" s="8"/>
      <c r="M12" s="8"/>
    </row>
    <row r="13" spans="1:13" ht="104.25" customHeight="1" x14ac:dyDescent="0.3">
      <c r="A13" s="2006"/>
      <c r="B13" s="1952"/>
      <c r="C13" s="693" t="s">
        <v>278</v>
      </c>
      <c r="D13" s="852"/>
      <c r="E13" s="852">
        <f t="shared" si="0"/>
        <v>338.005</v>
      </c>
      <c r="F13" s="1117">
        <f>G13+H13</f>
        <v>338.005</v>
      </c>
      <c r="G13" s="684">
        <v>328.16</v>
      </c>
      <c r="H13" s="684">
        <v>9.8450000000000006</v>
      </c>
      <c r="I13" s="689">
        <f t="shared" si="1"/>
        <v>338.005</v>
      </c>
      <c r="J13" s="2007"/>
      <c r="K13" s="8"/>
      <c r="M13" s="8"/>
    </row>
    <row r="14" spans="1:13" ht="88.5" customHeight="1" x14ac:dyDescent="0.3">
      <c r="A14" s="1324">
        <v>3</v>
      </c>
      <c r="B14" s="773" t="s">
        <v>729</v>
      </c>
      <c r="C14" s="693" t="s">
        <v>277</v>
      </c>
      <c r="D14" s="852"/>
      <c r="E14" s="852">
        <f t="shared" si="0"/>
        <v>514.74300000000005</v>
      </c>
      <c r="F14" s="1117">
        <f>G14+H14</f>
        <v>514.74300000000005</v>
      </c>
      <c r="G14" s="684">
        <v>499.75</v>
      </c>
      <c r="H14" s="684">
        <v>14.993</v>
      </c>
      <c r="I14" s="689">
        <f t="shared" si="1"/>
        <v>514.74300000000005</v>
      </c>
      <c r="J14" s="1941" t="s">
        <v>711</v>
      </c>
      <c r="K14" s="8"/>
      <c r="M14" s="8"/>
    </row>
    <row r="15" spans="1:13" ht="117" customHeight="1" x14ac:dyDescent="0.3">
      <c r="A15" s="1324">
        <v>4</v>
      </c>
      <c r="B15" s="773" t="s">
        <v>730</v>
      </c>
      <c r="C15" s="697" t="s">
        <v>277</v>
      </c>
      <c r="D15" s="852"/>
      <c r="E15" s="852">
        <f>F15</f>
        <v>514.74300000000005</v>
      </c>
      <c r="F15" s="1117">
        <f>G15+H15</f>
        <v>514.74300000000005</v>
      </c>
      <c r="G15" s="684">
        <v>499.75</v>
      </c>
      <c r="H15" s="684">
        <v>14.993</v>
      </c>
      <c r="I15" s="689">
        <f>D15+E15</f>
        <v>514.74300000000005</v>
      </c>
      <c r="J15" s="1943"/>
      <c r="K15" s="8"/>
      <c r="M15" s="8"/>
    </row>
    <row r="16" spans="1:13" ht="108" hidden="1" customHeight="1" x14ac:dyDescent="0.3">
      <c r="A16" s="1319">
        <v>3</v>
      </c>
      <c r="B16" s="773" t="s">
        <v>712</v>
      </c>
      <c r="C16" s="697" t="s">
        <v>713</v>
      </c>
      <c r="D16" s="852">
        <v>150</v>
      </c>
      <c r="E16" s="1117"/>
      <c r="F16" s="1117"/>
      <c r="G16" s="684"/>
      <c r="H16" s="684"/>
      <c r="I16" s="689">
        <f t="shared" ref="I16:I33" si="2">D16+E16</f>
        <v>150</v>
      </c>
      <c r="J16" s="1941" t="s">
        <v>726</v>
      </c>
      <c r="K16" s="8"/>
      <c r="M16" s="8"/>
    </row>
    <row r="17" spans="1:13" ht="108" hidden="1" customHeight="1" x14ac:dyDescent="0.3">
      <c r="A17" s="1319">
        <v>4</v>
      </c>
      <c r="B17" s="773" t="s">
        <v>714</v>
      </c>
      <c r="C17" s="1311" t="s">
        <v>281</v>
      </c>
      <c r="D17" s="852">
        <v>0</v>
      </c>
      <c r="E17" s="852"/>
      <c r="F17" s="1117"/>
      <c r="G17" s="684"/>
      <c r="H17" s="684"/>
      <c r="I17" s="689">
        <f t="shared" si="2"/>
        <v>0</v>
      </c>
      <c r="J17" s="1943"/>
      <c r="K17" s="8"/>
      <c r="M17" s="8"/>
    </row>
    <row r="18" spans="1:13" ht="103.5" x14ac:dyDescent="0.3">
      <c r="A18" s="1324">
        <v>5</v>
      </c>
      <c r="B18" s="773" t="s">
        <v>733</v>
      </c>
      <c r="C18" s="1311" t="s">
        <v>582</v>
      </c>
      <c r="D18" s="852">
        <v>87.2</v>
      </c>
      <c r="E18" s="852">
        <v>-81.394999999999996</v>
      </c>
      <c r="F18" s="1117"/>
      <c r="G18" s="684"/>
      <c r="H18" s="684">
        <v>-81.394999999999996</v>
      </c>
      <c r="I18" s="689">
        <f t="shared" si="2"/>
        <v>5.8049999999999997</v>
      </c>
      <c r="J18" s="1327" t="s">
        <v>734</v>
      </c>
      <c r="K18" s="8"/>
      <c r="M18" s="8"/>
    </row>
    <row r="19" spans="1:13" ht="73.5" hidden="1" customHeight="1" x14ac:dyDescent="0.3">
      <c r="A19" s="1324"/>
      <c r="B19" s="773"/>
      <c r="C19" s="1311"/>
      <c r="D19" s="852"/>
      <c r="E19" s="852"/>
      <c r="F19" s="1117"/>
      <c r="G19" s="684"/>
      <c r="H19" s="684"/>
      <c r="I19" s="689">
        <f t="shared" si="2"/>
        <v>0</v>
      </c>
      <c r="J19" s="1327"/>
      <c r="K19" s="8"/>
      <c r="M19" s="8"/>
    </row>
    <row r="20" spans="1:13" ht="79.5" hidden="1" customHeight="1" x14ac:dyDescent="0.3">
      <c r="A20" s="1324"/>
      <c r="B20" s="773"/>
      <c r="C20" s="1311"/>
      <c r="D20" s="852"/>
      <c r="E20" s="852"/>
      <c r="F20" s="1117"/>
      <c r="G20" s="684"/>
      <c r="H20" s="684"/>
      <c r="I20" s="689">
        <f t="shared" si="2"/>
        <v>0</v>
      </c>
      <c r="J20" s="1327"/>
      <c r="K20" s="8"/>
      <c r="M20" s="8"/>
    </row>
    <row r="21" spans="1:13" ht="108" hidden="1" customHeight="1" x14ac:dyDescent="0.3">
      <c r="A21" s="1319"/>
      <c r="B21" s="773"/>
      <c r="C21" s="1311"/>
      <c r="D21" s="852"/>
      <c r="E21" s="852"/>
      <c r="F21" s="1117"/>
      <c r="G21" s="684"/>
      <c r="H21" s="684"/>
      <c r="I21" s="689">
        <f t="shared" si="2"/>
        <v>0</v>
      </c>
      <c r="J21" s="1328"/>
      <c r="K21" s="8"/>
      <c r="M21" s="8"/>
    </row>
    <row r="22" spans="1:13" ht="93" hidden="1" customHeight="1" x14ac:dyDescent="0.3">
      <c r="A22" s="1319"/>
      <c r="B22" s="1303"/>
      <c r="C22" s="1312"/>
      <c r="D22" s="1304"/>
      <c r="E22" s="1302"/>
      <c r="F22" s="1305"/>
      <c r="G22" s="1306"/>
      <c r="H22" s="1307"/>
      <c r="I22" s="689">
        <f t="shared" si="2"/>
        <v>0</v>
      </c>
      <c r="J22" s="1308"/>
      <c r="K22" s="8"/>
      <c r="M22" s="8"/>
    </row>
    <row r="23" spans="1:13" ht="38.25" hidden="1" x14ac:dyDescent="0.3">
      <c r="A23" s="1319"/>
      <c r="B23" s="1153"/>
      <c r="C23" s="693"/>
      <c r="D23" s="844"/>
      <c r="E23" s="852"/>
      <c r="F23" s="1117"/>
      <c r="G23" s="683"/>
      <c r="H23" s="965"/>
      <c r="I23" s="689">
        <f t="shared" si="2"/>
        <v>0</v>
      </c>
      <c r="J23" s="939"/>
      <c r="K23" s="8"/>
      <c r="M23" s="8"/>
    </row>
    <row r="24" spans="1:13" ht="38.25" hidden="1" x14ac:dyDescent="0.3">
      <c r="A24" s="1319"/>
      <c r="B24" s="1160"/>
      <c r="C24" s="697"/>
      <c r="D24" s="1282"/>
      <c r="E24" s="852"/>
      <c r="F24" s="1117"/>
      <c r="G24" s="684"/>
      <c r="H24" s="684"/>
      <c r="I24" s="689">
        <f t="shared" si="2"/>
        <v>0</v>
      </c>
      <c r="J24" s="1309"/>
      <c r="K24" s="8"/>
      <c r="M24" s="8"/>
    </row>
    <row r="25" spans="1:13" ht="99.75" hidden="1" customHeight="1" x14ac:dyDescent="0.45">
      <c r="A25" s="1165"/>
      <c r="B25" s="1320"/>
      <c r="C25" s="697"/>
      <c r="D25" s="689"/>
      <c r="E25" s="852"/>
      <c r="F25" s="1117"/>
      <c r="G25" s="689"/>
      <c r="H25" s="689"/>
      <c r="I25" s="689">
        <f t="shared" si="2"/>
        <v>0</v>
      </c>
      <c r="J25" s="1329"/>
      <c r="K25" s="1326"/>
      <c r="L25" s="833"/>
      <c r="M25" s="1271"/>
    </row>
    <row r="26" spans="1:13" ht="96.75" hidden="1" customHeight="1" x14ac:dyDescent="0.3">
      <c r="A26" s="1310"/>
      <c r="B26" s="1321"/>
      <c r="C26" s="693"/>
      <c r="D26" s="852"/>
      <c r="E26" s="852"/>
      <c r="F26" s="1117"/>
      <c r="G26" s="689"/>
      <c r="H26" s="684"/>
      <c r="I26" s="689">
        <f t="shared" si="2"/>
        <v>0</v>
      </c>
      <c r="J26" s="1329"/>
      <c r="K26" s="8"/>
      <c r="M26" s="8"/>
    </row>
    <row r="27" spans="1:13" ht="156.75" hidden="1" customHeight="1" x14ac:dyDescent="0.3">
      <c r="A27" s="1318"/>
      <c r="B27" s="1164"/>
      <c r="C27" s="693"/>
      <c r="D27" s="852"/>
      <c r="E27" s="852"/>
      <c r="F27" s="1117"/>
      <c r="G27" s="689"/>
      <c r="H27" s="684"/>
      <c r="I27" s="689">
        <f t="shared" si="2"/>
        <v>0</v>
      </c>
      <c r="J27" s="1330"/>
      <c r="K27" s="8"/>
      <c r="M27" s="8"/>
    </row>
    <row r="28" spans="1:13" ht="156.75" hidden="1" customHeight="1" x14ac:dyDescent="0.3">
      <c r="A28" s="1318"/>
      <c r="B28" s="1164"/>
      <c r="C28" s="693"/>
      <c r="D28" s="852"/>
      <c r="E28" s="852"/>
      <c r="F28" s="1117"/>
      <c r="G28" s="689"/>
      <c r="H28" s="684"/>
      <c r="I28" s="689">
        <f t="shared" si="2"/>
        <v>0</v>
      </c>
      <c r="J28" s="1330"/>
      <c r="K28" s="8"/>
      <c r="M28" s="8"/>
    </row>
    <row r="29" spans="1:13" ht="156.75" hidden="1" customHeight="1" x14ac:dyDescent="0.3">
      <c r="A29" s="1318"/>
      <c r="B29" s="1164"/>
      <c r="C29" s="693"/>
      <c r="D29" s="852"/>
      <c r="E29" s="852"/>
      <c r="F29" s="1117"/>
      <c r="G29" s="689"/>
      <c r="H29" s="684"/>
      <c r="I29" s="689">
        <f t="shared" si="2"/>
        <v>0</v>
      </c>
      <c r="J29" s="1330"/>
      <c r="K29" s="8"/>
      <c r="M29" s="8"/>
    </row>
    <row r="30" spans="1:13" ht="38.25" hidden="1" x14ac:dyDescent="0.3">
      <c r="A30" s="1319"/>
      <c r="B30" s="1165"/>
      <c r="C30" s="693"/>
      <c r="D30" s="852"/>
      <c r="E30" s="852"/>
      <c r="F30" s="1117"/>
      <c r="G30" s="1117"/>
      <c r="H30" s="684"/>
      <c r="I30" s="689">
        <f t="shared" si="2"/>
        <v>0</v>
      </c>
      <c r="J30" s="1331"/>
      <c r="K30" s="8"/>
      <c r="M30" s="8"/>
    </row>
    <row r="31" spans="1:13" ht="46.5" hidden="1" customHeight="1" x14ac:dyDescent="0.3">
      <c r="A31" s="1322"/>
      <c r="B31" s="696"/>
      <c r="C31" s="1311"/>
      <c r="D31" s="852"/>
      <c r="E31" s="852"/>
      <c r="F31" s="1117"/>
      <c r="G31" s="1117"/>
      <c r="H31" s="684"/>
      <c r="I31" s="689">
        <f t="shared" si="2"/>
        <v>0</v>
      </c>
      <c r="J31" s="1331"/>
      <c r="K31" s="8"/>
      <c r="M31" s="8"/>
    </row>
    <row r="32" spans="1:13" ht="46.5" customHeight="1" x14ac:dyDescent="0.3">
      <c r="A32" s="1325">
        <v>6</v>
      </c>
      <c r="B32" s="692" t="s">
        <v>488</v>
      </c>
      <c r="C32" s="1311" t="s">
        <v>277</v>
      </c>
      <c r="D32" s="852">
        <v>1716.924</v>
      </c>
      <c r="E32" s="852">
        <v>-459.36</v>
      </c>
      <c r="F32" s="1117"/>
      <c r="G32" s="1117">
        <v>-459.36</v>
      </c>
      <c r="H32" s="684"/>
      <c r="I32" s="689">
        <f t="shared" si="2"/>
        <v>1257.5640000000001</v>
      </c>
      <c r="J32" s="2005"/>
      <c r="K32" s="8"/>
      <c r="M32" s="8"/>
    </row>
    <row r="33" spans="1:32" ht="46.5" customHeight="1" x14ac:dyDescent="0.3">
      <c r="A33" s="1325">
        <v>7</v>
      </c>
      <c r="B33" s="692" t="s">
        <v>488</v>
      </c>
      <c r="C33" s="1311" t="s">
        <v>386</v>
      </c>
      <c r="D33" s="852"/>
      <c r="E33" s="852">
        <v>459.36</v>
      </c>
      <c r="F33" s="1117"/>
      <c r="G33" s="1117">
        <v>459.36</v>
      </c>
      <c r="H33" s="684"/>
      <c r="I33" s="689">
        <f t="shared" si="2"/>
        <v>459.36</v>
      </c>
      <c r="J33" s="2006"/>
      <c r="K33" s="8"/>
      <c r="M33" s="8"/>
    </row>
    <row r="34" spans="1:32" s="1284" customFormat="1" ht="62.25" customHeight="1" x14ac:dyDescent="0.5">
      <c r="A34" s="705"/>
      <c r="B34" s="753" t="s">
        <v>151</v>
      </c>
      <c r="C34" s="707"/>
      <c r="D34" s="848">
        <f>SUM(D9:D33)</f>
        <v>2056.64</v>
      </c>
      <c r="E34" s="848">
        <f>SUM(E9:E33)</f>
        <v>5999.5</v>
      </c>
      <c r="F34" s="848">
        <f t="shared" ref="F34:I34" si="3">SUM(F9:F33)</f>
        <v>6080.8950000000004</v>
      </c>
      <c r="G34" s="848">
        <f t="shared" si="3"/>
        <v>5999.5</v>
      </c>
      <c r="H34" s="848">
        <f t="shared" si="3"/>
        <v>0</v>
      </c>
      <c r="I34" s="848">
        <f t="shared" si="3"/>
        <v>8056.14</v>
      </c>
      <c r="J34" s="1332"/>
      <c r="K34" s="1283"/>
    </row>
    <row r="35" spans="1:32" ht="101.25" hidden="1" customHeight="1" x14ac:dyDescent="0.3">
      <c r="A35" s="846">
        <v>13</v>
      </c>
      <c r="B35" s="845"/>
      <c r="C35" s="717"/>
      <c r="D35" s="844"/>
      <c r="E35" s="844"/>
      <c r="F35" s="844"/>
      <c r="G35" s="688"/>
      <c r="H35" s="688"/>
      <c r="I35" s="688"/>
      <c r="J35" s="1296"/>
      <c r="K35" s="8"/>
      <c r="M35" s="8"/>
    </row>
    <row r="36" spans="1:32" ht="91.7" hidden="1" customHeight="1" x14ac:dyDescent="0.3">
      <c r="A36" s="846">
        <v>14</v>
      </c>
      <c r="B36" s="845"/>
      <c r="C36" s="717"/>
      <c r="D36" s="844"/>
      <c r="E36" s="844"/>
      <c r="F36" s="844"/>
      <c r="G36" s="688"/>
      <c r="H36" s="688"/>
      <c r="I36" s="688"/>
      <c r="J36" s="1296"/>
      <c r="K36" s="8"/>
      <c r="M36" s="8"/>
    </row>
    <row r="37" spans="1:32" ht="105" hidden="1" customHeight="1" x14ac:dyDescent="0.3">
      <c r="A37" s="846"/>
      <c r="B37" s="845"/>
      <c r="C37" s="717"/>
      <c r="D37" s="844"/>
      <c r="E37" s="844"/>
      <c r="F37" s="844"/>
      <c r="G37" s="688"/>
      <c r="H37" s="688"/>
      <c r="I37" s="688"/>
      <c r="J37" s="1296"/>
      <c r="K37" s="8"/>
      <c r="M37" s="8"/>
    </row>
    <row r="38" spans="1:32" ht="108" hidden="1" customHeight="1" x14ac:dyDescent="0.3">
      <c r="A38" s="716">
        <v>15</v>
      </c>
      <c r="B38" s="845" t="s">
        <v>262</v>
      </c>
      <c r="C38" s="717" t="s">
        <v>275</v>
      </c>
      <c r="D38" s="844"/>
      <c r="E38" s="844"/>
      <c r="F38" s="844"/>
      <c r="G38" s="688"/>
      <c r="H38" s="688"/>
      <c r="I38" s="688"/>
      <c r="J38" s="1296" t="s">
        <v>433</v>
      </c>
      <c r="K38" s="8"/>
      <c r="M38" s="8"/>
    </row>
    <row r="39" spans="1:32" s="440" customFormat="1" ht="74.849999999999994" hidden="1" customHeight="1" x14ac:dyDescent="0.3">
      <c r="A39" s="716"/>
      <c r="B39" s="845" t="s">
        <v>242</v>
      </c>
      <c r="C39" s="717"/>
      <c r="D39" s="844"/>
      <c r="E39" s="844"/>
      <c r="F39" s="844"/>
      <c r="G39" s="688"/>
      <c r="H39" s="688"/>
      <c r="I39" s="688"/>
      <c r="J39" s="1296" t="s">
        <v>350</v>
      </c>
      <c r="K39" s="439"/>
      <c r="M39" s="1"/>
      <c r="N39" s="1"/>
      <c r="O39" s="1"/>
      <c r="P39" s="1"/>
      <c r="Q39" s="1"/>
      <c r="R39" s="1"/>
      <c r="S39" s="1"/>
      <c r="T39" s="1"/>
      <c r="U39" s="1"/>
      <c r="V39" s="1"/>
      <c r="W39" s="1"/>
      <c r="X39" s="1"/>
      <c r="Y39" s="1"/>
      <c r="Z39" s="1"/>
      <c r="AA39" s="1"/>
      <c r="AB39" s="1"/>
      <c r="AC39" s="1"/>
      <c r="AD39" s="1"/>
      <c r="AE39" s="1"/>
      <c r="AF39" s="1"/>
    </row>
    <row r="40" spans="1:32" ht="165.75" hidden="1" customHeight="1" x14ac:dyDescent="0.3">
      <c r="A40" s="716">
        <v>16</v>
      </c>
      <c r="B40" s="845" t="s">
        <v>264</v>
      </c>
      <c r="C40" s="717" t="s">
        <v>275</v>
      </c>
      <c r="D40" s="844"/>
      <c r="E40" s="844"/>
      <c r="F40" s="844"/>
      <c r="G40" s="688"/>
      <c r="H40" s="688"/>
      <c r="I40" s="688"/>
      <c r="J40" s="1296" t="s">
        <v>351</v>
      </c>
      <c r="K40" s="8"/>
    </row>
    <row r="41" spans="1:32" ht="183.4" hidden="1" customHeight="1" x14ac:dyDescent="0.3">
      <c r="A41" s="716">
        <v>17</v>
      </c>
      <c r="B41" s="845" t="s">
        <v>359</v>
      </c>
      <c r="C41" s="717" t="s">
        <v>275</v>
      </c>
      <c r="D41" s="844"/>
      <c r="E41" s="844"/>
      <c r="F41" s="844"/>
      <c r="G41" s="688"/>
      <c r="H41" s="688"/>
      <c r="I41" s="688"/>
      <c r="J41" s="1296" t="s">
        <v>361</v>
      </c>
      <c r="K41" s="8"/>
    </row>
    <row r="42" spans="1:32" ht="127.7" hidden="1" customHeight="1" x14ac:dyDescent="0.3">
      <c r="A42" s="716">
        <v>18</v>
      </c>
      <c r="B42" s="845" t="s">
        <v>360</v>
      </c>
      <c r="C42" s="717" t="s">
        <v>275</v>
      </c>
      <c r="D42" s="844"/>
      <c r="E42" s="844"/>
      <c r="F42" s="844"/>
      <c r="G42" s="688"/>
      <c r="H42" s="688"/>
      <c r="I42" s="688"/>
      <c r="J42" s="1296" t="s">
        <v>361</v>
      </c>
      <c r="K42" s="8"/>
    </row>
    <row r="43" spans="1:32" s="633" customFormat="1" ht="127.15" hidden="1" customHeight="1" x14ac:dyDescent="0.45">
      <c r="A43" s="716"/>
      <c r="B43" s="845" t="s">
        <v>452</v>
      </c>
      <c r="C43" s="717" t="s">
        <v>275</v>
      </c>
      <c r="D43" s="844"/>
      <c r="E43" s="844"/>
      <c r="F43" s="844">
        <f t="shared" ref="F43" si="4">E43</f>
        <v>0</v>
      </c>
      <c r="G43" s="688"/>
      <c r="H43" s="688"/>
      <c r="I43" s="688">
        <f>F43</f>
        <v>0</v>
      </c>
      <c r="J43" s="1296" t="s">
        <v>454</v>
      </c>
      <c r="K43" s="666"/>
      <c r="M43" s="30"/>
    </row>
    <row r="44" spans="1:32" ht="146.1" hidden="1" customHeight="1" x14ac:dyDescent="0.3">
      <c r="A44" s="1295">
        <v>7</v>
      </c>
      <c r="B44" s="1296" t="s">
        <v>492</v>
      </c>
      <c r="C44" s="900" t="s">
        <v>481</v>
      </c>
      <c r="D44" s="864"/>
      <c r="E44" s="864"/>
      <c r="F44" s="864"/>
      <c r="G44" s="866"/>
      <c r="H44" s="866"/>
      <c r="I44" s="866">
        <f>D44+E44</f>
        <v>0</v>
      </c>
      <c r="J44" s="1296" t="s">
        <v>493</v>
      </c>
      <c r="K44" s="8"/>
    </row>
    <row r="45" spans="1:32" s="633" customFormat="1" ht="192.2" hidden="1" customHeight="1" x14ac:dyDescent="0.45">
      <c r="A45" s="1295">
        <v>8</v>
      </c>
      <c r="B45" s="1296" t="s">
        <v>458</v>
      </c>
      <c r="C45" s="900"/>
      <c r="D45" s="864"/>
      <c r="E45" s="864"/>
      <c r="F45" s="864"/>
      <c r="G45" s="866"/>
      <c r="H45" s="866"/>
      <c r="I45" s="866"/>
      <c r="J45" s="1296" t="s">
        <v>489</v>
      </c>
      <c r="K45" s="666"/>
      <c r="M45" s="30"/>
    </row>
    <row r="46" spans="1:32" s="633" customFormat="1" ht="312.75" hidden="1" customHeight="1" x14ac:dyDescent="0.45">
      <c r="A46" s="1295">
        <v>4</v>
      </c>
      <c r="B46" s="1296" t="s">
        <v>516</v>
      </c>
      <c r="C46" s="900" t="s">
        <v>275</v>
      </c>
      <c r="D46" s="864"/>
      <c r="E46" s="864"/>
      <c r="F46" s="980"/>
      <c r="G46" s="855"/>
      <c r="H46" s="855"/>
      <c r="I46" s="855">
        <f>D46+E46</f>
        <v>0</v>
      </c>
      <c r="J46" s="1296" t="s">
        <v>567</v>
      </c>
      <c r="K46" s="666"/>
      <c r="M46" s="30"/>
    </row>
    <row r="47" spans="1:32" s="633" customFormat="1" ht="158.25" hidden="1" customHeight="1" x14ac:dyDescent="0.45">
      <c r="A47" s="1295">
        <v>20</v>
      </c>
      <c r="B47" s="1296" t="s">
        <v>453</v>
      </c>
      <c r="C47" s="900"/>
      <c r="D47" s="864"/>
      <c r="E47" s="864"/>
      <c r="F47" s="980"/>
      <c r="G47" s="855"/>
      <c r="H47" s="855"/>
      <c r="I47" s="855">
        <f t="shared" ref="I47:I50" si="5">D47+E47</f>
        <v>0</v>
      </c>
      <c r="J47" s="1296" t="s">
        <v>462</v>
      </c>
      <c r="K47" s="666"/>
      <c r="M47" s="30"/>
    </row>
    <row r="48" spans="1:32" ht="146.1" hidden="1" customHeight="1" x14ac:dyDescent="0.3">
      <c r="A48" s="1295">
        <v>5</v>
      </c>
      <c r="B48" s="1296" t="s">
        <v>492</v>
      </c>
      <c r="C48" s="900"/>
      <c r="D48" s="864"/>
      <c r="E48" s="864"/>
      <c r="F48" s="980"/>
      <c r="G48" s="855"/>
      <c r="H48" s="855"/>
      <c r="I48" s="855">
        <f t="shared" si="5"/>
        <v>0</v>
      </c>
      <c r="J48" s="1296" t="s">
        <v>493</v>
      </c>
      <c r="K48" s="8"/>
    </row>
    <row r="49" spans="1:32" s="643" customFormat="1" ht="175.7" hidden="1" customHeight="1" x14ac:dyDescent="0.45">
      <c r="A49" s="1295">
        <v>10</v>
      </c>
      <c r="B49" s="1296" t="s">
        <v>480</v>
      </c>
      <c r="C49" s="900"/>
      <c r="D49" s="864"/>
      <c r="E49" s="864"/>
      <c r="F49" s="980"/>
      <c r="G49" s="855"/>
      <c r="H49" s="855"/>
      <c r="I49" s="855">
        <f t="shared" si="5"/>
        <v>0</v>
      </c>
      <c r="J49" s="1296" t="s">
        <v>482</v>
      </c>
      <c r="K49" s="850"/>
      <c r="M49" s="851"/>
    </row>
    <row r="50" spans="1:32" ht="146.1" hidden="1" customHeight="1" x14ac:dyDescent="0.3">
      <c r="A50" s="1295">
        <v>22</v>
      </c>
      <c r="B50" s="1296" t="s">
        <v>373</v>
      </c>
      <c r="C50" s="900" t="s">
        <v>275</v>
      </c>
      <c r="D50" s="864"/>
      <c r="E50" s="864"/>
      <c r="F50" s="980"/>
      <c r="G50" s="855"/>
      <c r="H50" s="855"/>
      <c r="I50" s="855">
        <f t="shared" si="5"/>
        <v>0</v>
      </c>
      <c r="J50" s="1296" t="s">
        <v>470</v>
      </c>
      <c r="K50" s="8"/>
    </row>
    <row r="51" spans="1:32" ht="146.1" hidden="1" customHeight="1" x14ac:dyDescent="0.3">
      <c r="A51" s="1295">
        <v>1</v>
      </c>
      <c r="B51" s="1296" t="s">
        <v>585</v>
      </c>
      <c r="C51" s="1056" t="s">
        <v>584</v>
      </c>
      <c r="D51" s="864"/>
      <c r="E51" s="864"/>
      <c r="F51" s="980"/>
      <c r="G51" s="855"/>
      <c r="H51" s="855"/>
      <c r="I51" s="855">
        <f>D51+E51</f>
        <v>0</v>
      </c>
      <c r="J51" s="1296"/>
      <c r="K51" s="8"/>
    </row>
    <row r="52" spans="1:32" s="440" customFormat="1" ht="82.15" hidden="1" customHeight="1" x14ac:dyDescent="0.3">
      <c r="A52" s="867"/>
      <c r="B52" s="868" t="s">
        <v>380</v>
      </c>
      <c r="C52" s="869"/>
      <c r="D52" s="870">
        <f>SUM(D35:D51)</f>
        <v>0</v>
      </c>
      <c r="E52" s="870">
        <f>SUM(E35:E51)</f>
        <v>0</v>
      </c>
      <c r="F52" s="870">
        <f t="shared" ref="F52:I52" si="6">SUM(F35:F51)</f>
        <v>0</v>
      </c>
      <c r="G52" s="870">
        <f t="shared" si="6"/>
        <v>0</v>
      </c>
      <c r="H52" s="870">
        <f>SUM(H35:H51)</f>
        <v>0</v>
      </c>
      <c r="I52" s="870">
        <f t="shared" si="6"/>
        <v>0</v>
      </c>
      <c r="J52" s="868"/>
      <c r="K52" s="439"/>
    </row>
    <row r="53" spans="1:32" ht="153" hidden="1" customHeight="1" x14ac:dyDescent="0.3">
      <c r="A53" s="1295"/>
      <c r="B53" s="1109" t="s">
        <v>652</v>
      </c>
      <c r="C53" s="1105" t="s">
        <v>281</v>
      </c>
      <c r="D53" s="1110"/>
      <c r="E53" s="864"/>
      <c r="F53" s="864"/>
      <c r="G53" s="866"/>
      <c r="H53" s="866"/>
      <c r="I53" s="866"/>
      <c r="J53" s="1296" t="s">
        <v>653</v>
      </c>
      <c r="K53" s="8"/>
      <c r="M53" s="8"/>
    </row>
    <row r="54" spans="1:32" s="440" customFormat="1" ht="72" hidden="1" customHeight="1" x14ac:dyDescent="0.3">
      <c r="A54" s="1295"/>
      <c r="B54" s="1296"/>
      <c r="C54" s="900"/>
      <c r="D54" s="864"/>
      <c r="E54" s="864"/>
      <c r="F54" s="864"/>
      <c r="G54" s="864"/>
      <c r="H54" s="864"/>
      <c r="I54" s="866">
        <f t="shared" ref="I54:I55" si="7">E54</f>
        <v>0</v>
      </c>
      <c r="J54" s="1296"/>
      <c r="K54" s="439"/>
      <c r="M54" s="8"/>
      <c r="N54" s="1"/>
      <c r="O54" s="1"/>
      <c r="P54" s="1"/>
      <c r="Q54" s="1"/>
      <c r="R54" s="1"/>
      <c r="S54" s="1"/>
      <c r="T54" s="1"/>
      <c r="U54" s="1"/>
      <c r="V54" s="1"/>
      <c r="W54" s="1"/>
      <c r="X54" s="1"/>
      <c r="Y54" s="1"/>
      <c r="Z54" s="1"/>
      <c r="AA54" s="1"/>
      <c r="AB54" s="1"/>
      <c r="AC54" s="1"/>
      <c r="AD54" s="1"/>
      <c r="AE54" s="1"/>
      <c r="AF54" s="1"/>
    </row>
    <row r="55" spans="1:32" s="480" customFormat="1" ht="100.5" hidden="1" customHeight="1" x14ac:dyDescent="0.3">
      <c r="A55" s="1295"/>
      <c r="B55" s="1296"/>
      <c r="C55" s="900"/>
      <c r="D55" s="864"/>
      <c r="E55" s="864"/>
      <c r="F55" s="864"/>
      <c r="G55" s="866"/>
      <c r="H55" s="864"/>
      <c r="I55" s="866">
        <f t="shared" si="7"/>
        <v>0</v>
      </c>
      <c r="J55" s="1296"/>
      <c r="K55" s="476"/>
      <c r="M55" s="1"/>
      <c r="N55" s="1"/>
      <c r="O55" s="1"/>
      <c r="P55" s="1"/>
      <c r="Q55" s="1"/>
      <c r="R55" s="1"/>
      <c r="S55" s="1"/>
      <c r="T55" s="1"/>
      <c r="U55" s="1"/>
      <c r="V55" s="1"/>
      <c r="W55" s="1"/>
      <c r="X55" s="1"/>
      <c r="Y55" s="1"/>
      <c r="Z55" s="1"/>
      <c r="AA55" s="1"/>
      <c r="AB55" s="1"/>
      <c r="AC55" s="1"/>
      <c r="AD55" s="1"/>
      <c r="AE55" s="1"/>
      <c r="AF55" s="1"/>
    </row>
    <row r="56" spans="1:32" s="480" customFormat="1" ht="60" hidden="1" x14ac:dyDescent="0.3">
      <c r="A56" s="1295">
        <v>5</v>
      </c>
      <c r="B56" s="1296" t="s">
        <v>586</v>
      </c>
      <c r="C56" s="900" t="s">
        <v>282</v>
      </c>
      <c r="D56" s="864"/>
      <c r="E56" s="864"/>
      <c r="F56" s="864"/>
      <c r="G56" s="864"/>
      <c r="H56" s="866"/>
      <c r="I56" s="855">
        <f t="shared" ref="I56:I58" si="8">D56+E56</f>
        <v>0</v>
      </c>
      <c r="J56" s="1296"/>
      <c r="K56" s="476"/>
      <c r="M56" s="1"/>
      <c r="N56" s="1"/>
      <c r="O56" s="1"/>
      <c r="P56" s="1"/>
      <c r="Q56" s="1"/>
      <c r="R56" s="1"/>
      <c r="S56" s="1"/>
      <c r="T56" s="1"/>
      <c r="U56" s="1"/>
      <c r="V56" s="1"/>
      <c r="W56" s="1"/>
      <c r="X56" s="1"/>
      <c r="Y56" s="1"/>
      <c r="Z56" s="1"/>
      <c r="AA56" s="1"/>
      <c r="AB56" s="1"/>
      <c r="AC56" s="1"/>
      <c r="AD56" s="1"/>
      <c r="AE56" s="1"/>
      <c r="AF56" s="1"/>
    </row>
    <row r="57" spans="1:32" s="480" customFormat="1" ht="105" hidden="1" customHeight="1" x14ac:dyDescent="0.3">
      <c r="A57" s="1295">
        <v>6</v>
      </c>
      <c r="B57" s="1296" t="s">
        <v>587</v>
      </c>
      <c r="C57" s="900" t="s">
        <v>282</v>
      </c>
      <c r="D57" s="864"/>
      <c r="E57" s="864"/>
      <c r="F57" s="864"/>
      <c r="G57" s="864"/>
      <c r="H57" s="866"/>
      <c r="I57" s="855">
        <f t="shared" si="8"/>
        <v>0</v>
      </c>
      <c r="J57" s="1296"/>
      <c r="K57" s="476"/>
      <c r="M57" s="1"/>
      <c r="N57" s="1"/>
      <c r="O57" s="1"/>
      <c r="P57" s="1"/>
      <c r="Q57" s="1"/>
      <c r="R57" s="1"/>
      <c r="S57" s="1"/>
      <c r="T57" s="1"/>
      <c r="U57" s="1"/>
      <c r="V57" s="1"/>
      <c r="W57" s="1"/>
      <c r="X57" s="1"/>
      <c r="Y57" s="1"/>
      <c r="Z57" s="1"/>
      <c r="AA57" s="1"/>
      <c r="AB57" s="1"/>
      <c r="AC57" s="1"/>
      <c r="AD57" s="1"/>
      <c r="AE57" s="1"/>
      <c r="AF57" s="1"/>
    </row>
    <row r="58" spans="1:32" ht="33" hidden="1" x14ac:dyDescent="0.45">
      <c r="A58" s="1295"/>
      <c r="B58" s="873"/>
      <c r="C58" s="900"/>
      <c r="D58" s="864"/>
      <c r="E58" s="864"/>
      <c r="F58" s="980"/>
      <c r="G58" s="855"/>
      <c r="H58" s="855"/>
      <c r="I58" s="855">
        <f t="shared" si="8"/>
        <v>0</v>
      </c>
      <c r="J58" s="1296"/>
      <c r="K58" s="666"/>
    </row>
    <row r="59" spans="1:32" ht="192.75" hidden="1" customHeight="1" x14ac:dyDescent="0.3">
      <c r="A59" s="1295">
        <v>25</v>
      </c>
      <c r="B59" s="1296" t="s">
        <v>356</v>
      </c>
      <c r="C59" s="900" t="s">
        <v>375</v>
      </c>
      <c r="D59" s="864"/>
      <c r="E59" s="864"/>
      <c r="F59" s="864"/>
      <c r="G59" s="866"/>
      <c r="H59" s="866"/>
      <c r="I59" s="866"/>
      <c r="J59" s="1296" t="s">
        <v>445</v>
      </c>
      <c r="K59" s="8"/>
    </row>
    <row r="60" spans="1:32" ht="222.75" hidden="1" customHeight="1" x14ac:dyDescent="0.3">
      <c r="A60" s="1295">
        <v>26</v>
      </c>
      <c r="B60" s="1296" t="s">
        <v>412</v>
      </c>
      <c r="C60" s="900" t="s">
        <v>281</v>
      </c>
      <c r="D60" s="864"/>
      <c r="E60" s="864"/>
      <c r="F60" s="864"/>
      <c r="G60" s="866"/>
      <c r="H60" s="866"/>
      <c r="I60" s="866"/>
      <c r="J60" s="1296" t="s">
        <v>445</v>
      </c>
      <c r="K60" s="8"/>
    </row>
    <row r="61" spans="1:32" ht="95.85" hidden="1" customHeight="1" x14ac:dyDescent="0.3">
      <c r="A61" s="1295">
        <v>27</v>
      </c>
      <c r="B61" s="1296" t="s">
        <v>240</v>
      </c>
      <c r="C61" s="900" t="s">
        <v>281</v>
      </c>
      <c r="D61" s="864"/>
      <c r="E61" s="864"/>
      <c r="F61" s="864"/>
      <c r="G61" s="866"/>
      <c r="H61" s="866"/>
      <c r="I61" s="866"/>
      <c r="J61" s="1296" t="s">
        <v>435</v>
      </c>
      <c r="K61" s="8"/>
    </row>
    <row r="62" spans="1:32" ht="124.5" hidden="1" customHeight="1" x14ac:dyDescent="0.3">
      <c r="A62" s="1295">
        <v>6</v>
      </c>
      <c r="B62" s="1296" t="s">
        <v>658</v>
      </c>
      <c r="C62" s="900" t="s">
        <v>281</v>
      </c>
      <c r="D62" s="864"/>
      <c r="E62" s="864"/>
      <c r="F62" s="864"/>
      <c r="G62" s="866"/>
      <c r="H62" s="866"/>
      <c r="I62" s="866">
        <f>D62+E62</f>
        <v>0</v>
      </c>
      <c r="J62" s="1298" t="s">
        <v>680</v>
      </c>
      <c r="K62" s="8"/>
      <c r="M62" s="8"/>
    </row>
    <row r="63" spans="1:32" ht="159" hidden="1" customHeight="1" x14ac:dyDescent="0.3">
      <c r="A63" s="1295">
        <v>29</v>
      </c>
      <c r="B63" s="1296" t="s">
        <v>358</v>
      </c>
      <c r="C63" s="900" t="s">
        <v>281</v>
      </c>
      <c r="D63" s="864"/>
      <c r="E63" s="864"/>
      <c r="F63" s="864"/>
      <c r="G63" s="866"/>
      <c r="H63" s="866"/>
      <c r="I63" s="866">
        <f t="shared" ref="I63:I75" si="9">D63+E63</f>
        <v>0</v>
      </c>
      <c r="J63" s="1296" t="s">
        <v>445</v>
      </c>
      <c r="K63" s="8"/>
    </row>
    <row r="64" spans="1:32" ht="139.9" hidden="1" customHeight="1" x14ac:dyDescent="0.3">
      <c r="A64" s="1295"/>
      <c r="B64" s="1296"/>
      <c r="C64" s="900"/>
      <c r="D64" s="864"/>
      <c r="E64" s="864"/>
      <c r="F64" s="864"/>
      <c r="G64" s="866"/>
      <c r="H64" s="866"/>
      <c r="I64" s="866">
        <f t="shared" si="9"/>
        <v>0</v>
      </c>
      <c r="J64" s="1296" t="s">
        <v>377</v>
      </c>
      <c r="K64" s="8"/>
    </row>
    <row r="65" spans="1:11" ht="127.7" hidden="1" customHeight="1" x14ac:dyDescent="0.3">
      <c r="A65" s="1295"/>
      <c r="B65" s="1296" t="s">
        <v>369</v>
      </c>
      <c r="C65" s="900"/>
      <c r="D65" s="864"/>
      <c r="E65" s="864"/>
      <c r="F65" s="864"/>
      <c r="G65" s="864"/>
      <c r="H65" s="866"/>
      <c r="I65" s="866">
        <f t="shared" si="9"/>
        <v>0</v>
      </c>
      <c r="J65" s="1296" t="s">
        <v>361</v>
      </c>
      <c r="K65" s="8"/>
    </row>
    <row r="66" spans="1:11" ht="146.85" hidden="1" customHeight="1" x14ac:dyDescent="0.3">
      <c r="A66" s="1295"/>
      <c r="B66" s="1296" t="s">
        <v>362</v>
      </c>
      <c r="C66" s="900"/>
      <c r="D66" s="864"/>
      <c r="E66" s="864"/>
      <c r="F66" s="864"/>
      <c r="G66" s="866"/>
      <c r="H66" s="866"/>
      <c r="I66" s="866">
        <f t="shared" si="9"/>
        <v>0</v>
      </c>
      <c r="J66" s="1296" t="s">
        <v>365</v>
      </c>
      <c r="K66" s="8"/>
    </row>
    <row r="67" spans="1:11" ht="137.85" hidden="1" customHeight="1" x14ac:dyDescent="0.3">
      <c r="A67" s="1295"/>
      <c r="B67" s="1296" t="s">
        <v>363</v>
      </c>
      <c r="C67" s="900"/>
      <c r="D67" s="864"/>
      <c r="E67" s="864"/>
      <c r="F67" s="864"/>
      <c r="G67" s="866"/>
      <c r="H67" s="866"/>
      <c r="I67" s="866">
        <f t="shared" si="9"/>
        <v>0</v>
      </c>
      <c r="J67" s="1296" t="s">
        <v>364</v>
      </c>
      <c r="K67" s="8"/>
    </row>
    <row r="68" spans="1:11" ht="137.85" hidden="1" customHeight="1" x14ac:dyDescent="0.3">
      <c r="A68" s="1295"/>
      <c r="B68" s="1296" t="s">
        <v>576</v>
      </c>
      <c r="C68" s="900" t="s">
        <v>375</v>
      </c>
      <c r="D68" s="864"/>
      <c r="E68" s="864"/>
      <c r="F68" s="980"/>
      <c r="G68" s="866"/>
      <c r="H68" s="866"/>
      <c r="I68" s="866">
        <f t="shared" si="9"/>
        <v>0</v>
      </c>
      <c r="J68" s="1921"/>
      <c r="K68" s="8"/>
    </row>
    <row r="69" spans="1:11" ht="137.85" hidden="1" customHeight="1" x14ac:dyDescent="0.3">
      <c r="A69" s="1295"/>
      <c r="B69" s="873" t="s">
        <v>577</v>
      </c>
      <c r="C69" s="900" t="s">
        <v>281</v>
      </c>
      <c r="D69" s="864"/>
      <c r="E69" s="864"/>
      <c r="F69" s="980"/>
      <c r="G69" s="866"/>
      <c r="H69" s="866"/>
      <c r="I69" s="866">
        <f t="shared" si="9"/>
        <v>0</v>
      </c>
      <c r="J69" s="1922"/>
      <c r="K69" s="8"/>
    </row>
    <row r="70" spans="1:11" ht="95.25" hidden="1" customHeight="1" x14ac:dyDescent="0.3">
      <c r="A70" s="1295">
        <v>7</v>
      </c>
      <c r="B70" s="873" t="s">
        <v>659</v>
      </c>
      <c r="C70" s="900" t="s">
        <v>375</v>
      </c>
      <c r="D70" s="864"/>
      <c r="E70" s="864"/>
      <c r="F70" s="980"/>
      <c r="G70" s="866"/>
      <c r="H70" s="866"/>
      <c r="I70" s="866"/>
      <c r="J70" s="1297" t="s">
        <v>671</v>
      </c>
      <c r="K70" s="8"/>
    </row>
    <row r="71" spans="1:11" ht="99.75" hidden="1" customHeight="1" x14ac:dyDescent="0.3">
      <c r="A71" s="1295">
        <v>8</v>
      </c>
      <c r="B71" s="873" t="s">
        <v>660</v>
      </c>
      <c r="C71" s="900" t="s">
        <v>281</v>
      </c>
      <c r="D71" s="864"/>
      <c r="E71" s="864"/>
      <c r="F71" s="980"/>
      <c r="G71" s="866"/>
      <c r="H71" s="866"/>
      <c r="I71" s="866"/>
      <c r="J71" s="1297" t="s">
        <v>672</v>
      </c>
      <c r="K71" s="8"/>
    </row>
    <row r="72" spans="1:11" ht="98.25" hidden="1" customHeight="1" x14ac:dyDescent="0.3">
      <c r="A72" s="1295">
        <v>9</v>
      </c>
      <c r="B72" s="873" t="s">
        <v>661</v>
      </c>
      <c r="C72" s="900" t="s">
        <v>281</v>
      </c>
      <c r="D72" s="864"/>
      <c r="E72" s="864"/>
      <c r="F72" s="980"/>
      <c r="G72" s="866"/>
      <c r="H72" s="866"/>
      <c r="I72" s="866"/>
      <c r="J72" s="1297" t="s">
        <v>675</v>
      </c>
      <c r="K72" s="8"/>
    </row>
    <row r="73" spans="1:11" ht="66.75" hidden="1" customHeight="1" x14ac:dyDescent="0.3">
      <c r="A73" s="1295">
        <v>10</v>
      </c>
      <c r="B73" s="873" t="s">
        <v>677</v>
      </c>
      <c r="C73" s="900" t="s">
        <v>657</v>
      </c>
      <c r="D73" s="864"/>
      <c r="E73" s="864"/>
      <c r="F73" s="980"/>
      <c r="G73" s="855"/>
      <c r="H73" s="980"/>
      <c r="I73" s="866">
        <f t="shared" si="9"/>
        <v>0</v>
      </c>
      <c r="J73" s="1297" t="s">
        <v>673</v>
      </c>
      <c r="K73" s="8"/>
    </row>
    <row r="74" spans="1:11" ht="78" hidden="1" customHeight="1" x14ac:dyDescent="0.3">
      <c r="A74" s="1295">
        <v>11</v>
      </c>
      <c r="B74" s="873" t="s">
        <v>663</v>
      </c>
      <c r="C74" s="900" t="s">
        <v>657</v>
      </c>
      <c r="D74" s="864"/>
      <c r="E74" s="864"/>
      <c r="F74" s="980"/>
      <c r="G74" s="855"/>
      <c r="H74" s="980"/>
      <c r="I74" s="866">
        <f t="shared" si="9"/>
        <v>0</v>
      </c>
      <c r="J74" s="1297" t="s">
        <v>674</v>
      </c>
      <c r="K74" s="8"/>
    </row>
    <row r="75" spans="1:11" ht="93" hidden="1" customHeight="1" x14ac:dyDescent="0.3">
      <c r="A75" s="1295">
        <v>12</v>
      </c>
      <c r="B75" s="871" t="s">
        <v>662</v>
      </c>
      <c r="C75" s="859" t="s">
        <v>448</v>
      </c>
      <c r="D75" s="998"/>
      <c r="E75" s="998"/>
      <c r="F75" s="998"/>
      <c r="G75" s="998"/>
      <c r="H75" s="998"/>
      <c r="I75" s="998">
        <f t="shared" si="9"/>
        <v>0</v>
      </c>
      <c r="J75" s="1297" t="s">
        <v>676</v>
      </c>
      <c r="K75" s="8"/>
    </row>
    <row r="76" spans="1:11" s="440" customFormat="1" ht="75.75" hidden="1" customHeight="1" x14ac:dyDescent="0.3">
      <c r="A76" s="867"/>
      <c r="B76" s="868" t="s">
        <v>379</v>
      </c>
      <c r="C76" s="869"/>
      <c r="D76" s="870">
        <f>SUM(D62:D75)</f>
        <v>0</v>
      </c>
      <c r="E76" s="870">
        <f>SUM(E62:E75)</f>
        <v>0</v>
      </c>
      <c r="F76" s="870">
        <f t="shared" ref="F76:I76" si="10">SUM(F62:F75)</f>
        <v>0</v>
      </c>
      <c r="G76" s="870">
        <f t="shared" si="10"/>
        <v>0</v>
      </c>
      <c r="H76" s="870">
        <f>SUM(H62:H75)</f>
        <v>0</v>
      </c>
      <c r="I76" s="870">
        <f t="shared" si="10"/>
        <v>0</v>
      </c>
      <c r="J76" s="868"/>
      <c r="K76" s="439"/>
    </row>
    <row r="77" spans="1:11" ht="30" hidden="1" x14ac:dyDescent="0.3">
      <c r="A77" s="1295"/>
      <c r="B77" s="873"/>
      <c r="C77" s="900"/>
      <c r="D77" s="875"/>
      <c r="E77" s="875"/>
      <c r="F77" s="875"/>
      <c r="G77" s="866"/>
      <c r="H77" s="866"/>
      <c r="I77" s="866"/>
      <c r="J77" s="873"/>
      <c r="K77" s="8"/>
    </row>
    <row r="78" spans="1:11" ht="30" hidden="1" x14ac:dyDescent="0.3">
      <c r="A78" s="1295"/>
      <c r="B78" s="873"/>
      <c r="C78" s="875"/>
      <c r="D78" s="875"/>
      <c r="E78" s="866"/>
      <c r="F78" s="866"/>
      <c r="G78" s="866"/>
      <c r="H78" s="866"/>
      <c r="I78" s="866"/>
      <c r="J78" s="873"/>
      <c r="K78" s="8"/>
    </row>
    <row r="79" spans="1:11" ht="97.5" hidden="1" customHeight="1" x14ac:dyDescent="0.3">
      <c r="A79" s="1293">
        <v>13</v>
      </c>
      <c r="B79" s="1126" t="s">
        <v>513</v>
      </c>
      <c r="C79" s="1127" t="s">
        <v>529</v>
      </c>
      <c r="D79" s="1128">
        <v>0</v>
      </c>
      <c r="E79" s="1128"/>
      <c r="F79" s="1128"/>
      <c r="G79" s="1128"/>
      <c r="H79" s="1128"/>
      <c r="I79" s="1128"/>
      <c r="J79" s="1129" t="s">
        <v>669</v>
      </c>
      <c r="K79" s="8"/>
    </row>
    <row r="80" spans="1:11" ht="97.5" hidden="1" customHeight="1" x14ac:dyDescent="0.3">
      <c r="A80" s="1293"/>
      <c r="B80" s="723"/>
      <c r="C80" s="874" t="s">
        <v>448</v>
      </c>
      <c r="D80" s="998"/>
      <c r="E80" s="998"/>
      <c r="F80" s="998"/>
      <c r="G80" s="998"/>
      <c r="H80" s="998"/>
      <c r="I80" s="998">
        <f>D80+E80</f>
        <v>0</v>
      </c>
      <c r="J80" s="871"/>
      <c r="K80" s="8"/>
    </row>
    <row r="81" spans="1:32" ht="119.25" hidden="1" customHeight="1" x14ac:dyDescent="0.3">
      <c r="A81" s="1293">
        <v>14</v>
      </c>
      <c r="B81" s="1114" t="s">
        <v>664</v>
      </c>
      <c r="C81" s="1119" t="s">
        <v>582</v>
      </c>
      <c r="D81" s="1120"/>
      <c r="E81" s="1121"/>
      <c r="F81" s="998"/>
      <c r="G81" s="998"/>
      <c r="H81" s="998"/>
      <c r="I81" s="998">
        <f>D81+E81</f>
        <v>0</v>
      </c>
      <c r="J81" s="871" t="s">
        <v>665</v>
      </c>
      <c r="K81" s="8"/>
    </row>
    <row r="82" spans="1:32" ht="115.5" hidden="1" customHeight="1" x14ac:dyDescent="0.45">
      <c r="A82" s="1293">
        <v>12</v>
      </c>
      <c r="B82" s="1122"/>
      <c r="C82" s="877"/>
      <c r="D82" s="878"/>
      <c r="E82" s="879"/>
      <c r="F82" s="879"/>
      <c r="G82" s="881"/>
      <c r="H82" s="881"/>
      <c r="I82" s="881"/>
      <c r="J82" s="884"/>
      <c r="K82" s="8"/>
    </row>
    <row r="83" spans="1:32" ht="96.4" hidden="1" customHeight="1" x14ac:dyDescent="0.45">
      <c r="A83" s="1293">
        <v>13</v>
      </c>
      <c r="B83" s="1123"/>
      <c r="C83" s="874"/>
      <c r="D83" s="878"/>
      <c r="E83" s="879"/>
      <c r="F83" s="998"/>
      <c r="G83" s="998"/>
      <c r="H83" s="998"/>
      <c r="I83" s="998"/>
      <c r="J83" s="884"/>
      <c r="K83" s="8"/>
    </row>
    <row r="84" spans="1:32" s="1108" customFormat="1" ht="89.1" hidden="1" customHeight="1" x14ac:dyDescent="0.3">
      <c r="A84" s="1293">
        <v>15</v>
      </c>
      <c r="B84" s="723" t="s">
        <v>418</v>
      </c>
      <c r="C84" s="874" t="s">
        <v>600</v>
      </c>
      <c r="D84" s="1120"/>
      <c r="E84" s="1124"/>
      <c r="F84" s="998"/>
      <c r="G84" s="998"/>
      <c r="H84" s="1124"/>
      <c r="I84" s="998">
        <f>D84+E84</f>
        <v>0</v>
      </c>
      <c r="J84" s="871" t="s">
        <v>666</v>
      </c>
      <c r="K84" s="1107"/>
    </row>
    <row r="85" spans="1:32" s="1108" customFormat="1" ht="39.75" hidden="1" customHeight="1" x14ac:dyDescent="0.3">
      <c r="A85" s="1927">
        <v>16</v>
      </c>
      <c r="B85" s="1925" t="s">
        <v>667</v>
      </c>
      <c r="C85" s="874" t="s">
        <v>284</v>
      </c>
      <c r="D85" s="1120"/>
      <c r="E85" s="1124"/>
      <c r="F85" s="998"/>
      <c r="G85" s="998"/>
      <c r="H85" s="998"/>
      <c r="I85" s="998">
        <f>D85+E85</f>
        <v>0</v>
      </c>
      <c r="J85" s="1919" t="s">
        <v>670</v>
      </c>
      <c r="K85" s="1107"/>
    </row>
    <row r="86" spans="1:32" s="1108" customFormat="1" ht="51.6" hidden="1" customHeight="1" x14ac:dyDescent="0.3">
      <c r="A86" s="1928"/>
      <c r="B86" s="1926"/>
      <c r="C86" s="874" t="s">
        <v>393</v>
      </c>
      <c r="D86" s="1120"/>
      <c r="E86" s="1124"/>
      <c r="F86" s="998"/>
      <c r="G86" s="998"/>
      <c r="H86" s="998"/>
      <c r="I86" s="998">
        <f t="shared" ref="I86" si="11">D86+E86</f>
        <v>0</v>
      </c>
      <c r="J86" s="1920"/>
      <c r="K86" s="1107"/>
    </row>
    <row r="87" spans="1:32" ht="95.1" hidden="1" customHeight="1" x14ac:dyDescent="0.4">
      <c r="A87" s="1295">
        <v>17</v>
      </c>
      <c r="B87" s="873"/>
      <c r="C87" s="875"/>
      <c r="D87" s="886"/>
      <c r="E87" s="883"/>
      <c r="F87" s="866"/>
      <c r="G87" s="866"/>
      <c r="H87" s="880"/>
      <c r="I87" s="880"/>
      <c r="J87" s="873"/>
      <c r="K87" s="8"/>
    </row>
    <row r="88" spans="1:32" ht="67.7" hidden="1" customHeight="1" x14ac:dyDescent="0.4">
      <c r="A88" s="1295">
        <v>18</v>
      </c>
      <c r="B88" s="885"/>
      <c r="C88" s="875"/>
      <c r="D88" s="886"/>
      <c r="E88" s="883"/>
      <c r="F88" s="866"/>
      <c r="G88" s="866"/>
      <c r="H88" s="880"/>
      <c r="I88" s="880"/>
      <c r="J88" s="888"/>
      <c r="K88" s="8"/>
    </row>
    <row r="89" spans="1:32" s="480" customFormat="1" ht="99.2" hidden="1" customHeight="1" x14ac:dyDescent="0.4">
      <c r="A89" s="1295">
        <v>19</v>
      </c>
      <c r="B89" s="885" t="s">
        <v>301</v>
      </c>
      <c r="C89" s="875" t="s">
        <v>476</v>
      </c>
      <c r="D89" s="886"/>
      <c r="E89" s="883"/>
      <c r="F89" s="866"/>
      <c r="G89" s="866"/>
      <c r="H89" s="880"/>
      <c r="I89" s="880"/>
      <c r="J89" s="888" t="s">
        <v>447</v>
      </c>
      <c r="K89" s="476"/>
      <c r="M89" s="1"/>
      <c r="N89" s="1"/>
      <c r="O89" s="1"/>
      <c r="P89" s="1"/>
      <c r="Q89" s="1"/>
      <c r="R89" s="1"/>
      <c r="S89" s="1"/>
      <c r="T89" s="1"/>
      <c r="U89" s="1"/>
      <c r="V89" s="1"/>
      <c r="W89" s="1"/>
      <c r="X89" s="1"/>
      <c r="Y89" s="1"/>
      <c r="Z89" s="1"/>
      <c r="AA89" s="1"/>
      <c r="AB89" s="1"/>
      <c r="AC89" s="1"/>
      <c r="AD89" s="1"/>
      <c r="AE89" s="1"/>
      <c r="AF89" s="1"/>
    </row>
    <row r="90" spans="1:32" ht="72" hidden="1" customHeight="1" x14ac:dyDescent="0.4">
      <c r="A90" s="1016">
        <v>20</v>
      </c>
      <c r="B90" s="885" t="s">
        <v>423</v>
      </c>
      <c r="C90" s="875" t="s">
        <v>402</v>
      </c>
      <c r="D90" s="886"/>
      <c r="E90" s="883"/>
      <c r="F90" s="866"/>
      <c r="G90" s="866"/>
      <c r="H90" s="880"/>
      <c r="I90" s="880"/>
      <c r="J90" s="888" t="s">
        <v>441</v>
      </c>
      <c r="K90" s="8"/>
    </row>
    <row r="91" spans="1:32" ht="92.45" hidden="1" customHeight="1" x14ac:dyDescent="0.4">
      <c r="A91" s="1016">
        <v>21</v>
      </c>
      <c r="B91" s="885" t="s">
        <v>303</v>
      </c>
      <c r="C91" s="875" t="s">
        <v>386</v>
      </c>
      <c r="D91" s="886"/>
      <c r="E91" s="883"/>
      <c r="F91" s="875"/>
      <c r="G91" s="875"/>
      <c r="H91" s="880"/>
      <c r="I91" s="880"/>
      <c r="J91" s="888" t="s">
        <v>430</v>
      </c>
      <c r="K91" s="8"/>
    </row>
    <row r="92" spans="1:32" ht="72" hidden="1" customHeight="1" x14ac:dyDescent="0.4">
      <c r="A92" s="1295">
        <v>22</v>
      </c>
      <c r="B92" s="885" t="s">
        <v>424</v>
      </c>
      <c r="C92" s="875" t="s">
        <v>401</v>
      </c>
      <c r="D92" s="886"/>
      <c r="E92" s="883"/>
      <c r="F92" s="866"/>
      <c r="G92" s="866"/>
      <c r="H92" s="880"/>
      <c r="I92" s="880"/>
      <c r="J92" s="888" t="s">
        <v>442</v>
      </c>
      <c r="K92" s="8"/>
    </row>
    <row r="93" spans="1:32" ht="114" hidden="1" customHeight="1" x14ac:dyDescent="0.4">
      <c r="A93" s="1295">
        <v>23</v>
      </c>
      <c r="B93" s="885" t="s">
        <v>425</v>
      </c>
      <c r="C93" s="875" t="s">
        <v>468</v>
      </c>
      <c r="D93" s="886"/>
      <c r="E93" s="883"/>
      <c r="F93" s="866"/>
      <c r="G93" s="866"/>
      <c r="H93" s="880"/>
      <c r="I93" s="880"/>
      <c r="J93" s="888" t="s">
        <v>443</v>
      </c>
      <c r="K93" s="8"/>
    </row>
    <row r="94" spans="1:32" ht="129.19999999999999" hidden="1" customHeight="1" x14ac:dyDescent="0.4">
      <c r="A94" s="1295"/>
      <c r="B94" s="885"/>
      <c r="C94" s="875"/>
      <c r="D94" s="886"/>
      <c r="E94" s="883"/>
      <c r="F94" s="866"/>
      <c r="G94" s="866"/>
      <c r="H94" s="880"/>
      <c r="I94" s="880"/>
      <c r="J94" s="888"/>
      <c r="K94" s="8"/>
    </row>
    <row r="95" spans="1:32" ht="117" hidden="1" customHeight="1" x14ac:dyDescent="0.4">
      <c r="A95" s="1295">
        <v>24</v>
      </c>
      <c r="B95" s="885" t="s">
        <v>473</v>
      </c>
      <c r="C95" s="875" t="s">
        <v>400</v>
      </c>
      <c r="D95" s="886"/>
      <c r="E95" s="883"/>
      <c r="F95" s="866"/>
      <c r="G95" s="866"/>
      <c r="H95" s="880"/>
      <c r="I95" s="880"/>
      <c r="J95" s="888" t="s">
        <v>354</v>
      </c>
      <c r="K95" s="8"/>
    </row>
    <row r="96" spans="1:32" s="416" customFormat="1" ht="116.45" hidden="1" customHeight="1" x14ac:dyDescent="0.4">
      <c r="A96" s="1295"/>
      <c r="B96" s="873" t="s">
        <v>311</v>
      </c>
      <c r="C96" s="900" t="s">
        <v>323</v>
      </c>
      <c r="D96" s="1017"/>
      <c r="E96" s="1017"/>
      <c r="F96" s="866"/>
      <c r="G96" s="866"/>
      <c r="H96" s="866"/>
      <c r="I96" s="880"/>
      <c r="J96" s="888" t="s">
        <v>339</v>
      </c>
      <c r="K96" s="415"/>
      <c r="M96" s="1"/>
      <c r="N96" s="1"/>
      <c r="O96" s="1"/>
      <c r="P96" s="1"/>
      <c r="Q96" s="1"/>
      <c r="R96" s="1"/>
      <c r="S96" s="1"/>
      <c r="T96" s="1"/>
      <c r="U96" s="1"/>
      <c r="V96" s="1"/>
      <c r="W96" s="1"/>
      <c r="X96" s="1"/>
      <c r="Y96" s="1"/>
      <c r="Z96" s="1"/>
      <c r="AA96" s="1"/>
      <c r="AB96" s="1"/>
      <c r="AC96" s="1"/>
      <c r="AD96" s="1"/>
      <c r="AE96" s="1"/>
      <c r="AF96" s="1"/>
    </row>
    <row r="97" spans="1:32" ht="168" hidden="1" customHeight="1" x14ac:dyDescent="0.3">
      <c r="A97" s="1295"/>
      <c r="B97" s="873"/>
      <c r="C97" s="875"/>
      <c r="D97" s="875"/>
      <c r="E97" s="875"/>
      <c r="F97" s="866"/>
      <c r="G97" s="866"/>
      <c r="H97" s="866"/>
      <c r="I97" s="866"/>
      <c r="J97" s="873"/>
      <c r="K97" s="8"/>
    </row>
    <row r="98" spans="1:32" ht="71.45" hidden="1" customHeight="1" x14ac:dyDescent="0.3">
      <c r="A98" s="1295"/>
      <c r="B98" s="873"/>
      <c r="C98" s="875"/>
      <c r="D98" s="875"/>
      <c r="E98" s="875"/>
      <c r="F98" s="866"/>
      <c r="G98" s="866"/>
      <c r="H98" s="866"/>
      <c r="I98" s="866"/>
      <c r="J98" s="873"/>
      <c r="K98" s="8"/>
    </row>
    <row r="99" spans="1:32" ht="81" hidden="1" customHeight="1" x14ac:dyDescent="0.3">
      <c r="A99" s="1295"/>
      <c r="B99" s="873"/>
      <c r="C99" s="875"/>
      <c r="D99" s="875"/>
      <c r="E99" s="875"/>
      <c r="F99" s="866"/>
      <c r="G99" s="866"/>
      <c r="H99" s="866"/>
      <c r="I99" s="866"/>
      <c r="J99" s="873"/>
      <c r="K99" s="8"/>
    </row>
    <row r="100" spans="1:32" ht="81" hidden="1" customHeight="1" x14ac:dyDescent="0.3">
      <c r="A100" s="1295"/>
      <c r="B100" s="873" t="s">
        <v>390</v>
      </c>
      <c r="C100" s="875"/>
      <c r="D100" s="875"/>
      <c r="E100" s="875"/>
      <c r="F100" s="866"/>
      <c r="G100" s="866"/>
      <c r="H100" s="866"/>
      <c r="I100" s="866"/>
      <c r="J100" s="873" t="s">
        <v>392</v>
      </c>
      <c r="K100" s="8"/>
    </row>
    <row r="101" spans="1:32" ht="81" hidden="1" customHeight="1" x14ac:dyDescent="0.3">
      <c r="A101" s="1295"/>
      <c r="B101" s="873" t="s">
        <v>391</v>
      </c>
      <c r="C101" s="875"/>
      <c r="D101" s="875"/>
      <c r="E101" s="875"/>
      <c r="F101" s="866"/>
      <c r="G101" s="866"/>
      <c r="H101" s="866"/>
      <c r="I101" s="866"/>
      <c r="J101" s="873" t="s">
        <v>392</v>
      </c>
      <c r="K101" s="8"/>
    </row>
    <row r="102" spans="1:32" ht="103.5" hidden="1" customHeight="1" x14ac:dyDescent="0.3">
      <c r="A102" s="1295">
        <v>7</v>
      </c>
      <c r="B102" s="1296" t="s">
        <v>578</v>
      </c>
      <c r="C102" s="900" t="s">
        <v>284</v>
      </c>
      <c r="D102" s="864"/>
      <c r="E102" s="864"/>
      <c r="F102" s="864"/>
      <c r="G102" s="866"/>
      <c r="H102" s="866"/>
      <c r="I102" s="855"/>
      <c r="J102" s="1913"/>
      <c r="K102" s="8"/>
    </row>
    <row r="103" spans="1:32" ht="137.85" hidden="1" customHeight="1" x14ac:dyDescent="0.3">
      <c r="A103" s="1295">
        <v>8</v>
      </c>
      <c r="B103" s="1296" t="s">
        <v>578</v>
      </c>
      <c r="C103" s="900" t="s">
        <v>393</v>
      </c>
      <c r="D103" s="864"/>
      <c r="E103" s="864"/>
      <c r="F103" s="864"/>
      <c r="G103" s="866"/>
      <c r="H103" s="866"/>
      <c r="I103" s="855"/>
      <c r="J103" s="1914"/>
      <c r="K103" s="8"/>
    </row>
    <row r="104" spans="1:32" ht="137.85" hidden="1" customHeight="1" x14ac:dyDescent="0.3">
      <c r="A104" s="1295"/>
      <c r="B104" s="1296"/>
      <c r="C104" s="900"/>
      <c r="D104" s="864"/>
      <c r="E104" s="864"/>
      <c r="F104" s="864"/>
      <c r="G104" s="866"/>
      <c r="H104" s="866"/>
      <c r="I104" s="855">
        <f t="shared" ref="I104:I105" si="12">D104+E104</f>
        <v>0</v>
      </c>
      <c r="J104" s="1296"/>
      <c r="K104" s="8"/>
    </row>
    <row r="105" spans="1:32" ht="137.85" hidden="1" customHeight="1" x14ac:dyDescent="0.3">
      <c r="A105" s="1018"/>
      <c r="B105" s="1296"/>
      <c r="C105" s="900"/>
      <c r="D105" s="1048"/>
      <c r="E105" s="1048"/>
      <c r="F105" s="1048"/>
      <c r="G105" s="1049"/>
      <c r="H105" s="1049"/>
      <c r="I105" s="855">
        <f t="shared" si="12"/>
        <v>0</v>
      </c>
      <c r="J105" s="1292"/>
      <c r="K105" s="8"/>
    </row>
    <row r="106" spans="1:32" ht="137.85" hidden="1" customHeight="1" x14ac:dyDescent="0.3">
      <c r="A106" s="1018"/>
      <c r="B106" s="1292" t="s">
        <v>579</v>
      </c>
      <c r="C106" s="1047"/>
      <c r="D106" s="1048"/>
      <c r="E106" s="1048"/>
      <c r="F106" s="1048"/>
      <c r="G106" s="1049"/>
      <c r="H106" s="1049"/>
      <c r="I106" s="855">
        <f>D106+E106</f>
        <v>0</v>
      </c>
      <c r="J106" s="1051"/>
      <c r="K106" s="8"/>
    </row>
    <row r="107" spans="1:32" ht="137.85" hidden="1" customHeight="1" x14ac:dyDescent="0.3">
      <c r="A107" s="1018"/>
      <c r="B107" s="1292"/>
      <c r="C107" s="1047"/>
      <c r="D107" s="1048"/>
      <c r="E107" s="1048"/>
      <c r="F107" s="1048"/>
      <c r="G107" s="1049"/>
      <c r="H107" s="1049"/>
      <c r="I107" s="1106"/>
      <c r="J107" s="1051"/>
      <c r="K107" s="8"/>
    </row>
    <row r="108" spans="1:32" s="440" customFormat="1" ht="81" hidden="1" customHeight="1" x14ac:dyDescent="0.3">
      <c r="A108" s="897"/>
      <c r="B108" s="898" t="s">
        <v>383</v>
      </c>
      <c r="C108" s="899"/>
      <c r="D108" s="899">
        <f>SUM(D77:D106)</f>
        <v>0</v>
      </c>
      <c r="E108" s="899">
        <f>SUM(E77:E106)</f>
        <v>0</v>
      </c>
      <c r="F108" s="899">
        <f t="shared" ref="F108:G108" si="13">SUM(F77:F106)</f>
        <v>0</v>
      </c>
      <c r="G108" s="899">
        <f t="shared" si="13"/>
        <v>0</v>
      </c>
      <c r="H108" s="899">
        <f>SUM(H77:H106)</f>
        <v>0</v>
      </c>
      <c r="I108" s="899">
        <f>SUM(I77:I106)</f>
        <v>0</v>
      </c>
      <c r="J108" s="898"/>
      <c r="K108" s="439"/>
    </row>
    <row r="109" spans="1:32" s="662" customFormat="1" ht="127.7" hidden="1" customHeight="1" x14ac:dyDescent="0.3">
      <c r="A109" s="1295">
        <v>50</v>
      </c>
      <c r="B109" s="1296" t="s">
        <v>449</v>
      </c>
      <c r="C109" s="900" t="s">
        <v>368</v>
      </c>
      <c r="D109" s="864"/>
      <c r="E109" s="864"/>
      <c r="F109" s="864"/>
      <c r="G109" s="864"/>
      <c r="H109" s="866"/>
      <c r="I109" s="866"/>
      <c r="J109" s="1296" t="s">
        <v>450</v>
      </c>
      <c r="K109" s="661"/>
      <c r="M109" s="833"/>
      <c r="N109" s="833"/>
      <c r="O109" s="833"/>
      <c r="P109" s="833"/>
      <c r="Q109" s="833"/>
      <c r="R109" s="833"/>
      <c r="S109" s="833"/>
      <c r="T109" s="833"/>
      <c r="U109" s="833"/>
      <c r="V109" s="833"/>
      <c r="W109" s="833"/>
      <c r="X109" s="833"/>
      <c r="Y109" s="833"/>
      <c r="Z109" s="833"/>
      <c r="AA109" s="833"/>
      <c r="AB109" s="833"/>
      <c r="AC109" s="833"/>
      <c r="AD109" s="833"/>
      <c r="AE109" s="833"/>
      <c r="AF109" s="833"/>
    </row>
    <row r="110" spans="1:32" s="664" customFormat="1" ht="127.7" hidden="1" customHeight="1" x14ac:dyDescent="0.3">
      <c r="A110" s="901">
        <v>51</v>
      </c>
      <c r="B110" s="1296" t="s">
        <v>411</v>
      </c>
      <c r="C110" s="900" t="s">
        <v>368</v>
      </c>
      <c r="D110" s="902"/>
      <c r="E110" s="902"/>
      <c r="F110" s="902"/>
      <c r="G110" s="902"/>
      <c r="H110" s="903"/>
      <c r="I110" s="903"/>
      <c r="J110" s="1300" t="s">
        <v>411</v>
      </c>
      <c r="K110" s="663"/>
      <c r="M110" s="834"/>
      <c r="N110" s="834"/>
      <c r="O110" s="834"/>
      <c r="P110" s="834"/>
      <c r="Q110" s="834"/>
      <c r="R110" s="834"/>
      <c r="S110" s="834"/>
      <c r="T110" s="834"/>
      <c r="U110" s="834"/>
      <c r="V110" s="834"/>
      <c r="W110" s="834"/>
      <c r="X110" s="834"/>
      <c r="Y110" s="834"/>
      <c r="Z110" s="834"/>
      <c r="AA110" s="834"/>
      <c r="AB110" s="834"/>
      <c r="AC110" s="834"/>
      <c r="AD110" s="834"/>
      <c r="AE110" s="834"/>
      <c r="AF110" s="834"/>
    </row>
    <row r="111" spans="1:32" s="480" customFormat="1" ht="127.7" hidden="1" customHeight="1" x14ac:dyDescent="0.3">
      <c r="A111" s="901">
        <v>52</v>
      </c>
      <c r="B111" s="1300" t="s">
        <v>411</v>
      </c>
      <c r="C111" s="905" t="s">
        <v>368</v>
      </c>
      <c r="D111" s="902"/>
      <c r="E111" s="902"/>
      <c r="F111" s="902"/>
      <c r="G111" s="902"/>
      <c r="H111" s="903"/>
      <c r="I111" s="903"/>
      <c r="J111" s="1300" t="s">
        <v>411</v>
      </c>
      <c r="K111" s="476"/>
      <c r="M111" s="1"/>
      <c r="N111" s="1"/>
      <c r="O111" s="1"/>
      <c r="P111" s="1"/>
      <c r="Q111" s="1"/>
      <c r="R111" s="1"/>
      <c r="S111" s="1"/>
      <c r="T111" s="1"/>
      <c r="U111" s="1"/>
      <c r="V111" s="1"/>
      <c r="W111" s="1"/>
      <c r="X111" s="1"/>
      <c r="Y111" s="1"/>
      <c r="Z111" s="1"/>
      <c r="AA111" s="1"/>
      <c r="AB111" s="1"/>
      <c r="AC111" s="1"/>
      <c r="AD111" s="1"/>
      <c r="AE111" s="1"/>
      <c r="AF111" s="1"/>
    </row>
    <row r="112" spans="1:32" s="480" customFormat="1" ht="127.7" hidden="1" customHeight="1" x14ac:dyDescent="0.3">
      <c r="A112" s="901"/>
      <c r="B112" s="1300"/>
      <c r="C112" s="905"/>
      <c r="D112" s="902"/>
      <c r="E112" s="902"/>
      <c r="F112" s="902"/>
      <c r="G112" s="902"/>
      <c r="H112" s="903"/>
      <c r="I112" s="903"/>
      <c r="J112" s="1300"/>
      <c r="K112" s="476"/>
      <c r="M112" s="1"/>
      <c r="N112" s="1"/>
      <c r="O112" s="1"/>
      <c r="P112" s="1"/>
      <c r="Q112" s="1"/>
      <c r="R112" s="1"/>
      <c r="S112" s="1"/>
      <c r="T112" s="1"/>
      <c r="U112" s="1"/>
      <c r="V112" s="1"/>
      <c r="W112" s="1"/>
      <c r="X112" s="1"/>
      <c r="Y112" s="1"/>
      <c r="Z112" s="1"/>
      <c r="AA112" s="1"/>
      <c r="AB112" s="1"/>
      <c r="AC112" s="1"/>
      <c r="AD112" s="1"/>
      <c r="AE112" s="1"/>
      <c r="AF112" s="1"/>
    </row>
    <row r="113" spans="1:32" s="480" customFormat="1" ht="127.7" hidden="1" customHeight="1" x14ac:dyDescent="0.3">
      <c r="A113" s="901"/>
      <c r="B113" s="1300"/>
      <c r="C113" s="905"/>
      <c r="D113" s="902"/>
      <c r="E113" s="902"/>
      <c r="F113" s="902"/>
      <c r="G113" s="902"/>
      <c r="H113" s="903"/>
      <c r="I113" s="903"/>
      <c r="J113" s="1300"/>
      <c r="K113" s="476"/>
      <c r="M113" s="1"/>
      <c r="N113" s="1"/>
      <c r="O113" s="1"/>
      <c r="P113" s="1"/>
      <c r="Q113" s="1"/>
      <c r="R113" s="1"/>
      <c r="S113" s="1"/>
      <c r="T113" s="1"/>
      <c r="U113" s="1"/>
      <c r="V113" s="1"/>
      <c r="W113" s="1"/>
      <c r="X113" s="1"/>
      <c r="Y113" s="1"/>
      <c r="Z113" s="1"/>
      <c r="AA113" s="1"/>
      <c r="AB113" s="1"/>
      <c r="AC113" s="1"/>
      <c r="AD113" s="1"/>
      <c r="AE113" s="1"/>
      <c r="AF113" s="1"/>
    </row>
    <row r="114" spans="1:32" s="480" customFormat="1" ht="127.7" hidden="1" customHeight="1" x14ac:dyDescent="0.3">
      <c r="A114" s="901"/>
      <c r="B114" s="1300"/>
      <c r="C114" s="905"/>
      <c r="D114" s="902"/>
      <c r="E114" s="902"/>
      <c r="F114" s="902"/>
      <c r="G114" s="902"/>
      <c r="H114" s="903"/>
      <c r="I114" s="903"/>
      <c r="J114" s="1300"/>
      <c r="K114" s="476"/>
      <c r="M114" s="1"/>
      <c r="N114" s="1"/>
      <c r="O114" s="1"/>
      <c r="P114" s="1"/>
      <c r="Q114" s="1"/>
      <c r="R114" s="1"/>
      <c r="S114" s="1"/>
      <c r="T114" s="1"/>
      <c r="U114" s="1"/>
      <c r="V114" s="1"/>
      <c r="W114" s="1"/>
      <c r="X114" s="1"/>
      <c r="Y114" s="1"/>
      <c r="Z114" s="1"/>
      <c r="AA114" s="1"/>
      <c r="AB114" s="1"/>
      <c r="AC114" s="1"/>
      <c r="AD114" s="1"/>
      <c r="AE114" s="1"/>
      <c r="AF114" s="1"/>
    </row>
    <row r="115" spans="1:32" s="480" customFormat="1" ht="127.7" hidden="1" customHeight="1" x14ac:dyDescent="0.3">
      <c r="A115" s="901"/>
      <c r="B115" s="1300"/>
      <c r="C115" s="905"/>
      <c r="D115" s="902"/>
      <c r="E115" s="902"/>
      <c r="F115" s="902"/>
      <c r="G115" s="902"/>
      <c r="H115" s="903"/>
      <c r="I115" s="903"/>
      <c r="J115" s="1300"/>
      <c r="K115" s="476"/>
      <c r="M115" s="1"/>
      <c r="N115" s="1"/>
      <c r="O115" s="1"/>
      <c r="P115" s="1"/>
      <c r="Q115" s="1"/>
      <c r="R115" s="1"/>
      <c r="S115" s="1"/>
      <c r="T115" s="1"/>
      <c r="U115" s="1"/>
      <c r="V115" s="1"/>
      <c r="W115" s="1"/>
      <c r="X115" s="1"/>
      <c r="Y115" s="1"/>
      <c r="Z115" s="1"/>
      <c r="AA115" s="1"/>
      <c r="AB115" s="1"/>
      <c r="AC115" s="1"/>
      <c r="AD115" s="1"/>
      <c r="AE115" s="1"/>
      <c r="AF115" s="1"/>
    </row>
    <row r="116" spans="1:32" s="480" customFormat="1" ht="127.7" hidden="1" customHeight="1" x14ac:dyDescent="0.3">
      <c r="A116" s="901"/>
      <c r="B116" s="1300"/>
      <c r="C116" s="905"/>
      <c r="D116" s="902"/>
      <c r="E116" s="902"/>
      <c r="F116" s="902"/>
      <c r="G116" s="902"/>
      <c r="H116" s="903"/>
      <c r="I116" s="903"/>
      <c r="J116" s="1300"/>
      <c r="K116" s="476"/>
      <c r="M116" s="1"/>
      <c r="N116" s="1"/>
      <c r="O116" s="1"/>
      <c r="P116" s="1"/>
      <c r="Q116" s="1"/>
      <c r="R116" s="1"/>
      <c r="S116" s="1"/>
      <c r="T116" s="1"/>
      <c r="U116" s="1"/>
      <c r="V116" s="1"/>
      <c r="W116" s="1"/>
      <c r="X116" s="1"/>
      <c r="Y116" s="1"/>
      <c r="Z116" s="1"/>
      <c r="AA116" s="1"/>
      <c r="AB116" s="1"/>
      <c r="AC116" s="1"/>
      <c r="AD116" s="1"/>
      <c r="AE116" s="1"/>
      <c r="AF116" s="1"/>
    </row>
    <row r="117" spans="1:32" s="480" customFormat="1" ht="127.7" hidden="1" customHeight="1" x14ac:dyDescent="0.3">
      <c r="A117" s="901"/>
      <c r="B117" s="1300"/>
      <c r="C117" s="905"/>
      <c r="D117" s="902"/>
      <c r="E117" s="902"/>
      <c r="F117" s="902"/>
      <c r="G117" s="902"/>
      <c r="H117" s="903"/>
      <c r="I117" s="903"/>
      <c r="J117" s="1300"/>
      <c r="K117" s="476"/>
      <c r="M117" s="1"/>
      <c r="N117" s="1"/>
      <c r="O117" s="1"/>
      <c r="P117" s="1"/>
      <c r="Q117" s="1"/>
      <c r="R117" s="1"/>
      <c r="S117" s="1"/>
      <c r="T117" s="1"/>
      <c r="U117" s="1"/>
      <c r="V117" s="1"/>
      <c r="W117" s="1"/>
      <c r="X117" s="1"/>
      <c r="Y117" s="1"/>
      <c r="Z117" s="1"/>
      <c r="AA117" s="1"/>
      <c r="AB117" s="1"/>
      <c r="AC117" s="1"/>
      <c r="AD117" s="1"/>
      <c r="AE117" s="1"/>
      <c r="AF117" s="1"/>
    </row>
    <row r="118" spans="1:32" s="480" customFormat="1" ht="127.7" hidden="1" customHeight="1" x14ac:dyDescent="0.3">
      <c r="A118" s="901"/>
      <c r="B118" s="1300"/>
      <c r="C118" s="905"/>
      <c r="D118" s="902"/>
      <c r="E118" s="902"/>
      <c r="F118" s="902"/>
      <c r="G118" s="902"/>
      <c r="H118" s="903"/>
      <c r="I118" s="903"/>
      <c r="J118" s="1300"/>
      <c r="K118" s="476"/>
      <c r="M118" s="1"/>
      <c r="N118" s="1"/>
      <c r="O118" s="1"/>
      <c r="P118" s="1"/>
      <c r="Q118" s="1"/>
      <c r="R118" s="1"/>
      <c r="S118" s="1"/>
      <c r="T118" s="1"/>
      <c r="U118" s="1"/>
      <c r="V118" s="1"/>
      <c r="W118" s="1"/>
      <c r="X118" s="1"/>
      <c r="Y118" s="1"/>
      <c r="Z118" s="1"/>
      <c r="AA118" s="1"/>
      <c r="AB118" s="1"/>
      <c r="AC118" s="1"/>
      <c r="AD118" s="1"/>
      <c r="AE118" s="1"/>
      <c r="AF118" s="1"/>
    </row>
    <row r="119" spans="1:32" s="480" customFormat="1" ht="127.7" hidden="1" customHeight="1" x14ac:dyDescent="0.3">
      <c r="A119" s="901"/>
      <c r="B119" s="1300"/>
      <c r="C119" s="905"/>
      <c r="D119" s="902"/>
      <c r="E119" s="902"/>
      <c r="F119" s="902"/>
      <c r="G119" s="902"/>
      <c r="H119" s="903"/>
      <c r="I119" s="903"/>
      <c r="J119" s="1300"/>
      <c r="K119" s="476"/>
      <c r="M119" s="1"/>
      <c r="N119" s="1"/>
      <c r="O119" s="1"/>
      <c r="P119" s="1"/>
      <c r="Q119" s="1"/>
      <c r="R119" s="1"/>
      <c r="S119" s="1"/>
      <c r="T119" s="1"/>
      <c r="U119" s="1"/>
      <c r="V119" s="1"/>
      <c r="W119" s="1"/>
      <c r="X119" s="1"/>
      <c r="Y119" s="1"/>
      <c r="Z119" s="1"/>
      <c r="AA119" s="1"/>
      <c r="AB119" s="1"/>
      <c r="AC119" s="1"/>
      <c r="AD119" s="1"/>
      <c r="AE119" s="1"/>
      <c r="AF119" s="1"/>
    </row>
    <row r="120" spans="1:32" s="480" customFormat="1" ht="127.7" hidden="1" customHeight="1" x14ac:dyDescent="0.3">
      <c r="A120" s="901"/>
      <c r="B120" s="1300"/>
      <c r="C120" s="905"/>
      <c r="D120" s="902"/>
      <c r="E120" s="902"/>
      <c r="F120" s="902"/>
      <c r="G120" s="902"/>
      <c r="H120" s="903"/>
      <c r="I120" s="903"/>
      <c r="J120" s="1300"/>
      <c r="K120" s="476"/>
      <c r="M120" s="1"/>
      <c r="N120" s="1"/>
      <c r="O120" s="1"/>
      <c r="P120" s="1"/>
      <c r="Q120" s="1"/>
      <c r="R120" s="1"/>
      <c r="S120" s="1"/>
      <c r="T120" s="1"/>
      <c r="U120" s="1"/>
      <c r="V120" s="1"/>
      <c r="W120" s="1"/>
      <c r="X120" s="1"/>
      <c r="Y120" s="1"/>
      <c r="Z120" s="1"/>
      <c r="AA120" s="1"/>
      <c r="AB120" s="1"/>
      <c r="AC120" s="1"/>
      <c r="AD120" s="1"/>
      <c r="AE120" s="1"/>
      <c r="AF120" s="1"/>
    </row>
    <row r="121" spans="1:32" s="480" customFormat="1" ht="127.7" hidden="1" customHeight="1" x14ac:dyDescent="0.3">
      <c r="A121" s="901"/>
      <c r="B121" s="1300"/>
      <c r="C121" s="905"/>
      <c r="D121" s="902"/>
      <c r="E121" s="902"/>
      <c r="F121" s="902"/>
      <c r="G121" s="902"/>
      <c r="H121" s="903"/>
      <c r="I121" s="903"/>
      <c r="J121" s="1300"/>
      <c r="K121" s="476"/>
      <c r="M121" s="1"/>
      <c r="N121" s="1"/>
      <c r="O121" s="1"/>
      <c r="P121" s="1"/>
      <c r="Q121" s="1"/>
      <c r="R121" s="1"/>
      <c r="S121" s="1"/>
      <c r="T121" s="1"/>
      <c r="U121" s="1"/>
      <c r="V121" s="1"/>
      <c r="W121" s="1"/>
      <c r="X121" s="1"/>
      <c r="Y121" s="1"/>
      <c r="Z121" s="1"/>
      <c r="AA121" s="1"/>
      <c r="AB121" s="1"/>
      <c r="AC121" s="1"/>
      <c r="AD121" s="1"/>
      <c r="AE121" s="1"/>
      <c r="AF121" s="1"/>
    </row>
    <row r="122" spans="1:32" s="480" customFormat="1" ht="127.7" hidden="1" customHeight="1" x14ac:dyDescent="0.3">
      <c r="A122" s="901"/>
      <c r="B122" s="1300"/>
      <c r="C122" s="905"/>
      <c r="D122" s="902"/>
      <c r="E122" s="902"/>
      <c r="F122" s="902"/>
      <c r="G122" s="902"/>
      <c r="H122" s="903"/>
      <c r="I122" s="903"/>
      <c r="J122" s="1300"/>
      <c r="K122" s="476"/>
      <c r="M122" s="1"/>
      <c r="N122" s="1"/>
      <c r="O122" s="1"/>
      <c r="P122" s="1"/>
      <c r="Q122" s="1"/>
      <c r="R122" s="1"/>
      <c r="S122" s="1"/>
      <c r="T122" s="1"/>
      <c r="U122" s="1"/>
      <c r="V122" s="1"/>
      <c r="W122" s="1"/>
      <c r="X122" s="1"/>
      <c r="Y122" s="1"/>
      <c r="Z122" s="1"/>
      <c r="AA122" s="1"/>
      <c r="AB122" s="1"/>
      <c r="AC122" s="1"/>
      <c r="AD122" s="1"/>
      <c r="AE122" s="1"/>
      <c r="AF122" s="1"/>
    </row>
    <row r="123" spans="1:32" s="480" customFormat="1" ht="127.7" hidden="1" customHeight="1" x14ac:dyDescent="0.3">
      <c r="A123" s="901"/>
      <c r="B123" s="1300"/>
      <c r="C123" s="905"/>
      <c r="D123" s="902"/>
      <c r="E123" s="902"/>
      <c r="F123" s="902"/>
      <c r="G123" s="902"/>
      <c r="H123" s="903"/>
      <c r="I123" s="903"/>
      <c r="J123" s="1300"/>
      <c r="K123" s="476"/>
      <c r="M123" s="1"/>
      <c r="N123" s="1"/>
      <c r="O123" s="1"/>
      <c r="P123" s="1"/>
      <c r="Q123" s="1"/>
      <c r="R123" s="1"/>
      <c r="S123" s="1"/>
      <c r="T123" s="1"/>
      <c r="U123" s="1"/>
      <c r="V123" s="1"/>
      <c r="W123" s="1"/>
      <c r="X123" s="1"/>
      <c r="Y123" s="1"/>
      <c r="Z123" s="1"/>
      <c r="AA123" s="1"/>
      <c r="AB123" s="1"/>
      <c r="AC123" s="1"/>
      <c r="AD123" s="1"/>
      <c r="AE123" s="1"/>
      <c r="AF123" s="1"/>
    </row>
    <row r="124" spans="1:32" s="480" customFormat="1" ht="127.7" hidden="1" customHeight="1" x14ac:dyDescent="0.3">
      <c r="A124" s="901"/>
      <c r="B124" s="1300"/>
      <c r="C124" s="905"/>
      <c r="D124" s="902"/>
      <c r="E124" s="902"/>
      <c r="F124" s="902"/>
      <c r="G124" s="902"/>
      <c r="H124" s="903"/>
      <c r="I124" s="903"/>
      <c r="J124" s="1300"/>
      <c r="K124" s="476"/>
      <c r="M124" s="1"/>
      <c r="N124" s="1"/>
      <c r="O124" s="1"/>
      <c r="P124" s="1"/>
      <c r="Q124" s="1"/>
      <c r="R124" s="1"/>
      <c r="S124" s="1"/>
      <c r="T124" s="1"/>
      <c r="U124" s="1"/>
      <c r="V124" s="1"/>
      <c r="W124" s="1"/>
      <c r="X124" s="1"/>
      <c r="Y124" s="1"/>
      <c r="Z124" s="1"/>
      <c r="AA124" s="1"/>
      <c r="AB124" s="1"/>
      <c r="AC124" s="1"/>
      <c r="AD124" s="1"/>
      <c r="AE124" s="1"/>
      <c r="AF124" s="1"/>
    </row>
    <row r="125" spans="1:32" s="480" customFormat="1" ht="127.7" hidden="1" customHeight="1" x14ac:dyDescent="0.3">
      <c r="A125" s="901"/>
      <c r="B125" s="1300"/>
      <c r="C125" s="905"/>
      <c r="D125" s="902"/>
      <c r="E125" s="902"/>
      <c r="F125" s="902"/>
      <c r="G125" s="902"/>
      <c r="H125" s="903"/>
      <c r="I125" s="903"/>
      <c r="J125" s="1300"/>
      <c r="K125" s="476"/>
      <c r="M125" s="1"/>
      <c r="N125" s="1"/>
      <c r="O125" s="1"/>
      <c r="P125" s="1"/>
      <c r="Q125" s="1"/>
      <c r="R125" s="1"/>
      <c r="S125" s="1"/>
      <c r="T125" s="1"/>
      <c r="U125" s="1"/>
      <c r="V125" s="1"/>
      <c r="W125" s="1"/>
      <c r="X125" s="1"/>
      <c r="Y125" s="1"/>
      <c r="Z125" s="1"/>
      <c r="AA125" s="1"/>
      <c r="AB125" s="1"/>
      <c r="AC125" s="1"/>
      <c r="AD125" s="1"/>
      <c r="AE125" s="1"/>
      <c r="AF125" s="1"/>
    </row>
    <row r="126" spans="1:32" s="480" customFormat="1" ht="127.7" hidden="1" customHeight="1" x14ac:dyDescent="0.3">
      <c r="A126" s="901"/>
      <c r="B126" s="1300"/>
      <c r="C126" s="905"/>
      <c r="D126" s="902"/>
      <c r="E126" s="902"/>
      <c r="F126" s="902"/>
      <c r="G126" s="902"/>
      <c r="H126" s="903"/>
      <c r="I126" s="903"/>
      <c r="J126" s="1300"/>
      <c r="K126" s="476"/>
      <c r="M126" s="1"/>
      <c r="N126" s="1"/>
      <c r="O126" s="1"/>
      <c r="P126" s="1"/>
      <c r="Q126" s="1"/>
      <c r="R126" s="1"/>
      <c r="S126" s="1"/>
      <c r="T126" s="1"/>
      <c r="U126" s="1"/>
      <c r="V126" s="1"/>
      <c r="W126" s="1"/>
      <c r="X126" s="1"/>
      <c r="Y126" s="1"/>
      <c r="Z126" s="1"/>
      <c r="AA126" s="1"/>
      <c r="AB126" s="1"/>
      <c r="AC126" s="1"/>
      <c r="AD126" s="1"/>
      <c r="AE126" s="1"/>
      <c r="AF126" s="1"/>
    </row>
    <row r="127" spans="1:32" s="480" customFormat="1" ht="127.7" hidden="1" customHeight="1" x14ac:dyDescent="0.3">
      <c r="A127" s="901"/>
      <c r="B127" s="1300"/>
      <c r="C127" s="905"/>
      <c r="D127" s="902"/>
      <c r="E127" s="902"/>
      <c r="F127" s="902"/>
      <c r="G127" s="902"/>
      <c r="H127" s="903"/>
      <c r="I127" s="903"/>
      <c r="J127" s="1300"/>
      <c r="K127" s="476"/>
      <c r="M127" s="1"/>
      <c r="N127" s="1"/>
      <c r="O127" s="1"/>
      <c r="P127" s="1"/>
      <c r="Q127" s="1"/>
      <c r="R127" s="1"/>
      <c r="S127" s="1"/>
      <c r="T127" s="1"/>
      <c r="U127" s="1"/>
      <c r="V127" s="1"/>
      <c r="W127" s="1"/>
      <c r="X127" s="1"/>
      <c r="Y127" s="1"/>
      <c r="Z127" s="1"/>
      <c r="AA127" s="1"/>
      <c r="AB127" s="1"/>
      <c r="AC127" s="1"/>
      <c r="AD127" s="1"/>
      <c r="AE127" s="1"/>
      <c r="AF127" s="1"/>
    </row>
    <row r="128" spans="1:32" s="480" customFormat="1" ht="127.7" hidden="1" customHeight="1" x14ac:dyDescent="0.3">
      <c r="A128" s="901"/>
      <c r="B128" s="1300"/>
      <c r="C128" s="905"/>
      <c r="D128" s="902"/>
      <c r="E128" s="902"/>
      <c r="F128" s="902"/>
      <c r="G128" s="902"/>
      <c r="H128" s="903"/>
      <c r="I128" s="903"/>
      <c r="J128" s="1300"/>
      <c r="K128" s="476"/>
      <c r="M128" s="1"/>
      <c r="N128" s="1"/>
      <c r="O128" s="1"/>
      <c r="P128" s="1"/>
      <c r="Q128" s="1"/>
      <c r="R128" s="1"/>
      <c r="S128" s="1"/>
      <c r="T128" s="1"/>
      <c r="U128" s="1"/>
      <c r="V128" s="1"/>
      <c r="W128" s="1"/>
      <c r="X128" s="1"/>
      <c r="Y128" s="1"/>
      <c r="Z128" s="1"/>
      <c r="AA128" s="1"/>
      <c r="AB128" s="1"/>
      <c r="AC128" s="1"/>
      <c r="AD128" s="1"/>
      <c r="AE128" s="1"/>
      <c r="AF128" s="1"/>
    </row>
    <row r="129" spans="1:32" s="480" customFormat="1" ht="127.7" hidden="1" customHeight="1" x14ac:dyDescent="0.3">
      <c r="A129" s="901"/>
      <c r="B129" s="1300"/>
      <c r="C129" s="905"/>
      <c r="D129" s="902"/>
      <c r="E129" s="902"/>
      <c r="F129" s="902"/>
      <c r="G129" s="902"/>
      <c r="H129" s="903"/>
      <c r="I129" s="903"/>
      <c r="J129" s="1300"/>
      <c r="K129" s="476"/>
      <c r="M129" s="1"/>
      <c r="N129" s="1"/>
      <c r="O129" s="1"/>
      <c r="P129" s="1"/>
      <c r="Q129" s="1"/>
      <c r="R129" s="1"/>
      <c r="S129" s="1"/>
      <c r="T129" s="1"/>
      <c r="U129" s="1"/>
      <c r="V129" s="1"/>
      <c r="W129" s="1"/>
      <c r="X129" s="1"/>
      <c r="Y129" s="1"/>
      <c r="Z129" s="1"/>
      <c r="AA129" s="1"/>
      <c r="AB129" s="1"/>
      <c r="AC129" s="1"/>
      <c r="AD129" s="1"/>
      <c r="AE129" s="1"/>
      <c r="AF129" s="1"/>
    </row>
    <row r="130" spans="1:32" s="480" customFormat="1" ht="127.7" hidden="1" customHeight="1" x14ac:dyDescent="0.3">
      <c r="A130" s="901"/>
      <c r="B130" s="1300"/>
      <c r="C130" s="905"/>
      <c r="D130" s="902"/>
      <c r="E130" s="902"/>
      <c r="F130" s="902"/>
      <c r="G130" s="902"/>
      <c r="H130" s="903"/>
      <c r="I130" s="903"/>
      <c r="J130" s="1300"/>
      <c r="K130" s="476"/>
      <c r="M130" s="1"/>
      <c r="N130" s="1"/>
      <c r="O130" s="1"/>
      <c r="P130" s="1"/>
      <c r="Q130" s="1"/>
      <c r="R130" s="1"/>
      <c r="S130" s="1"/>
      <c r="T130" s="1"/>
      <c r="U130" s="1"/>
      <c r="V130" s="1"/>
      <c r="W130" s="1"/>
      <c r="X130" s="1"/>
      <c r="Y130" s="1"/>
      <c r="Z130" s="1"/>
      <c r="AA130" s="1"/>
      <c r="AB130" s="1"/>
      <c r="AC130" s="1"/>
      <c r="AD130" s="1"/>
      <c r="AE130" s="1"/>
      <c r="AF130" s="1"/>
    </row>
    <row r="131" spans="1:32" s="480" customFormat="1" ht="127.7" hidden="1" customHeight="1" x14ac:dyDescent="0.3">
      <c r="A131" s="901"/>
      <c r="B131" s="1300"/>
      <c r="C131" s="905"/>
      <c r="D131" s="902"/>
      <c r="E131" s="902"/>
      <c r="F131" s="902"/>
      <c r="G131" s="902"/>
      <c r="H131" s="903"/>
      <c r="I131" s="903"/>
      <c r="J131" s="1300"/>
      <c r="K131" s="476"/>
      <c r="M131" s="1"/>
      <c r="N131" s="1"/>
      <c r="O131" s="1"/>
      <c r="P131" s="1"/>
      <c r="Q131" s="1"/>
      <c r="R131" s="1"/>
      <c r="S131" s="1"/>
      <c r="T131" s="1"/>
      <c r="U131" s="1"/>
      <c r="V131" s="1"/>
      <c r="W131" s="1"/>
      <c r="X131" s="1"/>
      <c r="Y131" s="1"/>
      <c r="Z131" s="1"/>
      <c r="AA131" s="1"/>
      <c r="AB131" s="1"/>
      <c r="AC131" s="1"/>
      <c r="AD131" s="1"/>
      <c r="AE131" s="1"/>
      <c r="AF131" s="1"/>
    </row>
    <row r="132" spans="1:32" s="480" customFormat="1" ht="127.7" hidden="1" customHeight="1" x14ac:dyDescent="0.3">
      <c r="A132" s="901"/>
      <c r="B132" s="1300"/>
      <c r="C132" s="905"/>
      <c r="D132" s="902"/>
      <c r="E132" s="902"/>
      <c r="F132" s="902"/>
      <c r="G132" s="902"/>
      <c r="H132" s="903"/>
      <c r="I132" s="903"/>
      <c r="J132" s="1300"/>
      <c r="K132" s="476"/>
      <c r="M132" s="1"/>
      <c r="N132" s="1"/>
      <c r="O132" s="1"/>
      <c r="P132" s="1"/>
      <c r="Q132" s="1"/>
      <c r="R132" s="1"/>
      <c r="S132" s="1"/>
      <c r="T132" s="1"/>
      <c r="U132" s="1"/>
      <c r="V132" s="1"/>
      <c r="W132" s="1"/>
      <c r="X132" s="1"/>
      <c r="Y132" s="1"/>
      <c r="Z132" s="1"/>
      <c r="AA132" s="1"/>
      <c r="AB132" s="1"/>
      <c r="AC132" s="1"/>
      <c r="AD132" s="1"/>
      <c r="AE132" s="1"/>
      <c r="AF132" s="1"/>
    </row>
    <row r="133" spans="1:32" s="480" customFormat="1" ht="127.7" hidden="1" customHeight="1" x14ac:dyDescent="0.3">
      <c r="A133" s="901"/>
      <c r="B133" s="1300"/>
      <c r="C133" s="905"/>
      <c r="D133" s="902"/>
      <c r="E133" s="902"/>
      <c r="F133" s="902"/>
      <c r="G133" s="902"/>
      <c r="H133" s="903"/>
      <c r="I133" s="903"/>
      <c r="J133" s="1300"/>
      <c r="K133" s="476"/>
      <c r="M133" s="1"/>
      <c r="N133" s="1"/>
      <c r="O133" s="1"/>
      <c r="P133" s="1"/>
      <c r="Q133" s="1"/>
      <c r="R133" s="1"/>
      <c r="S133" s="1"/>
      <c r="T133" s="1"/>
      <c r="U133" s="1"/>
      <c r="V133" s="1"/>
      <c r="W133" s="1"/>
      <c r="X133" s="1"/>
      <c r="Y133" s="1"/>
      <c r="Z133" s="1"/>
      <c r="AA133" s="1"/>
      <c r="AB133" s="1"/>
      <c r="AC133" s="1"/>
      <c r="AD133" s="1"/>
      <c r="AE133" s="1"/>
      <c r="AF133" s="1"/>
    </row>
    <row r="134" spans="1:32" s="480" customFormat="1" ht="127.7" hidden="1" customHeight="1" x14ac:dyDescent="0.3">
      <c r="A134" s="901"/>
      <c r="B134" s="1300"/>
      <c r="C134" s="905"/>
      <c r="D134" s="902"/>
      <c r="E134" s="902"/>
      <c r="F134" s="902"/>
      <c r="G134" s="902"/>
      <c r="H134" s="903"/>
      <c r="I134" s="903"/>
      <c r="J134" s="1300"/>
      <c r="K134" s="476"/>
      <c r="M134" s="1"/>
      <c r="N134" s="1"/>
      <c r="O134" s="1"/>
      <c r="P134" s="1"/>
      <c r="Q134" s="1"/>
      <c r="R134" s="1"/>
      <c r="S134" s="1"/>
      <c r="T134" s="1"/>
      <c r="U134" s="1"/>
      <c r="V134" s="1"/>
      <c r="W134" s="1"/>
      <c r="X134" s="1"/>
      <c r="Y134" s="1"/>
      <c r="Z134" s="1"/>
      <c r="AA134" s="1"/>
      <c r="AB134" s="1"/>
      <c r="AC134" s="1"/>
      <c r="AD134" s="1"/>
      <c r="AE134" s="1"/>
      <c r="AF134" s="1"/>
    </row>
    <row r="135" spans="1:32" s="480" customFormat="1" ht="127.7" hidden="1" customHeight="1" x14ac:dyDescent="0.3">
      <c r="A135" s="901"/>
      <c r="B135" s="1300"/>
      <c r="C135" s="905"/>
      <c r="D135" s="902"/>
      <c r="E135" s="902"/>
      <c r="F135" s="902"/>
      <c r="G135" s="902"/>
      <c r="H135" s="903"/>
      <c r="I135" s="903"/>
      <c r="J135" s="1300"/>
      <c r="K135" s="476"/>
      <c r="M135" s="1"/>
      <c r="N135" s="1"/>
      <c r="O135" s="1"/>
      <c r="P135" s="1"/>
      <c r="Q135" s="1"/>
      <c r="R135" s="1"/>
      <c r="S135" s="1"/>
      <c r="T135" s="1"/>
      <c r="U135" s="1"/>
      <c r="V135" s="1"/>
      <c r="W135" s="1"/>
      <c r="X135" s="1"/>
      <c r="Y135" s="1"/>
      <c r="Z135" s="1"/>
      <c r="AA135" s="1"/>
      <c r="AB135" s="1"/>
      <c r="AC135" s="1"/>
      <c r="AD135" s="1"/>
      <c r="AE135" s="1"/>
      <c r="AF135" s="1"/>
    </row>
    <row r="136" spans="1:32" s="473" customFormat="1" ht="63.75" hidden="1" customHeight="1" x14ac:dyDescent="0.4">
      <c r="A136" s="915"/>
      <c r="B136" s="1296" t="s">
        <v>151</v>
      </c>
      <c r="C136" s="1296"/>
      <c r="D136" s="927">
        <f t="shared" ref="D136:I136" si="14">D34+D52+D54+D76+D108+D109+D110+D111</f>
        <v>2056.64</v>
      </c>
      <c r="E136" s="927">
        <f t="shared" si="14"/>
        <v>5999.5</v>
      </c>
      <c r="F136" s="927">
        <f t="shared" si="14"/>
        <v>6080.8950000000004</v>
      </c>
      <c r="G136" s="927">
        <f t="shared" si="14"/>
        <v>5999.5</v>
      </c>
      <c r="H136" s="927">
        <f t="shared" si="14"/>
        <v>0</v>
      </c>
      <c r="I136" s="927">
        <f t="shared" si="14"/>
        <v>8056.14</v>
      </c>
      <c r="J136" s="1021"/>
      <c r="M136" s="30"/>
      <c r="N136" s="199"/>
      <c r="O136" s="199"/>
      <c r="P136" s="199"/>
      <c r="Q136" s="199"/>
      <c r="R136" s="199"/>
      <c r="S136" s="199"/>
      <c r="T136" s="199"/>
      <c r="U136" s="199"/>
      <c r="V136" s="199"/>
      <c r="W136" s="199"/>
      <c r="X136" s="199"/>
      <c r="Y136" s="199"/>
      <c r="Z136" s="199"/>
      <c r="AA136" s="199"/>
      <c r="AB136" s="199"/>
      <c r="AC136" s="199"/>
      <c r="AD136" s="199"/>
      <c r="AE136" s="199"/>
      <c r="AF136" s="199"/>
    </row>
    <row r="137" spans="1:32" ht="48.75" hidden="1" customHeight="1" x14ac:dyDescent="0.3">
      <c r="A137" s="2004" t="s">
        <v>150</v>
      </c>
      <c r="B137" s="2004"/>
      <c r="C137" s="2004"/>
      <c r="D137" s="2004"/>
      <c r="E137" s="2004"/>
      <c r="F137" s="2004"/>
      <c r="G137" s="2004"/>
      <c r="H137" s="2004"/>
      <c r="I137" s="2004"/>
      <c r="J137" s="2004"/>
    </row>
    <row r="138" spans="1:32" s="15" customFormat="1" ht="99.75" hidden="1" customHeight="1" x14ac:dyDescent="0.35">
      <c r="A138" s="1295"/>
      <c r="B138" s="696" t="s">
        <v>716</v>
      </c>
      <c r="C138" s="716" t="s">
        <v>334</v>
      </c>
      <c r="D138" s="1295"/>
      <c r="E138" s="922"/>
      <c r="F138" s="974"/>
      <c r="G138" s="974"/>
      <c r="H138" s="866"/>
      <c r="I138" s="866">
        <f>D138+E138</f>
        <v>0</v>
      </c>
      <c r="J138" s="1296" t="s">
        <v>715</v>
      </c>
      <c r="M138" s="1"/>
    </row>
    <row r="139" spans="1:32" s="15" customFormat="1" ht="134.25" hidden="1" customHeight="1" x14ac:dyDescent="0.35">
      <c r="A139" s="1295"/>
      <c r="B139" s="696" t="s">
        <v>717</v>
      </c>
      <c r="C139" s="716" t="s">
        <v>334</v>
      </c>
      <c r="D139" s="922"/>
      <c r="E139" s="922"/>
      <c r="F139" s="974"/>
      <c r="G139" s="974"/>
      <c r="H139" s="866"/>
      <c r="I139" s="866">
        <f t="shared" ref="I139:I140" si="15">D139+E139</f>
        <v>0</v>
      </c>
      <c r="J139" s="1296" t="s">
        <v>715</v>
      </c>
      <c r="M139" s="1"/>
    </row>
    <row r="140" spans="1:32" ht="105.95" hidden="1" customHeight="1" x14ac:dyDescent="0.3">
      <c r="A140" s="1295"/>
      <c r="B140" s="771" t="s">
        <v>718</v>
      </c>
      <c r="C140" s="716" t="s">
        <v>334</v>
      </c>
      <c r="D140" s="922"/>
      <c r="E140" s="922"/>
      <c r="F140" s="1295"/>
      <c r="G140" s="1295"/>
      <c r="H140" s="866"/>
      <c r="I140" s="866">
        <f t="shared" si="15"/>
        <v>0</v>
      </c>
      <c r="J140" s="1296" t="s">
        <v>715</v>
      </c>
    </row>
    <row r="141" spans="1:32" ht="78" hidden="1" customHeight="1" x14ac:dyDescent="0.3">
      <c r="A141" s="915"/>
      <c r="B141" s="916" t="s">
        <v>11</v>
      </c>
      <c r="C141" s="1295" t="s">
        <v>162</v>
      </c>
      <c r="D141" s="866"/>
      <c r="E141" s="866"/>
      <c r="F141" s="1295"/>
      <c r="G141" s="1295"/>
      <c r="H141" s="866"/>
      <c r="I141" s="866"/>
      <c r="J141" s="918"/>
    </row>
    <row r="142" spans="1:32" ht="132" hidden="1" customHeight="1" x14ac:dyDescent="0.3">
      <c r="A142" s="915">
        <v>8</v>
      </c>
      <c r="B142" s="873" t="s">
        <v>553</v>
      </c>
      <c r="C142" s="917" t="s">
        <v>332</v>
      </c>
      <c r="D142" s="866"/>
      <c r="E142" s="866"/>
      <c r="F142" s="984"/>
      <c r="G142" s="984"/>
      <c r="H142" s="855"/>
      <c r="I142" s="855"/>
      <c r="J142" s="1022"/>
    </row>
    <row r="143" spans="1:32" ht="112.7" hidden="1" customHeight="1" x14ac:dyDescent="0.3">
      <c r="A143" s="915">
        <v>55</v>
      </c>
      <c r="B143" s="873" t="s">
        <v>553</v>
      </c>
      <c r="C143" s="917" t="s">
        <v>557</v>
      </c>
      <c r="D143" s="866"/>
      <c r="E143" s="866"/>
      <c r="F143" s="985"/>
      <c r="G143" s="984"/>
      <c r="H143" s="855"/>
      <c r="I143" s="855">
        <f t="shared" ref="I143:I149" si="16">D143+E143</f>
        <v>0</v>
      </c>
      <c r="J143" s="1023"/>
    </row>
    <row r="144" spans="1:32" ht="96.4" hidden="1" customHeight="1" x14ac:dyDescent="0.3">
      <c r="A144" s="915">
        <v>56</v>
      </c>
      <c r="B144" s="873" t="s">
        <v>553</v>
      </c>
      <c r="C144" s="917" t="s">
        <v>558</v>
      </c>
      <c r="D144" s="866"/>
      <c r="E144" s="866"/>
      <c r="F144" s="855"/>
      <c r="G144" s="984"/>
      <c r="H144" s="855"/>
      <c r="I144" s="855">
        <f t="shared" si="16"/>
        <v>0</v>
      </c>
      <c r="J144" s="1023"/>
    </row>
    <row r="145" spans="1:32" s="480" customFormat="1" ht="101.85" hidden="1" customHeight="1" x14ac:dyDescent="0.3">
      <c r="A145" s="915">
        <v>57</v>
      </c>
      <c r="B145" s="873" t="s">
        <v>553</v>
      </c>
      <c r="C145" s="917" t="s">
        <v>559</v>
      </c>
      <c r="D145" s="866"/>
      <c r="E145" s="866"/>
      <c r="F145" s="855"/>
      <c r="G145" s="984"/>
      <c r="H145" s="855"/>
      <c r="I145" s="855">
        <f t="shared" si="16"/>
        <v>0</v>
      </c>
      <c r="J145" s="1023"/>
      <c r="M145" s="1"/>
      <c r="N145" s="1"/>
      <c r="O145" s="1"/>
      <c r="P145" s="1"/>
      <c r="Q145" s="1"/>
      <c r="R145" s="1"/>
      <c r="S145" s="1"/>
      <c r="T145" s="1"/>
      <c r="U145" s="1"/>
      <c r="V145" s="1"/>
      <c r="W145" s="1"/>
      <c r="X145" s="1"/>
      <c r="Y145" s="1"/>
      <c r="Z145" s="1"/>
      <c r="AA145" s="1"/>
      <c r="AB145" s="1"/>
      <c r="AC145" s="1"/>
      <c r="AD145" s="1"/>
      <c r="AE145" s="1"/>
      <c r="AF145" s="1"/>
    </row>
    <row r="146" spans="1:32" ht="82.9" hidden="1" customHeight="1" x14ac:dyDescent="0.3">
      <c r="A146" s="915"/>
      <c r="B146" s="873" t="s">
        <v>553</v>
      </c>
      <c r="C146" s="917" t="s">
        <v>560</v>
      </c>
      <c r="D146" s="866"/>
      <c r="E146" s="866"/>
      <c r="F146" s="855"/>
      <c r="G146" s="984"/>
      <c r="H146" s="855"/>
      <c r="I146" s="855">
        <f t="shared" si="16"/>
        <v>0</v>
      </c>
      <c r="J146" s="1023"/>
    </row>
    <row r="147" spans="1:32" ht="90.4" hidden="1" customHeight="1" x14ac:dyDescent="0.3">
      <c r="A147" s="915">
        <v>58</v>
      </c>
      <c r="B147" s="873" t="s">
        <v>553</v>
      </c>
      <c r="C147" s="917" t="s">
        <v>561</v>
      </c>
      <c r="D147" s="866"/>
      <c r="E147" s="866"/>
      <c r="F147" s="855"/>
      <c r="G147" s="984"/>
      <c r="H147" s="855"/>
      <c r="I147" s="855">
        <f t="shared" si="16"/>
        <v>0</v>
      </c>
      <c r="J147" s="1023"/>
    </row>
    <row r="148" spans="1:32" ht="87" hidden="1" customHeight="1" x14ac:dyDescent="0.3">
      <c r="A148" s="915">
        <v>59</v>
      </c>
      <c r="B148" s="873" t="s">
        <v>553</v>
      </c>
      <c r="C148" s="917" t="s">
        <v>562</v>
      </c>
      <c r="D148" s="866"/>
      <c r="E148" s="866"/>
      <c r="F148" s="855"/>
      <c r="G148" s="984"/>
      <c r="H148" s="855"/>
      <c r="I148" s="855">
        <f t="shared" si="16"/>
        <v>0</v>
      </c>
      <c r="J148" s="1023"/>
    </row>
    <row r="149" spans="1:32" ht="115.5" hidden="1" customHeight="1" x14ac:dyDescent="0.3">
      <c r="A149" s="915">
        <v>60</v>
      </c>
      <c r="B149" s="873" t="s">
        <v>553</v>
      </c>
      <c r="C149" s="917" t="s">
        <v>563</v>
      </c>
      <c r="D149" s="866"/>
      <c r="E149" s="866"/>
      <c r="F149" s="855"/>
      <c r="G149" s="984"/>
      <c r="H149" s="855"/>
      <c r="I149" s="855">
        <f t="shared" si="16"/>
        <v>0</v>
      </c>
      <c r="J149" s="1023"/>
    </row>
    <row r="150" spans="1:32" ht="162.75" hidden="1" customHeight="1" x14ac:dyDescent="0.3">
      <c r="A150" s="915">
        <v>8</v>
      </c>
      <c r="B150" s="1031" t="s">
        <v>574</v>
      </c>
      <c r="C150" s="1301" t="s">
        <v>554</v>
      </c>
      <c r="D150" s="866"/>
      <c r="E150" s="866"/>
      <c r="F150" s="855"/>
      <c r="G150" s="984"/>
      <c r="H150" s="855"/>
      <c r="I150" s="855">
        <f>D150+E150</f>
        <v>0</v>
      </c>
      <c r="J150" s="1918"/>
    </row>
    <row r="151" spans="1:32" ht="90.75" hidden="1" customHeight="1" x14ac:dyDescent="0.3">
      <c r="A151" s="915"/>
      <c r="B151" s="1031"/>
      <c r="C151" s="1301" t="s">
        <v>580</v>
      </c>
      <c r="D151" s="866"/>
      <c r="E151" s="866"/>
      <c r="F151" s="855"/>
      <c r="G151" s="984"/>
      <c r="H151" s="855"/>
      <c r="I151" s="855">
        <f t="shared" ref="I151:I153" si="17">D151+E151</f>
        <v>0</v>
      </c>
      <c r="J151" s="1918"/>
    </row>
    <row r="152" spans="1:32" ht="162" hidden="1" customHeight="1" x14ac:dyDescent="0.3">
      <c r="A152" s="915">
        <v>9</v>
      </c>
      <c r="B152" s="1031" t="s">
        <v>575</v>
      </c>
      <c r="C152" s="1301" t="s">
        <v>581</v>
      </c>
      <c r="D152" s="866"/>
      <c r="E152" s="866"/>
      <c r="F152" s="855"/>
      <c r="G152" s="984"/>
      <c r="H152" s="855"/>
      <c r="I152" s="855">
        <f t="shared" si="17"/>
        <v>0</v>
      </c>
      <c r="J152" s="1296" t="s">
        <v>573</v>
      </c>
    </row>
    <row r="153" spans="1:32" ht="61.5" hidden="1" customHeight="1" x14ac:dyDescent="0.3">
      <c r="A153" s="915"/>
      <c r="B153" s="1317" t="s">
        <v>719</v>
      </c>
      <c r="C153" s="716" t="s">
        <v>325</v>
      </c>
      <c r="D153" s="866"/>
      <c r="E153" s="866"/>
      <c r="F153" s="855"/>
      <c r="G153" s="984"/>
      <c r="H153" s="855"/>
      <c r="I153" s="866">
        <f t="shared" si="17"/>
        <v>0</v>
      </c>
      <c r="J153" s="1316"/>
    </row>
    <row r="154" spans="1:32" s="1284" customFormat="1" ht="46.5" hidden="1" customHeight="1" x14ac:dyDescent="0.5">
      <c r="A154" s="713"/>
      <c r="B154" s="755" t="s">
        <v>152</v>
      </c>
      <c r="C154" s="755"/>
      <c r="D154" s="715">
        <f>SUM(D138:D153)</f>
        <v>0</v>
      </c>
      <c r="E154" s="715">
        <f>SUM(E138:E153)</f>
        <v>0</v>
      </c>
      <c r="F154" s="715">
        <f t="shared" ref="F154:I154" si="18">SUM(F138:F153)</f>
        <v>0</v>
      </c>
      <c r="G154" s="715">
        <f t="shared" si="18"/>
        <v>0</v>
      </c>
      <c r="H154" s="715">
        <f t="shared" si="18"/>
        <v>0</v>
      </c>
      <c r="I154" s="715">
        <f t="shared" si="18"/>
        <v>0</v>
      </c>
      <c r="J154" s="1315"/>
    </row>
    <row r="155" spans="1:32" ht="25.5" hidden="1" customHeight="1" x14ac:dyDescent="0.3">
      <c r="A155" s="1915" t="s">
        <v>219</v>
      </c>
      <c r="B155" s="1915"/>
      <c r="C155" s="1915"/>
      <c r="D155" s="1915"/>
      <c r="E155" s="1915"/>
      <c r="F155" s="1915"/>
      <c r="G155" s="1915"/>
      <c r="H155" s="1915"/>
      <c r="I155" s="1915"/>
      <c r="J155" s="1915"/>
    </row>
    <row r="156" spans="1:32" ht="87.75" hidden="1" customHeight="1" x14ac:dyDescent="0.3">
      <c r="A156" s="1295"/>
      <c r="B156" s="925" t="s">
        <v>165</v>
      </c>
      <c r="C156" s="1295" t="s">
        <v>157</v>
      </c>
      <c r="D156" s="1295"/>
      <c r="E156" s="1295"/>
      <c r="F156" s="1295">
        <f>E156</f>
        <v>0</v>
      </c>
      <c r="G156" s="1295"/>
      <c r="H156" s="866">
        <f>D156-F156</f>
        <v>0</v>
      </c>
      <c r="I156" s="866">
        <f>E156-G156</f>
        <v>0</v>
      </c>
      <c r="J156" s="1296" t="s">
        <v>158</v>
      </c>
    </row>
    <row r="157" spans="1:32" ht="107.45" hidden="1" customHeight="1" x14ac:dyDescent="0.3">
      <c r="A157" s="1295">
        <v>1</v>
      </c>
      <c r="B157" s="925" t="s">
        <v>233</v>
      </c>
      <c r="C157" s="1295" t="s">
        <v>218</v>
      </c>
      <c r="D157" s="922"/>
      <c r="E157" s="922"/>
      <c r="F157" s="922"/>
      <c r="G157" s="974"/>
      <c r="H157" s="866">
        <f>D157</f>
        <v>0</v>
      </c>
      <c r="I157" s="866">
        <f>E157</f>
        <v>0</v>
      </c>
      <c r="J157" s="1296" t="s">
        <v>234</v>
      </c>
    </row>
    <row r="158" spans="1:32" ht="78" hidden="1" customHeight="1" x14ac:dyDescent="0.4">
      <c r="A158" s="915"/>
      <c r="B158" s="873" t="s">
        <v>11</v>
      </c>
      <c r="C158" s="1295" t="s">
        <v>162</v>
      </c>
      <c r="D158" s="927"/>
      <c r="E158" s="927"/>
      <c r="F158" s="1295">
        <f>E158</f>
        <v>0</v>
      </c>
      <c r="G158" s="1025"/>
      <c r="H158" s="866">
        <f>D158-F158</f>
        <v>0</v>
      </c>
      <c r="I158" s="866">
        <f>E158-G158</f>
        <v>0</v>
      </c>
      <c r="J158" s="925" t="s">
        <v>173</v>
      </c>
    </row>
    <row r="159" spans="1:32" ht="97.5" hidden="1" customHeight="1" x14ac:dyDescent="0.4">
      <c r="A159" s="915">
        <v>2</v>
      </c>
      <c r="B159" s="873" t="s">
        <v>235</v>
      </c>
      <c r="C159" s="1295" t="s">
        <v>217</v>
      </c>
      <c r="D159" s="927"/>
      <c r="E159" s="927"/>
      <c r="F159" s="866"/>
      <c r="G159" s="1025"/>
      <c r="H159" s="866">
        <f>D159</f>
        <v>0</v>
      </c>
      <c r="I159" s="866">
        <f>E159</f>
        <v>0</v>
      </c>
      <c r="J159" s="1296" t="s">
        <v>236</v>
      </c>
    </row>
    <row r="160" spans="1:32" ht="63" hidden="1" customHeight="1" x14ac:dyDescent="0.4">
      <c r="A160" s="915"/>
      <c r="B160" s="873" t="s">
        <v>167</v>
      </c>
      <c r="C160" s="917" t="s">
        <v>168</v>
      </c>
      <c r="D160" s="927"/>
      <c r="E160" s="927"/>
      <c r="F160" s="925"/>
      <c r="G160" s="1025"/>
      <c r="H160" s="866">
        <f>D160-F160</f>
        <v>0</v>
      </c>
      <c r="I160" s="866">
        <f>E160-G160</f>
        <v>0</v>
      </c>
      <c r="J160" s="1026" t="s">
        <v>172</v>
      </c>
    </row>
    <row r="161" spans="1:10" ht="80.45" hidden="1" customHeight="1" x14ac:dyDescent="0.4">
      <c r="A161" s="915">
        <v>3</v>
      </c>
      <c r="B161" s="873" t="s">
        <v>169</v>
      </c>
      <c r="C161" s="917" t="s">
        <v>170</v>
      </c>
      <c r="D161" s="927"/>
      <c r="E161" s="927"/>
      <c r="F161" s="866"/>
      <c r="G161" s="1025"/>
      <c r="H161" s="866"/>
      <c r="I161" s="866"/>
      <c r="J161" s="1026" t="s">
        <v>171</v>
      </c>
    </row>
    <row r="162" spans="1:10" ht="30" hidden="1" x14ac:dyDescent="0.4">
      <c r="A162" s="1295"/>
      <c r="B162" s="925" t="s">
        <v>232</v>
      </c>
      <c r="C162" s="925"/>
      <c r="D162" s="866">
        <f t="shared" ref="D162:I162" si="19">D157+D159</f>
        <v>0</v>
      </c>
      <c r="E162" s="866">
        <f t="shared" si="19"/>
        <v>0</v>
      </c>
      <c r="F162" s="866">
        <f t="shared" si="19"/>
        <v>0</v>
      </c>
      <c r="G162" s="866">
        <f t="shared" si="19"/>
        <v>0</v>
      </c>
      <c r="H162" s="866">
        <f t="shared" si="19"/>
        <v>0</v>
      </c>
      <c r="I162" s="866">
        <f t="shared" si="19"/>
        <v>0</v>
      </c>
      <c r="J162" s="1025"/>
    </row>
    <row r="163" spans="1:10" s="1314" customFormat="1" ht="55.5" hidden="1" customHeight="1" x14ac:dyDescent="0.5">
      <c r="A163" s="762"/>
      <c r="B163" s="845" t="s">
        <v>243</v>
      </c>
      <c r="C163" s="845"/>
      <c r="D163" s="677">
        <f t="shared" ref="D163:I163" si="20">D34+D154</f>
        <v>2056.64</v>
      </c>
      <c r="E163" s="677">
        <f t="shared" si="20"/>
        <v>5999.5</v>
      </c>
      <c r="F163" s="677">
        <f t="shared" si="20"/>
        <v>6080.8950000000004</v>
      </c>
      <c r="G163" s="677">
        <f t="shared" si="20"/>
        <v>5999.5</v>
      </c>
      <c r="H163" s="677">
        <f t="shared" si="20"/>
        <v>0</v>
      </c>
      <c r="I163" s="677">
        <f t="shared" si="20"/>
        <v>8056.14</v>
      </c>
      <c r="J163" s="1313"/>
    </row>
    <row r="164" spans="1:10" s="990" customFormat="1" x14ac:dyDescent="0.4">
      <c r="A164" s="993"/>
      <c r="B164" s="994"/>
      <c r="C164" s="995"/>
      <c r="D164" s="996"/>
      <c r="E164" s="996">
        <f>E154</f>
        <v>0</v>
      </c>
      <c r="F164" s="996">
        <f>F154</f>
        <v>0</v>
      </c>
      <c r="G164" s="996"/>
      <c r="H164" s="996"/>
      <c r="I164" s="996"/>
      <c r="J164" s="997"/>
    </row>
    <row r="165" spans="1:10" s="990" customFormat="1" ht="73.5" customHeight="1" x14ac:dyDescent="0.3">
      <c r="A165" s="993"/>
      <c r="B165" s="1912" t="s">
        <v>721</v>
      </c>
      <c r="C165" s="1912"/>
      <c r="D165" s="996"/>
      <c r="E165" s="996">
        <f>E153</f>
        <v>0</v>
      </c>
      <c r="F165" s="996">
        <f>F153</f>
        <v>0</v>
      </c>
      <c r="G165" s="996"/>
      <c r="H165" s="1911" t="s">
        <v>722</v>
      </c>
      <c r="I165" s="1911"/>
      <c r="J165" s="997"/>
    </row>
    <row r="166" spans="1:10" ht="35.25" x14ac:dyDescent="0.45">
      <c r="A166" s="680"/>
      <c r="B166" s="781"/>
      <c r="C166" s="643"/>
      <c r="D166" s="1294"/>
      <c r="E166" s="1294"/>
      <c r="F166" s="1294"/>
      <c r="G166" s="1294"/>
      <c r="H166" s="1294"/>
      <c r="I166" s="1294"/>
      <c r="J166" s="938"/>
    </row>
    <row r="167" spans="1:10" ht="45" x14ac:dyDescent="0.3">
      <c r="A167" s="1910"/>
      <c r="B167" s="1910"/>
      <c r="C167" s="1910"/>
      <c r="D167" s="1910"/>
      <c r="E167" s="1910"/>
      <c r="F167" s="1294"/>
      <c r="G167" s="1294"/>
      <c r="H167" s="1294"/>
      <c r="I167" s="1294"/>
      <c r="J167" s="815"/>
    </row>
    <row r="168" spans="1:10" x14ac:dyDescent="0.45">
      <c r="A168" s="1"/>
      <c r="B168" s="1"/>
      <c r="C168" s="1"/>
      <c r="D168" s="195"/>
      <c r="E168" s="195"/>
      <c r="F168" s="195"/>
      <c r="G168" s="1"/>
      <c r="H168" s="1"/>
      <c r="I168" s="1"/>
      <c r="J168" s="946"/>
    </row>
    <row r="169" spans="1:10" x14ac:dyDescent="0.45">
      <c r="A169" s="1"/>
      <c r="B169" s="1"/>
      <c r="C169" s="1"/>
      <c r="D169" s="195"/>
      <c r="E169" s="195"/>
      <c r="F169" s="195"/>
      <c r="G169" s="1"/>
      <c r="H169" s="1"/>
      <c r="I169" s="1"/>
      <c r="J169" s="946"/>
    </row>
    <row r="170" spans="1:10" x14ac:dyDescent="0.45">
      <c r="A170" s="1"/>
      <c r="B170" s="1"/>
      <c r="C170" s="1"/>
      <c r="D170" s="195"/>
      <c r="E170" s="195"/>
      <c r="F170" s="195"/>
      <c r="G170" s="1"/>
      <c r="H170" s="1"/>
      <c r="I170" s="1"/>
      <c r="J170" s="946"/>
    </row>
    <row r="171" spans="1:10" x14ac:dyDescent="0.45">
      <c r="A171" s="1"/>
      <c r="B171" s="1"/>
      <c r="C171" s="1"/>
      <c r="D171" s="195"/>
      <c r="E171" s="195"/>
      <c r="F171" s="195"/>
      <c r="G171" s="1"/>
      <c r="H171" s="1"/>
      <c r="I171" s="1"/>
      <c r="J171" s="946"/>
    </row>
    <row r="172" spans="1:10" x14ac:dyDescent="0.45">
      <c r="A172" s="1"/>
      <c r="B172" s="1"/>
      <c r="C172" s="1"/>
      <c r="D172" s="195"/>
      <c r="E172" s="195"/>
      <c r="F172" s="195"/>
      <c r="G172" s="1"/>
      <c r="H172" s="1"/>
      <c r="I172" s="1"/>
      <c r="J172" s="946"/>
    </row>
    <row r="173" spans="1:10" x14ac:dyDescent="0.45">
      <c r="A173" s="1"/>
      <c r="B173" s="1"/>
      <c r="C173" s="1"/>
      <c r="D173" s="195"/>
      <c r="E173" s="195"/>
      <c r="F173" s="195"/>
      <c r="G173" s="1"/>
      <c r="H173" s="1"/>
      <c r="I173" s="1"/>
      <c r="J173" s="946"/>
    </row>
    <row r="174" spans="1:10" x14ac:dyDescent="0.45">
      <c r="A174" s="1"/>
      <c r="B174" s="1"/>
      <c r="C174" s="1"/>
      <c r="D174" s="195"/>
      <c r="E174" s="195"/>
      <c r="F174" s="195"/>
      <c r="G174" s="1"/>
      <c r="H174" s="1"/>
      <c r="I174" s="1"/>
      <c r="J174" s="946"/>
    </row>
    <row r="175" spans="1:10" x14ac:dyDescent="0.45">
      <c r="A175" s="1"/>
      <c r="B175" s="1"/>
      <c r="C175" s="1"/>
      <c r="D175" s="195"/>
      <c r="E175" s="195"/>
      <c r="F175" s="195"/>
      <c r="G175" s="1"/>
      <c r="H175" s="1"/>
      <c r="I175" s="1"/>
      <c r="J175" s="946"/>
    </row>
    <row r="176" spans="1:10" x14ac:dyDescent="0.45">
      <c r="A176" s="1"/>
      <c r="B176" s="1"/>
      <c r="C176" s="1"/>
      <c r="D176" s="195"/>
      <c r="E176" s="195"/>
      <c r="F176" s="195"/>
      <c r="G176" s="1"/>
      <c r="H176" s="1"/>
      <c r="I176" s="1"/>
      <c r="J176" s="946"/>
    </row>
    <row r="177" spans="1:10" x14ac:dyDescent="0.45">
      <c r="A177" s="1"/>
      <c r="B177" s="1"/>
      <c r="C177" s="1"/>
      <c r="D177" s="195"/>
      <c r="E177" s="195"/>
      <c r="F177" s="195"/>
      <c r="G177" s="1"/>
      <c r="H177" s="1"/>
      <c r="I177" s="1"/>
      <c r="J177" s="946"/>
    </row>
    <row r="178" spans="1:10" x14ac:dyDescent="0.45">
      <c r="A178" s="1"/>
      <c r="B178" s="1"/>
      <c r="C178" s="1"/>
      <c r="D178" s="195"/>
      <c r="E178" s="195"/>
      <c r="F178" s="195"/>
      <c r="G178" s="1"/>
      <c r="H178" s="1"/>
      <c r="I178" s="1"/>
      <c r="J178" s="946"/>
    </row>
    <row r="179" spans="1:10" x14ac:dyDescent="0.45">
      <c r="A179" s="1"/>
      <c r="B179" s="1"/>
      <c r="C179" s="1"/>
      <c r="D179" s="195"/>
      <c r="E179" s="195"/>
      <c r="F179" s="195"/>
      <c r="G179" s="1"/>
      <c r="H179" s="1"/>
      <c r="I179" s="1"/>
      <c r="J179" s="946"/>
    </row>
    <row r="180" spans="1:10" x14ac:dyDescent="0.45">
      <c r="A180" s="1"/>
      <c r="B180" s="1"/>
      <c r="C180" s="1"/>
      <c r="D180" s="195"/>
      <c r="E180" s="195"/>
      <c r="F180" s="195"/>
      <c r="G180" s="1"/>
      <c r="H180" s="1"/>
      <c r="I180" s="1"/>
      <c r="J180" s="946"/>
    </row>
    <row r="181" spans="1:10" x14ac:dyDescent="0.45">
      <c r="A181" s="1"/>
      <c r="B181" s="1"/>
      <c r="C181" s="1"/>
      <c r="D181" s="195"/>
      <c r="E181" s="195"/>
      <c r="F181" s="195"/>
      <c r="G181" s="1"/>
      <c r="H181" s="1"/>
      <c r="I181" s="1"/>
      <c r="J181" s="946"/>
    </row>
    <row r="182" spans="1:10" x14ac:dyDescent="0.45">
      <c r="A182" s="1"/>
      <c r="B182" s="1"/>
      <c r="C182" s="1"/>
      <c r="D182" s="195"/>
      <c r="E182" s="195"/>
      <c r="F182" s="195"/>
      <c r="G182" s="1"/>
      <c r="H182" s="1"/>
      <c r="I182" s="1"/>
      <c r="J182" s="946"/>
    </row>
    <row r="183" spans="1:10" x14ac:dyDescent="0.45">
      <c r="A183" s="1"/>
      <c r="B183" s="1"/>
      <c r="C183" s="1"/>
      <c r="D183" s="195"/>
      <c r="E183" s="195"/>
      <c r="F183" s="195"/>
      <c r="G183" s="1"/>
      <c r="H183" s="1"/>
      <c r="I183" s="1"/>
      <c r="J183" s="946"/>
    </row>
    <row r="184" spans="1:10" x14ac:dyDescent="0.45">
      <c r="A184" s="1"/>
      <c r="B184" s="1"/>
      <c r="C184" s="1"/>
      <c r="D184" s="195"/>
      <c r="E184" s="195"/>
      <c r="F184" s="195"/>
      <c r="G184" s="1"/>
      <c r="H184" s="1"/>
      <c r="I184" s="1"/>
      <c r="J184" s="946"/>
    </row>
    <row r="185" spans="1:10" x14ac:dyDescent="0.45">
      <c r="A185" s="1"/>
      <c r="B185" s="1"/>
      <c r="C185" s="1"/>
      <c r="D185" s="195"/>
      <c r="E185" s="195"/>
      <c r="F185" s="195"/>
      <c r="G185" s="1"/>
      <c r="H185" s="1"/>
      <c r="I185" s="1"/>
      <c r="J185" s="946"/>
    </row>
    <row r="186" spans="1:10" x14ac:dyDescent="0.45">
      <c r="A186" s="1"/>
      <c r="B186" s="1"/>
      <c r="C186" s="1"/>
      <c r="D186" s="195"/>
      <c r="E186" s="195"/>
      <c r="F186" s="195"/>
      <c r="G186" s="1"/>
      <c r="H186" s="1"/>
      <c r="I186" s="1"/>
      <c r="J186" s="946"/>
    </row>
    <row r="187" spans="1:10" x14ac:dyDescent="0.45">
      <c r="A187" s="1"/>
      <c r="B187" s="1"/>
      <c r="C187" s="1"/>
      <c r="D187" s="195"/>
      <c r="E187" s="195"/>
      <c r="F187" s="195"/>
      <c r="G187" s="1"/>
      <c r="H187" s="1"/>
      <c r="I187" s="1"/>
      <c r="J187" s="946"/>
    </row>
    <row r="188" spans="1:10" x14ac:dyDescent="0.45">
      <c r="A188" s="1"/>
      <c r="B188" s="1"/>
      <c r="C188" s="1"/>
      <c r="D188" s="195"/>
      <c r="E188" s="195"/>
      <c r="F188" s="195"/>
      <c r="G188" s="1"/>
      <c r="H188" s="1"/>
      <c r="I188" s="1"/>
      <c r="J188" s="946"/>
    </row>
    <row r="189" spans="1:10" x14ac:dyDescent="0.45">
      <c r="A189" s="1"/>
      <c r="B189" s="1"/>
      <c r="C189" s="1"/>
      <c r="D189" s="195"/>
      <c r="E189" s="195"/>
      <c r="F189" s="195"/>
      <c r="G189" s="1"/>
      <c r="H189" s="1"/>
      <c r="I189" s="1"/>
      <c r="J189" s="946"/>
    </row>
    <row r="190" spans="1:10" x14ac:dyDescent="0.45">
      <c r="A190" s="1"/>
      <c r="B190" s="1"/>
      <c r="C190" s="1"/>
      <c r="D190" s="195"/>
      <c r="E190" s="195"/>
      <c r="F190" s="195"/>
      <c r="G190" s="1"/>
      <c r="H190" s="1"/>
      <c r="I190" s="1"/>
      <c r="J190" s="946"/>
    </row>
    <row r="191" spans="1:10" x14ac:dyDescent="0.45">
      <c r="A191" s="1"/>
      <c r="B191" s="1"/>
      <c r="C191" s="1"/>
      <c r="D191" s="195"/>
      <c r="E191" s="195"/>
      <c r="F191" s="195"/>
      <c r="G191" s="1"/>
      <c r="H191" s="1"/>
      <c r="I191" s="1"/>
      <c r="J191" s="946"/>
    </row>
    <row r="192" spans="1:10" x14ac:dyDescent="0.45">
      <c r="A192" s="1"/>
      <c r="B192" s="1"/>
      <c r="C192" s="1"/>
      <c r="D192" s="195"/>
      <c r="E192" s="195"/>
      <c r="F192" s="195"/>
      <c r="G192" s="1"/>
      <c r="H192" s="1"/>
      <c r="I192" s="1"/>
      <c r="J192" s="946"/>
    </row>
    <row r="193" spans="1:10" x14ac:dyDescent="0.45">
      <c r="A193" s="1"/>
      <c r="B193" s="1"/>
      <c r="C193" s="1"/>
      <c r="D193" s="195"/>
      <c r="E193" s="195"/>
      <c r="F193" s="195"/>
      <c r="G193" s="1"/>
      <c r="H193" s="1"/>
      <c r="I193" s="1"/>
      <c r="J193" s="946"/>
    </row>
    <row r="194" spans="1:10" x14ac:dyDescent="0.45">
      <c r="A194" s="1"/>
      <c r="B194" s="1"/>
      <c r="C194" s="1"/>
      <c r="D194" s="195"/>
      <c r="E194" s="195"/>
      <c r="F194" s="195"/>
      <c r="G194" s="1"/>
      <c r="H194" s="1"/>
      <c r="I194" s="1"/>
      <c r="J194" s="946"/>
    </row>
    <row r="195" spans="1:10" x14ac:dyDescent="0.45">
      <c r="A195" s="1"/>
      <c r="B195" s="1"/>
      <c r="C195" s="1"/>
      <c r="D195" s="195"/>
      <c r="E195" s="195"/>
      <c r="F195" s="195"/>
      <c r="G195" s="1"/>
      <c r="H195" s="1"/>
      <c r="I195" s="1"/>
      <c r="J195" s="946"/>
    </row>
    <row r="196" spans="1:10" x14ac:dyDescent="0.45">
      <c r="A196" s="1"/>
      <c r="B196" s="1"/>
      <c r="C196" s="1"/>
      <c r="D196" s="195"/>
      <c r="E196" s="195"/>
      <c r="F196" s="195"/>
      <c r="G196" s="1"/>
      <c r="H196" s="1"/>
      <c r="I196" s="1"/>
      <c r="J196" s="946"/>
    </row>
    <row r="197" spans="1:10" x14ac:dyDescent="0.45">
      <c r="A197" s="1"/>
      <c r="B197" s="1"/>
      <c r="C197" s="1"/>
      <c r="D197" s="195"/>
      <c r="E197" s="195"/>
      <c r="F197" s="195"/>
      <c r="G197" s="1"/>
      <c r="H197" s="1"/>
      <c r="I197" s="1"/>
      <c r="J197" s="946"/>
    </row>
    <row r="198" spans="1:10" x14ac:dyDescent="0.45">
      <c r="A198" s="1"/>
      <c r="B198" s="1"/>
      <c r="C198" s="1"/>
      <c r="D198" s="195"/>
      <c r="E198" s="195"/>
      <c r="F198" s="195"/>
      <c r="G198" s="1"/>
      <c r="H198" s="1"/>
      <c r="I198" s="1"/>
      <c r="J198" s="946"/>
    </row>
    <row r="199" spans="1:10" x14ac:dyDescent="0.45">
      <c r="A199" s="1"/>
      <c r="B199" s="1"/>
      <c r="C199" s="1"/>
      <c r="D199" s="195"/>
      <c r="E199" s="195"/>
      <c r="F199" s="195"/>
      <c r="G199" s="1"/>
      <c r="H199" s="1"/>
      <c r="I199" s="1"/>
      <c r="J199" s="946"/>
    </row>
    <row r="200" spans="1:10" x14ac:dyDescent="0.45">
      <c r="A200" s="1"/>
      <c r="B200" s="1"/>
      <c r="C200" s="1"/>
      <c r="D200" s="195"/>
      <c r="E200" s="195"/>
      <c r="F200" s="195"/>
      <c r="G200" s="1"/>
      <c r="H200" s="1"/>
      <c r="I200" s="1"/>
      <c r="J200" s="946"/>
    </row>
    <row r="201" spans="1:10" x14ac:dyDescent="0.45">
      <c r="A201" s="1"/>
      <c r="B201" s="1"/>
      <c r="C201" s="1"/>
      <c r="D201" s="195"/>
      <c r="E201" s="195"/>
      <c r="F201" s="195"/>
      <c r="G201" s="1"/>
      <c r="H201" s="1"/>
      <c r="I201" s="1"/>
      <c r="J201" s="946"/>
    </row>
    <row r="202" spans="1:10" x14ac:dyDescent="0.45">
      <c r="A202" s="1"/>
      <c r="B202" s="1"/>
      <c r="C202" s="1"/>
      <c r="D202" s="195"/>
      <c r="E202" s="195"/>
      <c r="F202" s="195"/>
      <c r="G202" s="1"/>
      <c r="H202" s="1"/>
      <c r="I202" s="1"/>
      <c r="J202" s="946"/>
    </row>
    <row r="203" spans="1:10" x14ac:dyDescent="0.45">
      <c r="A203" s="1"/>
      <c r="B203" s="1"/>
      <c r="C203" s="1"/>
      <c r="D203" s="195"/>
      <c r="E203" s="195"/>
      <c r="F203" s="195"/>
      <c r="G203" s="1"/>
      <c r="H203" s="1"/>
      <c r="I203" s="1"/>
      <c r="J203" s="946"/>
    </row>
    <row r="204" spans="1:10" x14ac:dyDescent="0.45">
      <c r="A204" s="1"/>
      <c r="B204" s="1"/>
      <c r="C204" s="1"/>
      <c r="D204" s="195"/>
      <c r="E204" s="195"/>
      <c r="F204" s="195"/>
      <c r="G204" s="1"/>
      <c r="H204" s="1"/>
      <c r="I204" s="1"/>
      <c r="J204" s="946"/>
    </row>
    <row r="205" spans="1:10" x14ac:dyDescent="0.45">
      <c r="A205" s="1"/>
      <c r="B205" s="1"/>
      <c r="C205" s="1"/>
      <c r="D205" s="195"/>
      <c r="E205" s="195"/>
      <c r="F205" s="195"/>
      <c r="G205" s="1"/>
      <c r="H205" s="1"/>
      <c r="I205" s="1"/>
      <c r="J205" s="946"/>
    </row>
    <row r="206" spans="1:10" x14ac:dyDescent="0.45">
      <c r="A206" s="1"/>
      <c r="B206" s="1"/>
      <c r="C206" s="1"/>
      <c r="D206" s="195"/>
      <c r="E206" s="195"/>
      <c r="F206" s="195"/>
      <c r="G206" s="1"/>
      <c r="H206" s="1"/>
      <c r="I206" s="1"/>
      <c r="J206" s="946"/>
    </row>
    <row r="207" spans="1:10" x14ac:dyDescent="0.45">
      <c r="A207" s="1"/>
      <c r="B207" s="1"/>
      <c r="C207" s="1"/>
      <c r="D207" s="195"/>
      <c r="E207" s="195"/>
      <c r="F207" s="195"/>
      <c r="G207" s="1"/>
      <c r="H207" s="1"/>
      <c r="I207" s="1"/>
      <c r="J207" s="946"/>
    </row>
    <row r="208" spans="1:10" x14ac:dyDescent="0.45">
      <c r="A208" s="1"/>
      <c r="B208" s="1"/>
      <c r="C208" s="1"/>
      <c r="D208" s="195"/>
      <c r="E208" s="195"/>
      <c r="F208" s="195"/>
      <c r="G208" s="1"/>
      <c r="H208" s="1"/>
      <c r="I208" s="1"/>
      <c r="J208" s="946"/>
    </row>
    <row r="209" spans="1:10" x14ac:dyDescent="0.45">
      <c r="A209" s="1"/>
      <c r="B209" s="1"/>
      <c r="C209" s="1"/>
      <c r="D209" s="195"/>
      <c r="E209" s="195"/>
      <c r="F209" s="195"/>
      <c r="G209" s="1"/>
      <c r="H209" s="1"/>
      <c r="I209" s="1"/>
      <c r="J209" s="946"/>
    </row>
    <row r="210" spans="1:10" x14ac:dyDescent="0.45">
      <c r="A210" s="1"/>
      <c r="B210" s="1"/>
      <c r="C210" s="1"/>
      <c r="D210" s="195"/>
      <c r="E210" s="195"/>
      <c r="F210" s="195"/>
      <c r="G210" s="1"/>
      <c r="H210" s="1"/>
      <c r="I210" s="1"/>
      <c r="J210" s="946"/>
    </row>
    <row r="211" spans="1:10" x14ac:dyDescent="0.45">
      <c r="A211" s="1"/>
      <c r="B211" s="1"/>
      <c r="C211" s="1"/>
      <c r="D211" s="195"/>
      <c r="E211" s="195"/>
      <c r="F211" s="195"/>
      <c r="G211" s="1"/>
      <c r="H211" s="1"/>
      <c r="I211" s="1"/>
      <c r="J211" s="946"/>
    </row>
    <row r="212" spans="1:10" x14ac:dyDescent="0.45">
      <c r="A212" s="1"/>
      <c r="B212" s="1"/>
      <c r="C212" s="1"/>
      <c r="D212" s="195"/>
      <c r="E212" s="195"/>
      <c r="F212" s="195"/>
      <c r="G212" s="1"/>
      <c r="H212" s="1"/>
      <c r="I212" s="1"/>
      <c r="J212" s="946"/>
    </row>
    <row r="213" spans="1:10" x14ac:dyDescent="0.45">
      <c r="A213" s="1"/>
      <c r="B213" s="1"/>
      <c r="C213" s="1"/>
      <c r="D213" s="195"/>
      <c r="E213" s="195"/>
      <c r="F213" s="195"/>
      <c r="G213" s="1"/>
      <c r="H213" s="1"/>
      <c r="I213" s="1"/>
      <c r="J213" s="946"/>
    </row>
    <row r="214" spans="1:10" x14ac:dyDescent="0.45">
      <c r="A214" s="1"/>
      <c r="B214" s="1"/>
      <c r="C214" s="1"/>
      <c r="D214" s="195"/>
      <c r="E214" s="195"/>
      <c r="F214" s="195"/>
      <c r="G214" s="1"/>
      <c r="H214" s="1"/>
      <c r="I214" s="1"/>
      <c r="J214" s="946"/>
    </row>
    <row r="215" spans="1:10" x14ac:dyDescent="0.45">
      <c r="A215" s="1"/>
      <c r="B215" s="1"/>
      <c r="C215" s="1"/>
      <c r="D215" s="195"/>
      <c r="E215" s="195"/>
      <c r="F215" s="195"/>
      <c r="G215" s="1"/>
      <c r="H215" s="1"/>
      <c r="I215" s="1"/>
      <c r="J215" s="946"/>
    </row>
    <row r="216" spans="1:10" x14ac:dyDescent="0.45">
      <c r="A216" s="1"/>
      <c r="B216" s="1"/>
      <c r="C216" s="1"/>
      <c r="D216" s="195"/>
      <c r="E216" s="195"/>
      <c r="F216" s="195"/>
      <c r="G216" s="1"/>
      <c r="H216" s="1"/>
      <c r="I216" s="1"/>
      <c r="J216" s="946"/>
    </row>
    <row r="217" spans="1:10" x14ac:dyDescent="0.45">
      <c r="A217" s="1"/>
      <c r="B217" s="1"/>
      <c r="C217" s="1"/>
      <c r="D217" s="195"/>
      <c r="E217" s="195"/>
      <c r="F217" s="195"/>
      <c r="G217" s="1"/>
      <c r="H217" s="1"/>
      <c r="I217" s="1"/>
      <c r="J217" s="946"/>
    </row>
    <row r="218" spans="1:10" x14ac:dyDescent="0.45">
      <c r="A218" s="1"/>
      <c r="B218" s="1"/>
      <c r="C218" s="1"/>
      <c r="D218" s="195"/>
      <c r="E218" s="195"/>
      <c r="F218" s="195"/>
      <c r="G218" s="1"/>
      <c r="H218" s="1"/>
      <c r="I218" s="1"/>
      <c r="J218" s="946"/>
    </row>
    <row r="219" spans="1:10" x14ac:dyDescent="0.45">
      <c r="A219" s="1"/>
      <c r="B219" s="1"/>
      <c r="C219" s="1"/>
      <c r="D219" s="195"/>
      <c r="E219" s="195"/>
      <c r="F219" s="195"/>
      <c r="G219" s="1"/>
      <c r="H219" s="1"/>
      <c r="I219" s="1"/>
      <c r="J219" s="946"/>
    </row>
    <row r="220" spans="1:10" x14ac:dyDescent="0.45">
      <c r="A220" s="1"/>
      <c r="B220" s="1"/>
      <c r="C220" s="1"/>
      <c r="D220" s="195"/>
      <c r="E220" s="195"/>
      <c r="F220" s="195"/>
      <c r="G220" s="1"/>
      <c r="H220" s="1"/>
      <c r="I220" s="1"/>
      <c r="J220" s="946"/>
    </row>
    <row r="221" spans="1:10" x14ac:dyDescent="0.45">
      <c r="A221" s="1"/>
      <c r="B221" s="1"/>
      <c r="C221" s="1"/>
      <c r="D221" s="195"/>
      <c r="E221" s="195"/>
      <c r="F221" s="195"/>
      <c r="G221" s="1"/>
      <c r="H221" s="1"/>
      <c r="I221" s="1"/>
      <c r="J221" s="946"/>
    </row>
    <row r="222" spans="1:10" x14ac:dyDescent="0.45">
      <c r="A222" s="1"/>
      <c r="B222" s="1"/>
      <c r="C222" s="1"/>
      <c r="D222" s="195"/>
      <c r="E222" s="195"/>
      <c r="F222" s="195"/>
      <c r="G222" s="1"/>
      <c r="H222" s="1"/>
      <c r="I222" s="1"/>
      <c r="J222" s="946"/>
    </row>
    <row r="223" spans="1:10" x14ac:dyDescent="0.45">
      <c r="A223" s="1"/>
      <c r="B223" s="1"/>
      <c r="C223" s="1"/>
      <c r="D223" s="195"/>
      <c r="E223" s="195"/>
      <c r="F223" s="195"/>
      <c r="G223" s="1"/>
      <c r="H223" s="1"/>
      <c r="I223" s="1"/>
      <c r="J223" s="946"/>
    </row>
    <row r="224" spans="1:10" x14ac:dyDescent="0.45">
      <c r="A224" s="1"/>
      <c r="B224" s="1"/>
      <c r="C224" s="1"/>
      <c r="D224" s="195"/>
      <c r="E224" s="195"/>
      <c r="F224" s="195"/>
      <c r="G224" s="1"/>
      <c r="H224" s="1"/>
      <c r="I224" s="1"/>
      <c r="J224" s="946"/>
    </row>
    <row r="225" spans="1:10" x14ac:dyDescent="0.45">
      <c r="A225" s="1"/>
      <c r="B225" s="1"/>
      <c r="C225" s="1"/>
      <c r="D225" s="195"/>
      <c r="E225" s="195"/>
      <c r="F225" s="195"/>
      <c r="G225" s="1"/>
      <c r="H225" s="1"/>
      <c r="I225" s="1"/>
      <c r="J225" s="946"/>
    </row>
    <row r="226" spans="1:10" x14ac:dyDescent="0.45">
      <c r="A226" s="1"/>
      <c r="B226" s="1"/>
      <c r="C226" s="1"/>
      <c r="D226" s="195"/>
      <c r="E226" s="195"/>
      <c r="F226" s="195"/>
      <c r="G226" s="1"/>
      <c r="H226" s="1"/>
      <c r="I226" s="1"/>
      <c r="J226" s="946"/>
    </row>
    <row r="227" spans="1:10" x14ac:dyDescent="0.45">
      <c r="A227" s="1"/>
      <c r="B227" s="1"/>
      <c r="C227" s="1"/>
      <c r="D227" s="195"/>
      <c r="E227" s="195"/>
      <c r="F227" s="195"/>
      <c r="G227" s="1"/>
      <c r="H227" s="1"/>
      <c r="I227" s="1"/>
      <c r="J227" s="946"/>
    </row>
    <row r="228" spans="1:10" x14ac:dyDescent="0.45">
      <c r="A228" s="1"/>
      <c r="B228" s="1"/>
      <c r="C228" s="1"/>
      <c r="D228" s="195"/>
      <c r="E228" s="195"/>
      <c r="F228" s="195"/>
      <c r="G228" s="1"/>
      <c r="H228" s="1"/>
      <c r="I228" s="1"/>
      <c r="J228" s="946"/>
    </row>
    <row r="229" spans="1:10" x14ac:dyDescent="0.45">
      <c r="A229" s="1"/>
      <c r="B229" s="1"/>
      <c r="C229" s="1"/>
      <c r="D229" s="195"/>
      <c r="E229" s="195"/>
      <c r="F229" s="195"/>
      <c r="G229" s="1"/>
      <c r="H229" s="1"/>
      <c r="I229" s="1"/>
      <c r="J229" s="946"/>
    </row>
    <row r="230" spans="1:10" x14ac:dyDescent="0.45">
      <c r="A230" s="1"/>
      <c r="B230" s="1"/>
      <c r="C230" s="1"/>
      <c r="D230" s="195"/>
      <c r="E230" s="195"/>
      <c r="F230" s="195"/>
      <c r="G230" s="1"/>
      <c r="H230" s="1"/>
      <c r="I230" s="1"/>
      <c r="J230" s="946"/>
    </row>
    <row r="231" spans="1:10" x14ac:dyDescent="0.45">
      <c r="A231" s="1"/>
      <c r="B231" s="1"/>
      <c r="C231" s="1"/>
      <c r="D231" s="195"/>
      <c r="E231" s="195"/>
      <c r="F231" s="195"/>
      <c r="G231" s="1"/>
      <c r="H231" s="1"/>
      <c r="I231" s="1"/>
      <c r="J231" s="946"/>
    </row>
    <row r="232" spans="1:10" x14ac:dyDescent="0.45">
      <c r="A232" s="1"/>
      <c r="B232" s="1"/>
      <c r="C232" s="1"/>
      <c r="D232" s="195"/>
      <c r="E232" s="195"/>
      <c r="F232" s="195"/>
      <c r="G232" s="1"/>
      <c r="H232" s="1"/>
      <c r="I232" s="1"/>
      <c r="J232" s="946"/>
    </row>
    <row r="233" spans="1:10" x14ac:dyDescent="0.45">
      <c r="A233" s="1"/>
      <c r="B233" s="1"/>
      <c r="C233" s="1"/>
      <c r="D233" s="195"/>
      <c r="E233" s="195"/>
      <c r="F233" s="195"/>
      <c r="G233" s="1"/>
      <c r="H233" s="1"/>
      <c r="I233" s="1"/>
      <c r="J233" s="946"/>
    </row>
    <row r="234" spans="1:10" x14ac:dyDescent="0.45">
      <c r="A234" s="1"/>
      <c r="B234" s="1"/>
      <c r="C234" s="1"/>
      <c r="D234" s="195"/>
      <c r="E234" s="195"/>
      <c r="F234" s="195"/>
      <c r="G234" s="1"/>
      <c r="H234" s="1"/>
      <c r="I234" s="1"/>
      <c r="J234" s="946"/>
    </row>
    <row r="235" spans="1:10" x14ac:dyDescent="0.45">
      <c r="A235" s="1"/>
      <c r="B235" s="1"/>
      <c r="C235" s="1"/>
      <c r="D235" s="195"/>
      <c r="E235" s="195"/>
      <c r="F235" s="195"/>
      <c r="G235" s="1"/>
      <c r="H235" s="1"/>
      <c r="I235" s="1"/>
      <c r="J235" s="946"/>
    </row>
    <row r="236" spans="1:10" x14ac:dyDescent="0.45">
      <c r="A236" s="1"/>
      <c r="B236" s="1"/>
      <c r="C236" s="1"/>
      <c r="D236" s="195"/>
      <c r="E236" s="195"/>
      <c r="F236" s="195"/>
      <c r="G236" s="1"/>
      <c r="H236" s="1"/>
      <c r="I236" s="1"/>
      <c r="J236" s="946"/>
    </row>
    <row r="237" spans="1:10" x14ac:dyDescent="0.45">
      <c r="A237" s="1"/>
      <c r="B237" s="1"/>
      <c r="C237" s="1"/>
      <c r="D237" s="195"/>
      <c r="E237" s="195"/>
      <c r="F237" s="195"/>
      <c r="G237" s="1"/>
      <c r="H237" s="1"/>
      <c r="I237" s="1"/>
      <c r="J237" s="946"/>
    </row>
    <row r="238" spans="1:10" x14ac:dyDescent="0.45">
      <c r="A238" s="1"/>
      <c r="B238" s="1"/>
      <c r="C238" s="1"/>
      <c r="D238" s="195"/>
      <c r="E238" s="195"/>
      <c r="F238" s="195"/>
      <c r="G238" s="1"/>
      <c r="H238" s="1"/>
      <c r="I238" s="1"/>
      <c r="J238" s="946"/>
    </row>
    <row r="239" spans="1:10" x14ac:dyDescent="0.45">
      <c r="A239" s="1"/>
      <c r="B239" s="1"/>
      <c r="C239" s="1"/>
      <c r="D239" s="195"/>
      <c r="E239" s="195"/>
      <c r="F239" s="195"/>
      <c r="G239" s="1"/>
      <c r="H239" s="1"/>
      <c r="I239" s="1"/>
      <c r="J239" s="946"/>
    </row>
    <row r="240" spans="1:10" x14ac:dyDescent="0.45">
      <c r="A240" s="1"/>
      <c r="B240" s="1"/>
      <c r="C240" s="1"/>
      <c r="D240" s="195"/>
      <c r="E240" s="195"/>
      <c r="F240" s="195"/>
      <c r="G240" s="1"/>
      <c r="H240" s="1"/>
      <c r="I240" s="1"/>
      <c r="J240" s="946"/>
    </row>
    <row r="241" spans="1:10" x14ac:dyDescent="0.45">
      <c r="A241" s="1"/>
      <c r="B241" s="1"/>
      <c r="C241" s="1"/>
      <c r="D241" s="195"/>
      <c r="E241" s="195"/>
      <c r="F241" s="195"/>
      <c r="G241" s="1"/>
      <c r="H241" s="1"/>
      <c r="I241" s="1"/>
      <c r="J241" s="946"/>
    </row>
    <row r="242" spans="1:10" x14ac:dyDescent="0.45">
      <c r="A242" s="1"/>
      <c r="B242" s="1"/>
      <c r="C242" s="1"/>
      <c r="D242" s="195"/>
      <c r="E242" s="195"/>
      <c r="F242" s="195"/>
      <c r="G242" s="1"/>
      <c r="H242" s="1"/>
      <c r="I242" s="1"/>
      <c r="J242" s="946"/>
    </row>
    <row r="243" spans="1:10" x14ac:dyDescent="0.45">
      <c r="A243" s="1"/>
      <c r="B243" s="1"/>
      <c r="C243" s="1"/>
      <c r="D243" s="195"/>
      <c r="E243" s="195"/>
      <c r="F243" s="195"/>
      <c r="G243" s="1"/>
      <c r="H243" s="1"/>
      <c r="I243" s="1"/>
      <c r="J243" s="946"/>
    </row>
    <row r="244" spans="1:10" x14ac:dyDescent="0.45">
      <c r="A244" s="1"/>
      <c r="B244" s="1"/>
      <c r="C244" s="1"/>
      <c r="D244" s="195"/>
      <c r="E244" s="195"/>
      <c r="F244" s="195"/>
      <c r="G244" s="1"/>
      <c r="H244" s="1"/>
      <c r="I244" s="1"/>
      <c r="J244" s="946"/>
    </row>
    <row r="245" spans="1:10" x14ac:dyDescent="0.45">
      <c r="A245" s="1"/>
      <c r="B245" s="1"/>
      <c r="C245" s="1"/>
      <c r="D245" s="195"/>
      <c r="E245" s="195"/>
      <c r="F245" s="195"/>
      <c r="G245" s="1"/>
      <c r="H245" s="1"/>
      <c r="I245" s="1"/>
      <c r="J245" s="946"/>
    </row>
    <row r="246" spans="1:10" x14ac:dyDescent="0.45">
      <c r="A246" s="1"/>
      <c r="B246" s="1"/>
      <c r="C246" s="1"/>
      <c r="D246" s="195"/>
      <c r="E246" s="195"/>
      <c r="F246" s="195"/>
      <c r="G246" s="1"/>
      <c r="H246" s="1"/>
      <c r="I246" s="1"/>
      <c r="J246" s="946"/>
    </row>
    <row r="247" spans="1:10" x14ac:dyDescent="0.45">
      <c r="A247" s="1"/>
      <c r="B247" s="1"/>
      <c r="C247" s="1"/>
      <c r="D247" s="195"/>
      <c r="E247" s="195"/>
      <c r="F247" s="195"/>
      <c r="G247" s="1"/>
      <c r="H247" s="1"/>
      <c r="I247" s="1"/>
      <c r="J247" s="946"/>
    </row>
    <row r="248" spans="1:10" x14ac:dyDescent="0.45">
      <c r="A248" s="1"/>
      <c r="B248" s="1"/>
      <c r="C248" s="1"/>
      <c r="D248" s="195"/>
      <c r="E248" s="195"/>
      <c r="F248" s="195"/>
      <c r="G248" s="1"/>
      <c r="H248" s="1"/>
      <c r="I248" s="1"/>
      <c r="J248" s="946"/>
    </row>
    <row r="249" spans="1:10" x14ac:dyDescent="0.45">
      <c r="A249" s="1"/>
      <c r="B249" s="1"/>
      <c r="C249" s="1"/>
      <c r="D249" s="195"/>
      <c r="E249" s="195"/>
      <c r="F249" s="195"/>
      <c r="G249" s="1"/>
      <c r="H249" s="1"/>
      <c r="I249" s="1"/>
      <c r="J249" s="946"/>
    </row>
    <row r="250" spans="1:10" x14ac:dyDescent="0.45">
      <c r="A250" s="1"/>
      <c r="B250" s="1"/>
      <c r="C250" s="1"/>
      <c r="D250" s="195"/>
      <c r="E250" s="195"/>
      <c r="F250" s="195"/>
      <c r="G250" s="1"/>
      <c r="H250" s="1"/>
      <c r="I250" s="1"/>
      <c r="J250" s="946"/>
    </row>
    <row r="251" spans="1:10" x14ac:dyDescent="0.45">
      <c r="A251" s="1"/>
      <c r="B251" s="1"/>
      <c r="C251" s="1"/>
      <c r="D251" s="195"/>
      <c r="E251" s="195"/>
      <c r="F251" s="195"/>
      <c r="G251" s="1"/>
      <c r="H251" s="1"/>
      <c r="I251" s="1"/>
      <c r="J251" s="946"/>
    </row>
    <row r="252" spans="1:10" x14ac:dyDescent="0.45">
      <c r="A252" s="1"/>
      <c r="B252" s="1"/>
      <c r="C252" s="1"/>
      <c r="D252" s="195"/>
      <c r="E252" s="195"/>
      <c r="F252" s="195"/>
      <c r="G252" s="1"/>
      <c r="H252" s="1"/>
      <c r="I252" s="1"/>
      <c r="J252" s="946"/>
    </row>
    <row r="253" spans="1:10" x14ac:dyDescent="0.45">
      <c r="A253" s="1"/>
      <c r="B253" s="1"/>
      <c r="C253" s="1"/>
      <c r="D253" s="195"/>
      <c r="E253" s="195"/>
      <c r="F253" s="195"/>
      <c r="G253" s="1"/>
      <c r="H253" s="1"/>
      <c r="I253" s="1"/>
      <c r="J253" s="946"/>
    </row>
    <row r="254" spans="1:10" x14ac:dyDescent="0.45">
      <c r="A254" s="1"/>
      <c r="B254" s="1"/>
      <c r="C254" s="1"/>
      <c r="D254" s="195"/>
      <c r="E254" s="195"/>
      <c r="F254" s="195"/>
      <c r="G254" s="1"/>
      <c r="H254" s="1"/>
      <c r="I254" s="1"/>
      <c r="J254" s="946"/>
    </row>
    <row r="255" spans="1:10" x14ac:dyDescent="0.45">
      <c r="A255" s="1"/>
      <c r="B255" s="1"/>
      <c r="C255" s="1"/>
      <c r="D255" s="195"/>
      <c r="E255" s="195"/>
      <c r="F255" s="195"/>
      <c r="G255" s="1"/>
      <c r="H255" s="1"/>
      <c r="I255" s="1"/>
      <c r="J255" s="946"/>
    </row>
    <row r="256" spans="1:10" x14ac:dyDescent="0.45">
      <c r="A256" s="1"/>
      <c r="B256" s="1"/>
      <c r="C256" s="1"/>
      <c r="D256" s="195"/>
      <c r="E256" s="195"/>
      <c r="F256" s="195"/>
      <c r="G256" s="1"/>
      <c r="H256" s="1"/>
      <c r="I256" s="1"/>
      <c r="J256" s="946"/>
    </row>
    <row r="257" spans="1:10" x14ac:dyDescent="0.45">
      <c r="A257" s="1"/>
      <c r="B257" s="1"/>
      <c r="C257" s="1"/>
      <c r="D257" s="195"/>
      <c r="E257" s="195"/>
      <c r="F257" s="195"/>
      <c r="G257" s="1"/>
      <c r="H257" s="1"/>
      <c r="I257" s="1"/>
      <c r="J257" s="946"/>
    </row>
    <row r="258" spans="1:10" x14ac:dyDescent="0.45">
      <c r="A258" s="1"/>
      <c r="B258" s="1"/>
      <c r="C258" s="1"/>
      <c r="D258" s="195"/>
      <c r="E258" s="195"/>
      <c r="F258" s="195"/>
      <c r="G258" s="1"/>
      <c r="H258" s="1"/>
      <c r="I258" s="1"/>
      <c r="J258" s="946"/>
    </row>
    <row r="259" spans="1:10" x14ac:dyDescent="0.45">
      <c r="A259" s="1"/>
      <c r="B259" s="1"/>
      <c r="C259" s="1"/>
      <c r="D259" s="195"/>
      <c r="E259" s="195"/>
      <c r="F259" s="195"/>
      <c r="G259" s="1"/>
      <c r="H259" s="1"/>
      <c r="I259" s="1"/>
      <c r="J259" s="946"/>
    </row>
    <row r="260" spans="1:10" x14ac:dyDescent="0.45">
      <c r="A260" s="1"/>
      <c r="B260" s="1"/>
      <c r="C260" s="1"/>
      <c r="D260" s="195"/>
      <c r="E260" s="195"/>
      <c r="F260" s="195"/>
      <c r="G260" s="1"/>
      <c r="H260" s="1"/>
      <c r="I260" s="1"/>
      <c r="J260" s="946"/>
    </row>
    <row r="261" spans="1:10" x14ac:dyDescent="0.45">
      <c r="A261" s="1"/>
      <c r="B261" s="1"/>
      <c r="C261" s="1"/>
      <c r="D261" s="195"/>
      <c r="E261" s="195"/>
      <c r="F261" s="195"/>
      <c r="G261" s="1"/>
      <c r="H261" s="1"/>
      <c r="I261" s="1"/>
      <c r="J261" s="946"/>
    </row>
    <row r="262" spans="1:10" x14ac:dyDescent="0.45">
      <c r="A262" s="1"/>
      <c r="B262" s="1"/>
      <c r="C262" s="1"/>
      <c r="D262" s="195"/>
      <c r="E262" s="195"/>
      <c r="F262" s="195"/>
      <c r="G262" s="1"/>
      <c r="H262" s="1"/>
      <c r="I262" s="1"/>
      <c r="J262" s="946"/>
    </row>
    <row r="263" spans="1:10" x14ac:dyDescent="0.45">
      <c r="A263" s="1"/>
      <c r="B263" s="1"/>
      <c r="C263" s="1"/>
      <c r="D263" s="195"/>
      <c r="E263" s="195"/>
      <c r="F263" s="195"/>
      <c r="G263" s="1"/>
      <c r="H263" s="1"/>
      <c r="I263" s="1"/>
      <c r="J263" s="946"/>
    </row>
  </sheetData>
  <mergeCells count="20">
    <mergeCell ref="J68:J69"/>
    <mergeCell ref="B1:J5"/>
    <mergeCell ref="A8:J8"/>
    <mergeCell ref="J9:J10"/>
    <mergeCell ref="A12:A13"/>
    <mergeCell ref="B12:B13"/>
    <mergeCell ref="J12:J13"/>
    <mergeCell ref="J14:J15"/>
    <mergeCell ref="J16:J17"/>
    <mergeCell ref="J32:J33"/>
    <mergeCell ref="A155:J155"/>
    <mergeCell ref="B165:C165"/>
    <mergeCell ref="H165:I165"/>
    <mergeCell ref="A167:E167"/>
    <mergeCell ref="A85:A86"/>
    <mergeCell ref="B85:B86"/>
    <mergeCell ref="J85:J86"/>
    <mergeCell ref="J102:J103"/>
    <mergeCell ref="A137:J137"/>
    <mergeCell ref="J150:J151"/>
  </mergeCells>
  <pageMargins left="0.39370078740157483" right="0" top="0.39370078740157483" bottom="0" header="0" footer="0.11811023622047245"/>
  <pageSetup paperSize="9" scale="21" fitToHeight="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G269"/>
  <sheetViews>
    <sheetView view="pageBreakPreview" zoomScale="50" zoomScaleNormal="45" zoomScaleSheetLayoutView="50" workbookViewId="0">
      <pane xSplit="2" ySplit="6" topLeftCell="C7" activePane="bottomRight" state="frozen"/>
      <selection pane="topRight" activeCell="C1" sqref="C1"/>
      <selection pane="bottomLeft" activeCell="A5" sqref="A5"/>
      <selection pane="bottomRight" activeCell="J14" sqref="J14:J15"/>
    </sheetView>
  </sheetViews>
  <sheetFormatPr defaultColWidth="9.140625" defaultRowHeight="30.75" x14ac:dyDescent="0.3"/>
  <cols>
    <col min="1" max="1" width="12.85546875" style="170" customWidth="1"/>
    <col min="2" max="2" width="131.85546875" style="147" customWidth="1"/>
    <col min="3" max="3" width="52.85546875" style="147" customWidth="1"/>
    <col min="4" max="4" width="32.7109375" style="344" customWidth="1"/>
    <col min="5" max="5" width="28" style="344" customWidth="1"/>
    <col min="6" max="6" width="28.5703125" style="453" customWidth="1"/>
    <col min="7" max="7" width="28.140625" style="195" customWidth="1"/>
    <col min="8" max="8" width="30.42578125" style="195" customWidth="1"/>
    <col min="9" max="9" width="29.5703125" style="195" customWidth="1"/>
    <col min="10" max="10" width="255.5703125" style="944" customWidth="1"/>
    <col min="11" max="11" width="49.7109375" style="1" customWidth="1"/>
    <col min="12" max="12" width="28" style="1" customWidth="1"/>
    <col min="13" max="13" width="5.28515625" style="1" customWidth="1"/>
    <col min="14" max="14" width="36.5703125" style="1" customWidth="1"/>
    <col min="15" max="15" width="27" style="1" customWidth="1"/>
    <col min="16" max="16384" width="9.140625" style="1"/>
  </cols>
  <sheetData>
    <row r="1" spans="1:14" ht="35.25" customHeight="1" x14ac:dyDescent="0.3">
      <c r="A1" s="1008"/>
      <c r="B1" s="1868" t="s">
        <v>654</v>
      </c>
      <c r="C1" s="1868"/>
      <c r="D1" s="1868"/>
      <c r="E1" s="1868"/>
      <c r="F1" s="1868"/>
      <c r="G1" s="1868"/>
      <c r="H1" s="1868"/>
      <c r="I1" s="1868"/>
      <c r="J1" s="1868"/>
    </row>
    <row r="2" spans="1:14" ht="35.25" customHeight="1" x14ac:dyDescent="0.3">
      <c r="A2" s="1008"/>
      <c r="B2" s="1868"/>
      <c r="C2" s="1868"/>
      <c r="D2" s="1868"/>
      <c r="E2" s="1868"/>
      <c r="F2" s="1868"/>
      <c r="G2" s="1868"/>
      <c r="H2" s="1868"/>
      <c r="I2" s="1868"/>
      <c r="J2" s="1868"/>
    </row>
    <row r="3" spans="1:14" ht="14.25" customHeight="1" x14ac:dyDescent="0.3">
      <c r="A3" s="1008"/>
      <c r="B3" s="1868"/>
      <c r="C3" s="1868"/>
      <c r="D3" s="1868"/>
      <c r="E3" s="1868"/>
      <c r="F3" s="1868"/>
      <c r="G3" s="1868"/>
      <c r="H3" s="1868"/>
      <c r="I3" s="1868"/>
      <c r="J3" s="1868"/>
    </row>
    <row r="4" spans="1:14" ht="3.75" hidden="1" customHeight="1" x14ac:dyDescent="0.3">
      <c r="A4" s="1008"/>
      <c r="B4" s="1868"/>
      <c r="C4" s="1868"/>
      <c r="D4" s="1868"/>
      <c r="E4" s="1868"/>
      <c r="F4" s="1868"/>
      <c r="G4" s="1868"/>
      <c r="H4" s="1868"/>
      <c r="I4" s="1868"/>
      <c r="J4" s="1868"/>
    </row>
    <row r="5" spans="1:14" ht="35.25" hidden="1" customHeight="1" x14ac:dyDescent="0.3">
      <c r="A5" s="1008"/>
      <c r="B5" s="1869"/>
      <c r="C5" s="1869"/>
      <c r="D5" s="1869"/>
      <c r="E5" s="1869"/>
      <c r="F5" s="1869"/>
      <c r="G5" s="1869"/>
      <c r="H5" s="1869"/>
      <c r="I5" s="1869"/>
      <c r="J5" s="1869"/>
    </row>
    <row r="6" spans="1:14" s="201" customFormat="1" ht="92.25" x14ac:dyDescent="0.4">
      <c r="A6" s="985" t="s">
        <v>414</v>
      </c>
      <c r="B6" s="985" t="s">
        <v>21</v>
      </c>
      <c r="C6" s="985" t="s">
        <v>656</v>
      </c>
      <c r="D6" s="918" t="s">
        <v>322</v>
      </c>
      <c r="E6" s="918" t="s">
        <v>254</v>
      </c>
      <c r="F6" s="855" t="s">
        <v>23</v>
      </c>
      <c r="G6" s="855" t="s">
        <v>24</v>
      </c>
      <c r="H6" s="855" t="s">
        <v>25</v>
      </c>
      <c r="I6" s="918" t="s">
        <v>253</v>
      </c>
      <c r="J6" s="985" t="s">
        <v>2</v>
      </c>
      <c r="N6" s="1"/>
    </row>
    <row r="7" spans="1:14" ht="47.25" hidden="1" customHeight="1" x14ac:dyDescent="0.3">
      <c r="A7" s="1009">
        <v>1</v>
      </c>
      <c r="B7" s="1010" t="s">
        <v>16</v>
      </c>
      <c r="C7" s="1011" t="s">
        <v>28</v>
      </c>
      <c r="D7" s="722"/>
      <c r="E7" s="722"/>
      <c r="F7" s="688">
        <f>E7</f>
        <v>0</v>
      </c>
      <c r="G7" s="688"/>
      <c r="H7" s="688">
        <f>D7-F7</f>
        <v>0</v>
      </c>
      <c r="I7" s="688">
        <f>E7-G7</f>
        <v>0</v>
      </c>
      <c r="J7" s="1012"/>
      <c r="K7" s="7"/>
    </row>
    <row r="8" spans="1:14" ht="32.25" customHeight="1" x14ac:dyDescent="0.3">
      <c r="A8" s="1931" t="s">
        <v>149</v>
      </c>
      <c r="B8" s="1932"/>
      <c r="C8" s="1932"/>
      <c r="D8" s="1932"/>
      <c r="E8" s="1932"/>
      <c r="F8" s="1932"/>
      <c r="G8" s="1932"/>
      <c r="H8" s="1932"/>
      <c r="I8" s="1932"/>
      <c r="J8" s="1933"/>
      <c r="K8" s="7"/>
    </row>
    <row r="9" spans="1:14" ht="83.25" hidden="1" customHeight="1" x14ac:dyDescent="0.3">
      <c r="A9" s="1137">
        <v>1</v>
      </c>
      <c r="B9" s="773" t="s">
        <v>505</v>
      </c>
      <c r="C9" s="693" t="s">
        <v>597</v>
      </c>
      <c r="D9" s="852">
        <v>0</v>
      </c>
      <c r="E9" s="852"/>
      <c r="F9" s="1117"/>
      <c r="G9" s="684"/>
      <c r="H9" s="689"/>
      <c r="I9" s="689"/>
      <c r="J9" s="1934" t="s">
        <v>599</v>
      </c>
      <c r="K9" s="8"/>
      <c r="L9" s="8"/>
      <c r="N9" s="8"/>
    </row>
    <row r="10" spans="1:14" ht="81.75" hidden="1" customHeight="1" x14ac:dyDescent="0.3">
      <c r="A10" s="1137">
        <v>2</v>
      </c>
      <c r="B10" s="773" t="s">
        <v>505</v>
      </c>
      <c r="C10" s="693" t="s">
        <v>598</v>
      </c>
      <c r="D10" s="852">
        <v>0</v>
      </c>
      <c r="E10" s="852"/>
      <c r="F10" s="1117"/>
      <c r="G10" s="684"/>
      <c r="H10" s="689"/>
      <c r="I10" s="689"/>
      <c r="J10" s="1935"/>
      <c r="K10" s="8"/>
      <c r="L10" s="8"/>
      <c r="N10" s="8"/>
    </row>
    <row r="11" spans="1:14" ht="210.75" customHeight="1" x14ac:dyDescent="0.3">
      <c r="A11" s="1280">
        <v>1</v>
      </c>
      <c r="B11" s="773" t="s">
        <v>704</v>
      </c>
      <c r="C11" s="693" t="s">
        <v>708</v>
      </c>
      <c r="D11" s="852"/>
      <c r="E11" s="852">
        <f>F11</f>
        <v>3387.9989999999998</v>
      </c>
      <c r="F11" s="1117">
        <f>G11+H11</f>
        <v>3387.9989999999998</v>
      </c>
      <c r="G11" s="684">
        <f>3286360/1000</f>
        <v>3286.36</v>
      </c>
      <c r="H11" s="684">
        <f>101639/1000</f>
        <v>101.639</v>
      </c>
      <c r="I11" s="689">
        <f t="shared" ref="I11:I14" si="0">D11+E11</f>
        <v>3387.9989999999998</v>
      </c>
      <c r="J11" s="1285" t="s">
        <v>709</v>
      </c>
      <c r="K11" s="8"/>
      <c r="L11" s="8"/>
      <c r="N11" s="8"/>
    </row>
    <row r="12" spans="1:14" ht="97.5" customHeight="1" x14ac:dyDescent="0.3">
      <c r="A12" s="2005">
        <v>2</v>
      </c>
      <c r="B12" s="1951" t="s">
        <v>705</v>
      </c>
      <c r="C12" s="693" t="s">
        <v>277</v>
      </c>
      <c r="D12" s="852"/>
      <c r="E12" s="852">
        <f t="shared" ref="E12:E15" si="1">F12</f>
        <v>1428.33</v>
      </c>
      <c r="F12" s="1117">
        <f>G12+H12</f>
        <v>1428.33</v>
      </c>
      <c r="G12" s="684">
        <v>1385.48</v>
      </c>
      <c r="H12" s="684">
        <v>42.85</v>
      </c>
      <c r="I12" s="689">
        <f t="shared" si="0"/>
        <v>1428.33</v>
      </c>
      <c r="J12" s="1941" t="s">
        <v>710</v>
      </c>
      <c r="K12" s="8"/>
      <c r="L12" s="8"/>
      <c r="N12" s="8"/>
    </row>
    <row r="13" spans="1:14" ht="104.25" customHeight="1" x14ac:dyDescent="0.3">
      <c r="A13" s="2006"/>
      <c r="B13" s="1952"/>
      <c r="C13" s="693" t="s">
        <v>278</v>
      </c>
      <c r="D13" s="852"/>
      <c r="E13" s="852">
        <f t="shared" si="1"/>
        <v>338.31</v>
      </c>
      <c r="F13" s="1117">
        <f>G13+H13</f>
        <v>338.31</v>
      </c>
      <c r="G13" s="684">
        <v>328.16</v>
      </c>
      <c r="H13" s="684">
        <v>10.15</v>
      </c>
      <c r="I13" s="689">
        <f t="shared" si="0"/>
        <v>338.31</v>
      </c>
      <c r="J13" s="2007"/>
      <c r="K13" s="8"/>
      <c r="L13" s="8"/>
      <c r="N13" s="8"/>
    </row>
    <row r="14" spans="1:14" ht="69" x14ac:dyDescent="0.3">
      <c r="A14" s="1280">
        <v>3</v>
      </c>
      <c r="B14" s="773" t="s">
        <v>706</v>
      </c>
      <c r="C14" s="693" t="s">
        <v>277</v>
      </c>
      <c r="D14" s="852"/>
      <c r="E14" s="852">
        <f t="shared" si="1"/>
        <v>514.74300000000005</v>
      </c>
      <c r="F14" s="1117">
        <f t="shared" ref="F14:F15" si="2">G14+H14</f>
        <v>514.74300000000005</v>
      </c>
      <c r="G14" s="684">
        <v>499.75</v>
      </c>
      <c r="H14" s="684">
        <v>14.993</v>
      </c>
      <c r="I14" s="689">
        <f t="shared" si="0"/>
        <v>514.74300000000005</v>
      </c>
      <c r="J14" s="1941" t="s">
        <v>711</v>
      </c>
      <c r="K14" s="8"/>
      <c r="L14" s="8"/>
      <c r="N14" s="8"/>
    </row>
    <row r="15" spans="1:14" ht="108" customHeight="1" x14ac:dyDescent="0.3">
      <c r="A15" s="1280">
        <v>4</v>
      </c>
      <c r="B15" s="773" t="s">
        <v>707</v>
      </c>
      <c r="C15" s="697" t="s">
        <v>277</v>
      </c>
      <c r="D15" s="852"/>
      <c r="E15" s="852">
        <f t="shared" si="1"/>
        <v>514.74300000000005</v>
      </c>
      <c r="F15" s="1117">
        <f t="shared" si="2"/>
        <v>514.74300000000005</v>
      </c>
      <c r="G15" s="684">
        <v>499.75</v>
      </c>
      <c r="H15" s="684">
        <v>14.993</v>
      </c>
      <c r="I15" s="689">
        <f>D15+E15</f>
        <v>514.74300000000005</v>
      </c>
      <c r="J15" s="1943"/>
      <c r="K15" s="8"/>
      <c r="L15" s="8"/>
      <c r="N15" s="8"/>
    </row>
    <row r="16" spans="1:14" ht="189.75" hidden="1" customHeight="1" x14ac:dyDescent="0.3">
      <c r="A16" s="846"/>
      <c r="B16" s="845"/>
      <c r="C16" s="717"/>
      <c r="D16" s="844"/>
      <c r="E16" s="844"/>
      <c r="F16" s="844"/>
      <c r="G16" s="844"/>
      <c r="H16" s="688"/>
      <c r="I16" s="689"/>
      <c r="J16" s="1281"/>
      <c r="K16" s="1271"/>
      <c r="L16" s="8"/>
    </row>
    <row r="17" spans="1:33" ht="96.4" hidden="1" customHeight="1" x14ac:dyDescent="0.3">
      <c r="A17" s="846"/>
      <c r="B17" s="845"/>
      <c r="C17" s="722"/>
      <c r="D17" s="844"/>
      <c r="E17" s="844"/>
      <c r="F17" s="844"/>
      <c r="G17" s="688"/>
      <c r="H17" s="688"/>
      <c r="I17" s="689"/>
      <c r="J17" s="1286"/>
      <c r="K17" s="1271"/>
      <c r="L17" s="8"/>
      <c r="N17" s="8"/>
    </row>
    <row r="18" spans="1:33" ht="86.25" hidden="1" customHeight="1" x14ac:dyDescent="0.3">
      <c r="A18" s="846"/>
      <c r="B18" s="845"/>
      <c r="C18" s="722"/>
      <c r="D18" s="844"/>
      <c r="E18" s="844"/>
      <c r="F18" s="844"/>
      <c r="G18" s="688"/>
      <c r="H18" s="688"/>
      <c r="I18" s="689"/>
      <c r="J18" s="1287"/>
      <c r="K18" s="1271"/>
      <c r="L18" s="8"/>
      <c r="N18" s="8"/>
    </row>
    <row r="19" spans="1:33" ht="86.25" hidden="1" customHeight="1" x14ac:dyDescent="0.3">
      <c r="A19" s="846"/>
      <c r="B19" s="845"/>
      <c r="C19" s="722"/>
      <c r="D19" s="844"/>
      <c r="E19" s="844"/>
      <c r="F19" s="844"/>
      <c r="G19" s="688"/>
      <c r="H19" s="688"/>
      <c r="I19" s="689"/>
      <c r="J19" s="1287"/>
      <c r="K19" s="1271"/>
      <c r="L19" s="8"/>
      <c r="N19" s="8"/>
    </row>
    <row r="20" spans="1:33" ht="86.25" hidden="1" customHeight="1" x14ac:dyDescent="0.3">
      <c r="A20" s="846"/>
      <c r="B20" s="845"/>
      <c r="C20" s="722"/>
      <c r="D20" s="844"/>
      <c r="E20" s="844"/>
      <c r="F20" s="844"/>
      <c r="G20" s="688"/>
      <c r="H20" s="688"/>
      <c r="I20" s="689"/>
      <c r="J20" s="1288"/>
      <c r="K20" s="1271"/>
      <c r="L20" s="8"/>
      <c r="N20" s="8"/>
    </row>
    <row r="21" spans="1:33" ht="102.6" hidden="1" customHeight="1" x14ac:dyDescent="0.3">
      <c r="A21" s="846"/>
      <c r="B21" s="845"/>
      <c r="C21" s="722"/>
      <c r="D21" s="844"/>
      <c r="E21" s="844"/>
      <c r="F21" s="844"/>
      <c r="G21" s="688"/>
      <c r="H21" s="688"/>
      <c r="I21" s="689"/>
      <c r="J21" s="1249"/>
      <c r="K21" s="1271"/>
      <c r="L21" s="8"/>
      <c r="N21" s="8"/>
    </row>
    <row r="22" spans="1:33" ht="110.1" hidden="1" customHeight="1" x14ac:dyDescent="0.3">
      <c r="A22" s="846"/>
      <c r="B22" s="845"/>
      <c r="C22" s="722"/>
      <c r="D22" s="844"/>
      <c r="E22" s="844"/>
      <c r="F22" s="844"/>
      <c r="G22" s="688"/>
      <c r="H22" s="688"/>
      <c r="I22" s="689"/>
      <c r="J22" s="1281"/>
      <c r="K22" s="1271"/>
      <c r="L22" s="8"/>
      <c r="N22" s="8"/>
    </row>
    <row r="23" spans="1:33" ht="139.9" hidden="1" customHeight="1" x14ac:dyDescent="0.3">
      <c r="A23" s="716"/>
      <c r="B23" s="845"/>
      <c r="C23" s="717"/>
      <c r="D23" s="844"/>
      <c r="E23" s="844"/>
      <c r="F23" s="844"/>
      <c r="G23" s="688"/>
      <c r="H23" s="688"/>
      <c r="I23" s="689"/>
      <c r="J23" s="1281"/>
      <c r="K23" s="1271"/>
      <c r="L23" s="8"/>
    </row>
    <row r="24" spans="1:33" ht="184.15" hidden="1" customHeight="1" x14ac:dyDescent="0.3">
      <c r="A24" s="846"/>
      <c r="B24" s="845"/>
      <c r="C24" s="722"/>
      <c r="D24" s="844"/>
      <c r="E24" s="844"/>
      <c r="F24" s="844"/>
      <c r="G24" s="844"/>
      <c r="H24" s="688"/>
      <c r="I24" s="689"/>
      <c r="J24" s="1281"/>
      <c r="K24" s="1271"/>
      <c r="L24" s="8"/>
      <c r="N24" s="8"/>
    </row>
    <row r="25" spans="1:33" ht="95.1" hidden="1" customHeight="1" x14ac:dyDescent="0.3">
      <c r="A25" s="846"/>
      <c r="B25" s="845"/>
      <c r="C25" s="722"/>
      <c r="D25" s="844"/>
      <c r="E25" s="844"/>
      <c r="F25" s="844"/>
      <c r="G25" s="688"/>
      <c r="H25" s="688"/>
      <c r="I25" s="689"/>
      <c r="J25" s="1281"/>
      <c r="K25" s="1271"/>
      <c r="L25" s="8"/>
      <c r="N25" s="8"/>
    </row>
    <row r="26" spans="1:33" ht="96.4" hidden="1" customHeight="1" x14ac:dyDescent="0.3">
      <c r="A26" s="846"/>
      <c r="B26" s="845"/>
      <c r="C26" s="722"/>
      <c r="D26" s="765"/>
      <c r="E26" s="765"/>
      <c r="F26" s="765"/>
      <c r="G26" s="688"/>
      <c r="H26" s="688"/>
      <c r="I26" s="689"/>
      <c r="J26" s="1249"/>
      <c r="K26" s="1271"/>
      <c r="L26" s="8"/>
      <c r="N26" s="8"/>
    </row>
    <row r="27" spans="1:33" ht="96.4" hidden="1" customHeight="1" x14ac:dyDescent="0.3">
      <c r="A27" s="846"/>
      <c r="B27" s="845"/>
      <c r="C27" s="722"/>
      <c r="D27" s="765"/>
      <c r="E27" s="765"/>
      <c r="F27" s="765"/>
      <c r="G27" s="688"/>
      <c r="H27" s="688"/>
      <c r="I27" s="689"/>
      <c r="J27" s="1250"/>
      <c r="K27" s="1271"/>
      <c r="L27" s="8"/>
      <c r="N27" s="8"/>
    </row>
    <row r="28" spans="1:33" ht="96.4" hidden="1" customHeight="1" x14ac:dyDescent="0.3">
      <c r="A28" s="846"/>
      <c r="B28" s="845"/>
      <c r="C28" s="722"/>
      <c r="D28" s="765"/>
      <c r="E28" s="765"/>
      <c r="F28" s="765"/>
      <c r="G28" s="688"/>
      <c r="H28" s="688"/>
      <c r="I28" s="689"/>
      <c r="J28" s="1250"/>
      <c r="K28" s="1271"/>
      <c r="L28" s="8"/>
      <c r="N28" s="8"/>
    </row>
    <row r="29" spans="1:33" s="480" customFormat="1" ht="96.4" hidden="1" customHeight="1" x14ac:dyDescent="0.3">
      <c r="A29" s="846"/>
      <c r="B29" s="845"/>
      <c r="C29" s="722"/>
      <c r="D29" s="765"/>
      <c r="E29" s="765"/>
      <c r="F29" s="765"/>
      <c r="G29" s="688"/>
      <c r="H29" s="688"/>
      <c r="I29" s="689"/>
      <c r="J29" s="1250"/>
      <c r="K29" s="661"/>
      <c r="L29" s="476"/>
      <c r="N29" s="8"/>
      <c r="O29" s="1"/>
      <c r="P29" s="1"/>
      <c r="Q29" s="1"/>
      <c r="R29" s="1"/>
      <c r="S29" s="1"/>
      <c r="T29" s="1"/>
      <c r="U29" s="1"/>
      <c r="V29" s="1"/>
      <c r="W29" s="1"/>
      <c r="X29" s="1"/>
      <c r="Y29" s="1"/>
      <c r="Z29" s="1"/>
      <c r="AA29" s="1"/>
      <c r="AB29" s="1"/>
      <c r="AC29" s="1"/>
      <c r="AD29" s="1"/>
      <c r="AE29" s="1"/>
      <c r="AF29" s="1"/>
      <c r="AG29" s="1"/>
    </row>
    <row r="30" spans="1:33" s="480" customFormat="1" ht="96.4" hidden="1" customHeight="1" x14ac:dyDescent="0.3">
      <c r="A30" s="846"/>
      <c r="B30" s="845"/>
      <c r="C30" s="722"/>
      <c r="D30" s="765"/>
      <c r="E30" s="765"/>
      <c r="F30" s="765"/>
      <c r="G30" s="688"/>
      <c r="H30" s="688"/>
      <c r="I30" s="689"/>
      <c r="J30" s="1250"/>
      <c r="K30" s="661"/>
      <c r="L30" s="476"/>
      <c r="N30" s="8"/>
      <c r="O30" s="1"/>
      <c r="P30" s="1"/>
      <c r="Q30" s="1"/>
      <c r="R30" s="1"/>
      <c r="S30" s="1"/>
      <c r="T30" s="1"/>
      <c r="U30" s="1"/>
      <c r="V30" s="1"/>
      <c r="W30" s="1"/>
      <c r="X30" s="1"/>
      <c r="Y30" s="1"/>
      <c r="Z30" s="1"/>
      <c r="AA30" s="1"/>
      <c r="AB30" s="1"/>
      <c r="AC30" s="1"/>
      <c r="AD30" s="1"/>
      <c r="AE30" s="1"/>
      <c r="AF30" s="1"/>
      <c r="AG30" s="1"/>
    </row>
    <row r="31" spans="1:33" s="480" customFormat="1" ht="96.4" hidden="1" customHeight="1" x14ac:dyDescent="0.3">
      <c r="A31" s="846"/>
      <c r="B31" s="845"/>
      <c r="C31" s="722"/>
      <c r="D31" s="765"/>
      <c r="E31" s="765"/>
      <c r="F31" s="765"/>
      <c r="G31" s="688"/>
      <c r="H31" s="688"/>
      <c r="I31" s="689"/>
      <c r="J31" s="1250"/>
      <c r="K31" s="661"/>
      <c r="L31" s="476"/>
      <c r="N31" s="8"/>
      <c r="O31" s="1"/>
      <c r="P31" s="1"/>
      <c r="Q31" s="1"/>
      <c r="R31" s="1"/>
      <c r="S31" s="1"/>
      <c r="T31" s="1"/>
      <c r="U31" s="1"/>
      <c r="V31" s="1"/>
      <c r="W31" s="1"/>
      <c r="X31" s="1"/>
      <c r="Y31" s="1"/>
      <c r="Z31" s="1"/>
      <c r="AA31" s="1"/>
      <c r="AB31" s="1"/>
      <c r="AC31" s="1"/>
      <c r="AD31" s="1"/>
      <c r="AE31" s="1"/>
      <c r="AF31" s="1"/>
      <c r="AG31" s="1"/>
    </row>
    <row r="32" spans="1:33" s="480" customFormat="1" ht="105.75" hidden="1" customHeight="1" x14ac:dyDescent="0.4">
      <c r="A32" s="846"/>
      <c r="B32" s="845"/>
      <c r="C32" s="722"/>
      <c r="D32" s="765"/>
      <c r="E32" s="847"/>
      <c r="F32" s="765"/>
      <c r="G32" s="688"/>
      <c r="H32" s="688"/>
      <c r="I32" s="689"/>
      <c r="J32" s="1249"/>
      <c r="K32" s="661"/>
      <c r="L32" s="476"/>
      <c r="N32" s="1289"/>
      <c r="O32" s="1"/>
      <c r="P32" s="1"/>
      <c r="Q32" s="1"/>
      <c r="R32" s="1"/>
      <c r="S32" s="1"/>
      <c r="T32" s="1"/>
      <c r="U32" s="1"/>
      <c r="V32" s="1"/>
      <c r="W32" s="1"/>
      <c r="X32" s="1"/>
      <c r="Y32" s="1"/>
      <c r="Z32" s="1"/>
      <c r="AA32" s="1"/>
      <c r="AB32" s="1"/>
      <c r="AC32" s="1"/>
      <c r="AD32" s="1"/>
      <c r="AE32" s="1"/>
      <c r="AF32" s="1"/>
      <c r="AG32" s="1"/>
    </row>
    <row r="33" spans="1:33" s="480" customFormat="1" ht="115.5" hidden="1" customHeight="1" x14ac:dyDescent="0.4">
      <c r="A33" s="846"/>
      <c r="B33" s="845"/>
      <c r="C33" s="722"/>
      <c r="D33" s="765"/>
      <c r="E33" s="847"/>
      <c r="F33" s="847"/>
      <c r="G33" s="688"/>
      <c r="H33" s="688"/>
      <c r="I33" s="689"/>
      <c r="J33" s="1249"/>
      <c r="K33" s="661"/>
      <c r="L33" s="476"/>
      <c r="N33" s="1289"/>
      <c r="O33" s="1"/>
      <c r="P33" s="1"/>
      <c r="Q33" s="1"/>
      <c r="R33" s="1"/>
      <c r="S33" s="1"/>
      <c r="T33" s="1"/>
      <c r="U33" s="1"/>
      <c r="V33" s="1"/>
      <c r="W33" s="1"/>
      <c r="X33" s="1"/>
      <c r="Y33" s="1"/>
      <c r="Z33" s="1"/>
      <c r="AA33" s="1"/>
      <c r="AB33" s="1"/>
      <c r="AC33" s="1"/>
      <c r="AD33" s="1"/>
      <c r="AE33" s="1"/>
      <c r="AF33" s="1"/>
      <c r="AG33" s="1"/>
    </row>
    <row r="34" spans="1:33" s="480" customFormat="1" ht="186.75" hidden="1" customHeight="1" x14ac:dyDescent="0.4">
      <c r="A34" s="846"/>
      <c r="B34" s="845"/>
      <c r="C34" s="722"/>
      <c r="D34" s="765"/>
      <c r="E34" s="844"/>
      <c r="F34" s="844"/>
      <c r="G34" s="688"/>
      <c r="H34" s="688"/>
      <c r="I34" s="689"/>
      <c r="J34" s="1251"/>
      <c r="K34" s="661"/>
      <c r="L34" s="476"/>
      <c r="N34" s="1279"/>
      <c r="O34" s="1"/>
      <c r="P34" s="1"/>
      <c r="Q34" s="1"/>
      <c r="R34" s="1"/>
      <c r="S34" s="1"/>
      <c r="T34" s="1"/>
      <c r="U34" s="1"/>
      <c r="V34" s="1"/>
      <c r="W34" s="1"/>
      <c r="X34" s="1"/>
      <c r="Y34" s="1"/>
      <c r="Z34" s="1"/>
      <c r="AA34" s="1"/>
      <c r="AB34" s="1"/>
      <c r="AC34" s="1"/>
      <c r="AD34" s="1"/>
      <c r="AE34" s="1"/>
      <c r="AF34" s="1"/>
      <c r="AG34" s="1"/>
    </row>
    <row r="35" spans="1:33" s="480" customFormat="1" ht="189" hidden="1" customHeight="1" x14ac:dyDescent="0.4">
      <c r="A35" s="846"/>
      <c r="B35" s="845"/>
      <c r="C35" s="722"/>
      <c r="D35" s="765"/>
      <c r="E35" s="844"/>
      <c r="F35" s="844"/>
      <c r="G35" s="688"/>
      <c r="H35" s="688"/>
      <c r="I35" s="689"/>
      <c r="J35" s="1252"/>
      <c r="K35" s="661"/>
      <c r="L35" s="476"/>
      <c r="N35" s="1279"/>
      <c r="O35" s="1"/>
      <c r="P35" s="1"/>
      <c r="Q35" s="1"/>
      <c r="R35" s="1"/>
      <c r="S35" s="1"/>
      <c r="T35" s="1"/>
      <c r="U35" s="1"/>
      <c r="V35" s="1"/>
      <c r="W35" s="1"/>
      <c r="X35" s="1"/>
      <c r="Y35" s="1"/>
      <c r="Z35" s="1"/>
      <c r="AA35" s="1"/>
      <c r="AB35" s="1"/>
      <c r="AC35" s="1"/>
      <c r="AD35" s="1"/>
      <c r="AE35" s="1"/>
      <c r="AF35" s="1"/>
      <c r="AG35" s="1"/>
    </row>
    <row r="36" spans="1:33" s="480" customFormat="1" ht="72" customHeight="1" x14ac:dyDescent="0.4">
      <c r="A36" s="846"/>
      <c r="B36" s="845"/>
      <c r="C36" s="693"/>
      <c r="D36" s="1130"/>
      <c r="E36" s="844"/>
      <c r="F36" s="965"/>
      <c r="G36" s="683"/>
      <c r="H36" s="683"/>
      <c r="I36" s="689"/>
      <c r="J36" s="1290"/>
      <c r="K36" s="661"/>
      <c r="L36" s="476"/>
      <c r="N36" s="1279"/>
      <c r="O36" s="1"/>
      <c r="P36" s="1"/>
      <c r="Q36" s="1"/>
      <c r="R36" s="1"/>
      <c r="S36" s="1"/>
      <c r="T36" s="1"/>
      <c r="U36" s="1"/>
      <c r="V36" s="1"/>
      <c r="W36" s="1"/>
      <c r="X36" s="1"/>
      <c r="Y36" s="1"/>
      <c r="Z36" s="1"/>
      <c r="AA36" s="1"/>
      <c r="AB36" s="1"/>
      <c r="AC36" s="1"/>
      <c r="AD36" s="1"/>
      <c r="AE36" s="1"/>
      <c r="AF36" s="1"/>
      <c r="AG36" s="1"/>
    </row>
    <row r="37" spans="1:33" s="480" customFormat="1" ht="77.25" customHeight="1" x14ac:dyDescent="0.4">
      <c r="A37" s="846"/>
      <c r="B37" s="845"/>
      <c r="C37" s="693"/>
      <c r="D37" s="1131"/>
      <c r="E37" s="844"/>
      <c r="F37" s="965"/>
      <c r="G37" s="683"/>
      <c r="H37" s="683"/>
      <c r="I37" s="689"/>
      <c r="J37" s="1291"/>
      <c r="K37" s="661"/>
      <c r="L37" s="476"/>
      <c r="N37" s="1279"/>
      <c r="O37" s="1"/>
      <c r="P37" s="1"/>
      <c r="Q37" s="1"/>
      <c r="R37" s="1"/>
      <c r="S37" s="1"/>
      <c r="T37" s="1"/>
      <c r="U37" s="1"/>
      <c r="V37" s="1"/>
      <c r="W37" s="1"/>
      <c r="X37" s="1"/>
      <c r="Y37" s="1"/>
      <c r="Z37" s="1"/>
      <c r="AA37" s="1"/>
      <c r="AB37" s="1"/>
      <c r="AC37" s="1"/>
      <c r="AD37" s="1"/>
      <c r="AE37" s="1"/>
      <c r="AF37" s="1"/>
      <c r="AG37" s="1"/>
    </row>
    <row r="38" spans="1:33" s="440" customFormat="1" ht="51" customHeight="1" x14ac:dyDescent="0.3">
      <c r="A38" s="705"/>
      <c r="B38" s="753" t="s">
        <v>522</v>
      </c>
      <c r="C38" s="707"/>
      <c r="D38" s="848">
        <f t="shared" ref="D38:F38" si="3">SUM(D9:D37)</f>
        <v>0</v>
      </c>
      <c r="E38" s="848">
        <f t="shared" si="3"/>
        <v>6184.125</v>
      </c>
      <c r="F38" s="848">
        <f t="shared" si="3"/>
        <v>6184.125</v>
      </c>
      <c r="G38" s="848">
        <f>SUM(G9:G37)</f>
        <v>5999.5</v>
      </c>
      <c r="H38" s="848">
        <f t="shared" ref="H38:I38" si="4">SUM(H9:H37)</f>
        <v>184.625</v>
      </c>
      <c r="I38" s="848">
        <f t="shared" si="4"/>
        <v>6184.125</v>
      </c>
      <c r="J38" s="1253"/>
      <c r="K38" s="1272"/>
      <c r="L38" s="983"/>
    </row>
    <row r="39" spans="1:33" ht="101.25" hidden="1" customHeight="1" x14ac:dyDescent="0.3">
      <c r="A39" s="846">
        <v>13</v>
      </c>
      <c r="B39" s="845"/>
      <c r="C39" s="717"/>
      <c r="D39" s="844"/>
      <c r="E39" s="844"/>
      <c r="F39" s="844"/>
      <c r="G39" s="688"/>
      <c r="H39" s="688"/>
      <c r="I39" s="688"/>
      <c r="J39" s="1248"/>
      <c r="K39" s="1271"/>
      <c r="L39" s="8"/>
      <c r="N39" s="8"/>
    </row>
    <row r="40" spans="1:33" ht="91.7" hidden="1" customHeight="1" x14ac:dyDescent="0.3">
      <c r="A40" s="846">
        <v>14</v>
      </c>
      <c r="B40" s="845"/>
      <c r="C40" s="717"/>
      <c r="D40" s="844"/>
      <c r="E40" s="844"/>
      <c r="F40" s="844"/>
      <c r="G40" s="688"/>
      <c r="H40" s="688"/>
      <c r="I40" s="688"/>
      <c r="J40" s="1248"/>
      <c r="K40" s="1271"/>
      <c r="L40" s="8"/>
      <c r="N40" s="8"/>
    </row>
    <row r="41" spans="1:33" ht="105" hidden="1" customHeight="1" x14ac:dyDescent="0.3">
      <c r="A41" s="846"/>
      <c r="B41" s="845"/>
      <c r="C41" s="717"/>
      <c r="D41" s="844"/>
      <c r="E41" s="844"/>
      <c r="F41" s="844"/>
      <c r="G41" s="688"/>
      <c r="H41" s="688"/>
      <c r="I41" s="688"/>
      <c r="J41" s="1248"/>
      <c r="K41" s="1271"/>
      <c r="L41" s="8"/>
      <c r="N41" s="8"/>
    </row>
    <row r="42" spans="1:33" ht="108" hidden="1" customHeight="1" x14ac:dyDescent="0.3">
      <c r="A42" s="716">
        <v>15</v>
      </c>
      <c r="B42" s="845" t="s">
        <v>262</v>
      </c>
      <c r="C42" s="717" t="s">
        <v>275</v>
      </c>
      <c r="D42" s="844"/>
      <c r="E42" s="844"/>
      <c r="F42" s="844"/>
      <c r="G42" s="688"/>
      <c r="H42" s="688"/>
      <c r="I42" s="688"/>
      <c r="J42" s="1248" t="s">
        <v>433</v>
      </c>
      <c r="K42" s="1271"/>
      <c r="L42" s="8"/>
      <c r="N42" s="8"/>
    </row>
    <row r="43" spans="1:33" s="440" customFormat="1" ht="74.849999999999994" hidden="1" customHeight="1" x14ac:dyDescent="0.3">
      <c r="A43" s="716"/>
      <c r="B43" s="845" t="s">
        <v>242</v>
      </c>
      <c r="C43" s="717"/>
      <c r="D43" s="844"/>
      <c r="E43" s="844"/>
      <c r="F43" s="844"/>
      <c r="G43" s="688"/>
      <c r="H43" s="688"/>
      <c r="I43" s="688"/>
      <c r="J43" s="1248" t="s">
        <v>350</v>
      </c>
      <c r="K43" s="1272"/>
      <c r="L43" s="439"/>
      <c r="N43" s="1"/>
      <c r="O43" s="1"/>
      <c r="P43" s="1"/>
      <c r="Q43" s="1"/>
      <c r="R43" s="1"/>
      <c r="S43" s="1"/>
      <c r="T43" s="1"/>
      <c r="U43" s="1"/>
      <c r="V43" s="1"/>
      <c r="W43" s="1"/>
      <c r="X43" s="1"/>
      <c r="Y43" s="1"/>
      <c r="Z43" s="1"/>
      <c r="AA43" s="1"/>
      <c r="AB43" s="1"/>
      <c r="AC43" s="1"/>
      <c r="AD43" s="1"/>
      <c r="AE43" s="1"/>
      <c r="AF43" s="1"/>
      <c r="AG43" s="1"/>
    </row>
    <row r="44" spans="1:33" ht="165.75" hidden="1" customHeight="1" x14ac:dyDescent="0.3">
      <c r="A44" s="716">
        <v>16</v>
      </c>
      <c r="B44" s="845" t="s">
        <v>264</v>
      </c>
      <c r="C44" s="717" t="s">
        <v>275</v>
      </c>
      <c r="D44" s="844"/>
      <c r="E44" s="844"/>
      <c r="F44" s="844"/>
      <c r="G44" s="688"/>
      <c r="H44" s="688"/>
      <c r="I44" s="688"/>
      <c r="J44" s="1248" t="s">
        <v>351</v>
      </c>
      <c r="K44" s="1271"/>
      <c r="L44" s="8"/>
    </row>
    <row r="45" spans="1:33" ht="183.4" hidden="1" customHeight="1" x14ac:dyDescent="0.3">
      <c r="A45" s="716">
        <v>17</v>
      </c>
      <c r="B45" s="845" t="s">
        <v>359</v>
      </c>
      <c r="C45" s="717" t="s">
        <v>275</v>
      </c>
      <c r="D45" s="844"/>
      <c r="E45" s="844"/>
      <c r="F45" s="844"/>
      <c r="G45" s="688"/>
      <c r="H45" s="688"/>
      <c r="I45" s="688"/>
      <c r="J45" s="1248" t="s">
        <v>361</v>
      </c>
      <c r="K45" s="1271"/>
      <c r="L45" s="8"/>
    </row>
    <row r="46" spans="1:33" ht="127.7" hidden="1" customHeight="1" x14ac:dyDescent="0.3">
      <c r="A46" s="716">
        <v>18</v>
      </c>
      <c r="B46" s="845" t="s">
        <v>360</v>
      </c>
      <c r="C46" s="717" t="s">
        <v>275</v>
      </c>
      <c r="D46" s="844"/>
      <c r="E46" s="844"/>
      <c r="F46" s="844"/>
      <c r="G46" s="688"/>
      <c r="H46" s="688"/>
      <c r="I46" s="688"/>
      <c r="J46" s="1248" t="s">
        <v>361</v>
      </c>
      <c r="K46" s="1271"/>
      <c r="L46" s="8"/>
    </row>
    <row r="47" spans="1:33" s="633" customFormat="1" ht="127.15" hidden="1" customHeight="1" x14ac:dyDescent="0.45">
      <c r="A47" s="716"/>
      <c r="B47" s="845" t="s">
        <v>452</v>
      </c>
      <c r="C47" s="717" t="s">
        <v>275</v>
      </c>
      <c r="D47" s="844"/>
      <c r="E47" s="844"/>
      <c r="F47" s="844">
        <f t="shared" ref="F47" si="5">E47</f>
        <v>0</v>
      </c>
      <c r="G47" s="688"/>
      <c r="H47" s="688"/>
      <c r="I47" s="688">
        <f>F47</f>
        <v>0</v>
      </c>
      <c r="J47" s="1248" t="s">
        <v>454</v>
      </c>
      <c r="K47" s="1273"/>
      <c r="L47" s="666"/>
      <c r="N47" s="30"/>
    </row>
    <row r="48" spans="1:33" ht="146.1" hidden="1" customHeight="1" x14ac:dyDescent="0.3">
      <c r="A48" s="1135">
        <v>7</v>
      </c>
      <c r="B48" s="1136" t="s">
        <v>492</v>
      </c>
      <c r="C48" s="900" t="s">
        <v>481</v>
      </c>
      <c r="D48" s="864"/>
      <c r="E48" s="864"/>
      <c r="F48" s="864"/>
      <c r="G48" s="866"/>
      <c r="H48" s="866"/>
      <c r="I48" s="866">
        <f>D48+E48</f>
        <v>0</v>
      </c>
      <c r="J48" s="1248" t="s">
        <v>493</v>
      </c>
      <c r="K48" s="1271"/>
      <c r="L48" s="8"/>
    </row>
    <row r="49" spans="1:33" s="633" customFormat="1" ht="192.2" hidden="1" customHeight="1" x14ac:dyDescent="0.45">
      <c r="A49" s="1135">
        <v>8</v>
      </c>
      <c r="B49" s="1136" t="s">
        <v>458</v>
      </c>
      <c r="C49" s="900"/>
      <c r="D49" s="864"/>
      <c r="E49" s="864"/>
      <c r="F49" s="864"/>
      <c r="G49" s="866"/>
      <c r="H49" s="866"/>
      <c r="I49" s="866"/>
      <c r="J49" s="1248" t="s">
        <v>489</v>
      </c>
      <c r="K49" s="1273"/>
      <c r="L49" s="666"/>
      <c r="N49" s="30"/>
    </row>
    <row r="50" spans="1:33" s="633" customFormat="1" ht="312.75" hidden="1" customHeight="1" x14ac:dyDescent="0.45">
      <c r="A50" s="1135">
        <v>4</v>
      </c>
      <c r="B50" s="1136" t="s">
        <v>516</v>
      </c>
      <c r="C50" s="900" t="s">
        <v>275</v>
      </c>
      <c r="D50" s="864"/>
      <c r="E50" s="864"/>
      <c r="F50" s="980"/>
      <c r="G50" s="855"/>
      <c r="H50" s="855"/>
      <c r="I50" s="855">
        <f>D50+E50</f>
        <v>0</v>
      </c>
      <c r="J50" s="1248" t="s">
        <v>567</v>
      </c>
      <c r="K50" s="1273"/>
      <c r="L50" s="666"/>
      <c r="N50" s="30"/>
    </row>
    <row r="51" spans="1:33" s="633" customFormat="1" ht="158.25" hidden="1" customHeight="1" x14ac:dyDescent="0.45">
      <c r="A51" s="1135">
        <v>20</v>
      </c>
      <c r="B51" s="1136" t="s">
        <v>453</v>
      </c>
      <c r="C51" s="900"/>
      <c r="D51" s="864"/>
      <c r="E51" s="864"/>
      <c r="F51" s="980"/>
      <c r="G51" s="855"/>
      <c r="H51" s="855"/>
      <c r="I51" s="855">
        <f t="shared" ref="I51:I54" si="6">D51+E51</f>
        <v>0</v>
      </c>
      <c r="J51" s="1248" t="s">
        <v>462</v>
      </c>
      <c r="K51" s="1273"/>
      <c r="L51" s="666"/>
      <c r="N51" s="30"/>
    </row>
    <row r="52" spans="1:33" ht="146.1" hidden="1" customHeight="1" x14ac:dyDescent="0.3">
      <c r="A52" s="1135">
        <v>5</v>
      </c>
      <c r="B52" s="1136" t="s">
        <v>492</v>
      </c>
      <c r="C52" s="900"/>
      <c r="D52" s="864"/>
      <c r="E52" s="864"/>
      <c r="F52" s="980"/>
      <c r="G52" s="855"/>
      <c r="H52" s="855"/>
      <c r="I52" s="855">
        <f t="shared" si="6"/>
        <v>0</v>
      </c>
      <c r="J52" s="1248" t="s">
        <v>493</v>
      </c>
      <c r="K52" s="1271"/>
      <c r="L52" s="8"/>
    </row>
    <row r="53" spans="1:33" s="643" customFormat="1" ht="175.7" hidden="1" customHeight="1" x14ac:dyDescent="0.45">
      <c r="A53" s="1135">
        <v>10</v>
      </c>
      <c r="B53" s="1136" t="s">
        <v>480</v>
      </c>
      <c r="C53" s="900"/>
      <c r="D53" s="864"/>
      <c r="E53" s="864"/>
      <c r="F53" s="980"/>
      <c r="G53" s="855"/>
      <c r="H53" s="855"/>
      <c r="I53" s="855">
        <f t="shared" si="6"/>
        <v>0</v>
      </c>
      <c r="J53" s="1248" t="s">
        <v>482</v>
      </c>
      <c r="K53" s="1274"/>
      <c r="L53" s="850"/>
      <c r="N53" s="851"/>
    </row>
    <row r="54" spans="1:33" ht="146.1" hidden="1" customHeight="1" x14ac:dyDescent="0.3">
      <c r="A54" s="1135">
        <v>22</v>
      </c>
      <c r="B54" s="1136" t="s">
        <v>373</v>
      </c>
      <c r="C54" s="900" t="s">
        <v>275</v>
      </c>
      <c r="D54" s="864"/>
      <c r="E54" s="864"/>
      <c r="F54" s="980"/>
      <c r="G54" s="855"/>
      <c r="H54" s="855"/>
      <c r="I54" s="855">
        <f t="shared" si="6"/>
        <v>0</v>
      </c>
      <c r="J54" s="1248" t="s">
        <v>470</v>
      </c>
      <c r="K54" s="1271"/>
      <c r="L54" s="8"/>
    </row>
    <row r="55" spans="1:33" ht="146.1" hidden="1" customHeight="1" x14ac:dyDescent="0.3">
      <c r="A55" s="1135">
        <v>1</v>
      </c>
      <c r="B55" s="1136" t="s">
        <v>585</v>
      </c>
      <c r="C55" s="1056" t="s">
        <v>584</v>
      </c>
      <c r="D55" s="864"/>
      <c r="E55" s="864"/>
      <c r="F55" s="980"/>
      <c r="G55" s="855"/>
      <c r="H55" s="855"/>
      <c r="I55" s="855">
        <f>D55+E55</f>
        <v>0</v>
      </c>
      <c r="J55" s="1248"/>
      <c r="K55" s="1271"/>
      <c r="L55" s="8"/>
    </row>
    <row r="56" spans="1:33" s="440" customFormat="1" ht="82.15" hidden="1" customHeight="1" x14ac:dyDescent="0.3">
      <c r="A56" s="867"/>
      <c r="B56" s="868" t="s">
        <v>380</v>
      </c>
      <c r="C56" s="869"/>
      <c r="D56" s="870">
        <f>SUM(D39:D55)</f>
        <v>0</v>
      </c>
      <c r="E56" s="870">
        <f>SUM(E39:E55)</f>
        <v>0</v>
      </c>
      <c r="F56" s="870">
        <f t="shared" ref="F56:I56" si="7">SUM(F39:F55)</f>
        <v>0</v>
      </c>
      <c r="G56" s="870">
        <f t="shared" si="7"/>
        <v>0</v>
      </c>
      <c r="H56" s="870">
        <f>SUM(H39:H55)</f>
        <v>0</v>
      </c>
      <c r="I56" s="870">
        <f t="shared" si="7"/>
        <v>0</v>
      </c>
      <c r="J56" s="1254"/>
      <c r="K56" s="1272"/>
      <c r="L56" s="439"/>
    </row>
    <row r="57" spans="1:33" ht="153" hidden="1" customHeight="1" x14ac:dyDescent="0.3">
      <c r="A57" s="1135"/>
      <c r="B57" s="1109" t="s">
        <v>652</v>
      </c>
      <c r="C57" s="1105" t="s">
        <v>281</v>
      </c>
      <c r="D57" s="1110"/>
      <c r="E57" s="864"/>
      <c r="F57" s="864"/>
      <c r="G57" s="866"/>
      <c r="H57" s="866"/>
      <c r="I57" s="866"/>
      <c r="J57" s="1248" t="s">
        <v>653</v>
      </c>
      <c r="K57" s="1271"/>
      <c r="L57" s="8"/>
      <c r="N57" s="8"/>
    </row>
    <row r="58" spans="1:33" s="440" customFormat="1" ht="72" hidden="1" customHeight="1" x14ac:dyDescent="0.3">
      <c r="A58" s="1135"/>
      <c r="B58" s="1136"/>
      <c r="C58" s="900"/>
      <c r="D58" s="864"/>
      <c r="E58" s="864"/>
      <c r="F58" s="864"/>
      <c r="G58" s="864"/>
      <c r="H58" s="864"/>
      <c r="I58" s="866">
        <f t="shared" ref="I58:I59" si="8">E58</f>
        <v>0</v>
      </c>
      <c r="J58" s="1248"/>
      <c r="K58" s="1272"/>
      <c r="L58" s="439"/>
      <c r="N58" s="8"/>
      <c r="O58" s="1"/>
      <c r="P58" s="1"/>
      <c r="Q58" s="1"/>
      <c r="R58" s="1"/>
      <c r="S58" s="1"/>
      <c r="T58" s="1"/>
      <c r="U58" s="1"/>
      <c r="V58" s="1"/>
      <c r="W58" s="1"/>
      <c r="X58" s="1"/>
      <c r="Y58" s="1"/>
      <c r="Z58" s="1"/>
      <c r="AA58" s="1"/>
      <c r="AB58" s="1"/>
      <c r="AC58" s="1"/>
      <c r="AD58" s="1"/>
      <c r="AE58" s="1"/>
      <c r="AF58" s="1"/>
      <c r="AG58" s="1"/>
    </row>
    <row r="59" spans="1:33" s="480" customFormat="1" ht="100.5" hidden="1" customHeight="1" x14ac:dyDescent="0.3">
      <c r="A59" s="1135"/>
      <c r="B59" s="1136"/>
      <c r="C59" s="900"/>
      <c r="D59" s="864"/>
      <c r="E59" s="864"/>
      <c r="F59" s="864"/>
      <c r="G59" s="866"/>
      <c r="H59" s="864"/>
      <c r="I59" s="866">
        <f t="shared" si="8"/>
        <v>0</v>
      </c>
      <c r="J59" s="1248"/>
      <c r="K59" s="661"/>
      <c r="L59" s="476"/>
      <c r="N59" s="1"/>
      <c r="O59" s="1"/>
      <c r="P59" s="1"/>
      <c r="Q59" s="1"/>
      <c r="R59" s="1"/>
      <c r="S59" s="1"/>
      <c r="T59" s="1"/>
      <c r="U59" s="1"/>
      <c r="V59" s="1"/>
      <c r="W59" s="1"/>
      <c r="X59" s="1"/>
      <c r="Y59" s="1"/>
      <c r="Z59" s="1"/>
      <c r="AA59" s="1"/>
      <c r="AB59" s="1"/>
      <c r="AC59" s="1"/>
      <c r="AD59" s="1"/>
      <c r="AE59" s="1"/>
      <c r="AF59" s="1"/>
      <c r="AG59" s="1"/>
    </row>
    <row r="60" spans="1:33" s="480" customFormat="1" ht="60" hidden="1" x14ac:dyDescent="0.3">
      <c r="A60" s="1135">
        <v>5</v>
      </c>
      <c r="B60" s="1136" t="s">
        <v>586</v>
      </c>
      <c r="C60" s="900" t="s">
        <v>282</v>
      </c>
      <c r="D60" s="864"/>
      <c r="E60" s="864"/>
      <c r="F60" s="864"/>
      <c r="G60" s="864"/>
      <c r="H60" s="866"/>
      <c r="I60" s="855">
        <f t="shared" ref="I60:I62" si="9">D60+E60</f>
        <v>0</v>
      </c>
      <c r="J60" s="1248"/>
      <c r="K60" s="661"/>
      <c r="L60" s="476"/>
      <c r="N60" s="1"/>
      <c r="O60" s="1"/>
      <c r="P60" s="1"/>
      <c r="Q60" s="1"/>
      <c r="R60" s="1"/>
      <c r="S60" s="1"/>
      <c r="T60" s="1"/>
      <c r="U60" s="1"/>
      <c r="V60" s="1"/>
      <c r="W60" s="1"/>
      <c r="X60" s="1"/>
      <c r="Y60" s="1"/>
      <c r="Z60" s="1"/>
      <c r="AA60" s="1"/>
      <c r="AB60" s="1"/>
      <c r="AC60" s="1"/>
      <c r="AD60" s="1"/>
      <c r="AE60" s="1"/>
      <c r="AF60" s="1"/>
      <c r="AG60" s="1"/>
    </row>
    <row r="61" spans="1:33" s="480" customFormat="1" ht="105" hidden="1" customHeight="1" x14ac:dyDescent="0.3">
      <c r="A61" s="1135">
        <v>6</v>
      </c>
      <c r="B61" s="1136" t="s">
        <v>587</v>
      </c>
      <c r="C61" s="900" t="s">
        <v>282</v>
      </c>
      <c r="D61" s="864"/>
      <c r="E61" s="864"/>
      <c r="F61" s="864"/>
      <c r="G61" s="864"/>
      <c r="H61" s="866"/>
      <c r="I61" s="855">
        <f t="shared" si="9"/>
        <v>0</v>
      </c>
      <c r="J61" s="1248"/>
      <c r="K61" s="661"/>
      <c r="L61" s="476"/>
      <c r="N61" s="1"/>
      <c r="O61" s="1"/>
      <c r="P61" s="1"/>
      <c r="Q61" s="1"/>
      <c r="R61" s="1"/>
      <c r="S61" s="1"/>
      <c r="T61" s="1"/>
      <c r="U61" s="1"/>
      <c r="V61" s="1"/>
      <c r="W61" s="1"/>
      <c r="X61" s="1"/>
      <c r="Y61" s="1"/>
      <c r="Z61" s="1"/>
      <c r="AA61" s="1"/>
      <c r="AB61" s="1"/>
      <c r="AC61" s="1"/>
      <c r="AD61" s="1"/>
      <c r="AE61" s="1"/>
      <c r="AF61" s="1"/>
      <c r="AG61" s="1"/>
    </row>
    <row r="62" spans="1:33" ht="33" hidden="1" x14ac:dyDescent="0.45">
      <c r="A62" s="1135"/>
      <c r="B62" s="873"/>
      <c r="C62" s="900"/>
      <c r="D62" s="864"/>
      <c r="E62" s="864"/>
      <c r="F62" s="980"/>
      <c r="G62" s="855"/>
      <c r="H62" s="855"/>
      <c r="I62" s="855">
        <f t="shared" si="9"/>
        <v>0</v>
      </c>
      <c r="J62" s="1248"/>
      <c r="K62" s="1271"/>
      <c r="L62" s="666"/>
    </row>
    <row r="63" spans="1:33" ht="192.75" hidden="1" customHeight="1" x14ac:dyDescent="0.3">
      <c r="A63" s="1135">
        <v>25</v>
      </c>
      <c r="B63" s="1136" t="s">
        <v>356</v>
      </c>
      <c r="C63" s="900" t="s">
        <v>375</v>
      </c>
      <c r="D63" s="864"/>
      <c r="E63" s="864"/>
      <c r="F63" s="864"/>
      <c r="G63" s="866"/>
      <c r="H63" s="866"/>
      <c r="I63" s="866"/>
      <c r="J63" s="1248" t="s">
        <v>445</v>
      </c>
      <c r="K63" s="1271"/>
      <c r="L63" s="8"/>
    </row>
    <row r="64" spans="1:33" ht="222.75" hidden="1" customHeight="1" x14ac:dyDescent="0.3">
      <c r="A64" s="1135">
        <v>26</v>
      </c>
      <c r="B64" s="1136" t="s">
        <v>412</v>
      </c>
      <c r="C64" s="900" t="s">
        <v>281</v>
      </c>
      <c r="D64" s="864"/>
      <c r="E64" s="864"/>
      <c r="F64" s="864"/>
      <c r="G64" s="866"/>
      <c r="H64" s="866"/>
      <c r="I64" s="866"/>
      <c r="J64" s="1248" t="s">
        <v>445</v>
      </c>
      <c r="K64" s="1271"/>
      <c r="L64" s="8"/>
    </row>
    <row r="65" spans="1:14" ht="95.85" hidden="1" customHeight="1" x14ac:dyDescent="0.3">
      <c r="A65" s="1135">
        <v>27</v>
      </c>
      <c r="B65" s="1136" t="s">
        <v>240</v>
      </c>
      <c r="C65" s="900" t="s">
        <v>281</v>
      </c>
      <c r="D65" s="864"/>
      <c r="E65" s="864"/>
      <c r="F65" s="864"/>
      <c r="G65" s="866"/>
      <c r="H65" s="866"/>
      <c r="I65" s="866"/>
      <c r="J65" s="1248" t="s">
        <v>435</v>
      </c>
      <c r="K65" s="1271"/>
      <c r="L65" s="8"/>
    </row>
    <row r="66" spans="1:14" ht="124.5" hidden="1" customHeight="1" x14ac:dyDescent="0.3">
      <c r="A66" s="1135">
        <v>6</v>
      </c>
      <c r="B66" s="1136" t="s">
        <v>658</v>
      </c>
      <c r="C66" s="900" t="s">
        <v>281</v>
      </c>
      <c r="D66" s="864">
        <v>1317.35</v>
      </c>
      <c r="E66" s="864"/>
      <c r="F66" s="864"/>
      <c r="G66" s="866"/>
      <c r="H66" s="866"/>
      <c r="I66" s="866">
        <f>D66+E66</f>
        <v>1317.35</v>
      </c>
      <c r="J66" s="1255" t="s">
        <v>700</v>
      </c>
      <c r="K66" s="1271"/>
      <c r="L66" s="8"/>
      <c r="N66" s="8"/>
    </row>
    <row r="67" spans="1:14" ht="159" hidden="1" customHeight="1" x14ac:dyDescent="0.3">
      <c r="A67" s="1135">
        <v>29</v>
      </c>
      <c r="B67" s="1136" t="s">
        <v>358</v>
      </c>
      <c r="C67" s="900" t="s">
        <v>281</v>
      </c>
      <c r="D67" s="864"/>
      <c r="E67" s="864"/>
      <c r="F67" s="864"/>
      <c r="G67" s="866"/>
      <c r="H67" s="866"/>
      <c r="I67" s="866">
        <f t="shared" ref="I67:I81" si="10">D67+E67</f>
        <v>0</v>
      </c>
      <c r="J67" s="1248" t="s">
        <v>445</v>
      </c>
      <c r="K67" s="1271"/>
      <c r="L67" s="8"/>
    </row>
    <row r="68" spans="1:14" ht="139.9" hidden="1" customHeight="1" x14ac:dyDescent="0.3">
      <c r="A68" s="1135"/>
      <c r="B68" s="1136"/>
      <c r="C68" s="900"/>
      <c r="D68" s="864"/>
      <c r="E68" s="864"/>
      <c r="F68" s="864"/>
      <c r="G68" s="866"/>
      <c r="H68" s="866"/>
      <c r="I68" s="866">
        <f t="shared" si="10"/>
        <v>0</v>
      </c>
      <c r="J68" s="1248" t="s">
        <v>377</v>
      </c>
      <c r="K68" s="1271"/>
      <c r="L68" s="8"/>
    </row>
    <row r="69" spans="1:14" ht="127.7" hidden="1" customHeight="1" x14ac:dyDescent="0.3">
      <c r="A69" s="1135"/>
      <c r="B69" s="1136" t="s">
        <v>369</v>
      </c>
      <c r="C69" s="900"/>
      <c r="D69" s="864"/>
      <c r="E69" s="864"/>
      <c r="F69" s="864"/>
      <c r="G69" s="864"/>
      <c r="H69" s="866"/>
      <c r="I69" s="866">
        <f t="shared" si="10"/>
        <v>0</v>
      </c>
      <c r="J69" s="1248" t="s">
        <v>361</v>
      </c>
      <c r="K69" s="1271"/>
      <c r="L69" s="8"/>
    </row>
    <row r="70" spans="1:14" ht="146.85" hidden="1" customHeight="1" x14ac:dyDescent="0.3">
      <c r="A70" s="1135"/>
      <c r="B70" s="1136" t="s">
        <v>362</v>
      </c>
      <c r="C70" s="900"/>
      <c r="D70" s="864"/>
      <c r="E70" s="864"/>
      <c r="F70" s="864"/>
      <c r="G70" s="866"/>
      <c r="H70" s="866"/>
      <c r="I70" s="866">
        <f t="shared" si="10"/>
        <v>0</v>
      </c>
      <c r="J70" s="1248" t="s">
        <v>365</v>
      </c>
      <c r="K70" s="1271"/>
      <c r="L70" s="8"/>
    </row>
    <row r="71" spans="1:14" ht="137.85" hidden="1" customHeight="1" x14ac:dyDescent="0.3">
      <c r="A71" s="1135"/>
      <c r="B71" s="1136" t="s">
        <v>363</v>
      </c>
      <c r="C71" s="900"/>
      <c r="D71" s="864"/>
      <c r="E71" s="864"/>
      <c r="F71" s="864"/>
      <c r="G71" s="866"/>
      <c r="H71" s="866"/>
      <c r="I71" s="866">
        <f t="shared" si="10"/>
        <v>0</v>
      </c>
      <c r="J71" s="1248" t="s">
        <v>364</v>
      </c>
      <c r="K71" s="1271"/>
      <c r="L71" s="8"/>
    </row>
    <row r="72" spans="1:14" ht="137.85" hidden="1" customHeight="1" x14ac:dyDescent="0.3">
      <c r="A72" s="1135"/>
      <c r="B72" s="1136" t="s">
        <v>576</v>
      </c>
      <c r="C72" s="900" t="s">
        <v>375</v>
      </c>
      <c r="D72" s="864"/>
      <c r="E72" s="864"/>
      <c r="F72" s="980"/>
      <c r="G72" s="866"/>
      <c r="H72" s="866"/>
      <c r="I72" s="866">
        <f t="shared" si="10"/>
        <v>0</v>
      </c>
      <c r="J72" s="2016"/>
      <c r="K72" s="1271"/>
      <c r="L72" s="8"/>
    </row>
    <row r="73" spans="1:14" ht="137.85" hidden="1" customHeight="1" x14ac:dyDescent="0.3">
      <c r="A73" s="1135"/>
      <c r="B73" s="873" t="s">
        <v>577</v>
      </c>
      <c r="C73" s="900" t="s">
        <v>281</v>
      </c>
      <c r="D73" s="864"/>
      <c r="E73" s="864"/>
      <c r="F73" s="980"/>
      <c r="G73" s="866"/>
      <c r="H73" s="866"/>
      <c r="I73" s="866">
        <f t="shared" si="10"/>
        <v>0</v>
      </c>
      <c r="J73" s="2017"/>
      <c r="K73" s="1271"/>
      <c r="L73" s="8"/>
    </row>
    <row r="74" spans="1:14" ht="95.25" hidden="1" customHeight="1" x14ac:dyDescent="0.3">
      <c r="A74" s="1135">
        <v>7</v>
      </c>
      <c r="B74" s="873" t="s">
        <v>659</v>
      </c>
      <c r="C74" s="900" t="s">
        <v>375</v>
      </c>
      <c r="D74" s="864"/>
      <c r="E74" s="864"/>
      <c r="F74" s="980"/>
      <c r="G74" s="866"/>
      <c r="H74" s="866"/>
      <c r="I74" s="866">
        <f t="shared" si="10"/>
        <v>0</v>
      </c>
      <c r="J74" s="1256" t="s">
        <v>671</v>
      </c>
      <c r="K74" s="1271"/>
      <c r="L74" s="8"/>
    </row>
    <row r="75" spans="1:14" ht="99.75" hidden="1" customHeight="1" x14ac:dyDescent="0.3">
      <c r="A75" s="1135">
        <v>8</v>
      </c>
      <c r="B75" s="873" t="s">
        <v>681</v>
      </c>
      <c r="C75" s="900" t="s">
        <v>281</v>
      </c>
      <c r="D75" s="864"/>
      <c r="E75" s="864"/>
      <c r="F75" s="980"/>
      <c r="G75" s="866"/>
      <c r="H75" s="866"/>
      <c r="I75" s="866">
        <f t="shared" si="10"/>
        <v>0</v>
      </c>
      <c r="J75" s="1256" t="s">
        <v>672</v>
      </c>
      <c r="K75" s="1271"/>
      <c r="L75" s="8"/>
    </row>
    <row r="76" spans="1:14" ht="98.25" hidden="1" customHeight="1" x14ac:dyDescent="0.3">
      <c r="A76" s="1135">
        <v>9</v>
      </c>
      <c r="B76" s="873" t="s">
        <v>661</v>
      </c>
      <c r="C76" s="900" t="s">
        <v>281</v>
      </c>
      <c r="D76" s="864"/>
      <c r="E76" s="864"/>
      <c r="F76" s="980"/>
      <c r="G76" s="866"/>
      <c r="H76" s="866"/>
      <c r="I76" s="866">
        <f t="shared" si="10"/>
        <v>0</v>
      </c>
      <c r="J76" s="1256" t="s">
        <v>675</v>
      </c>
      <c r="K76" s="1271"/>
      <c r="L76" s="8"/>
    </row>
    <row r="77" spans="1:14" ht="66.75" hidden="1" customHeight="1" x14ac:dyDescent="0.3">
      <c r="A77" s="1135">
        <v>10</v>
      </c>
      <c r="B77" s="873" t="s">
        <v>701</v>
      </c>
      <c r="C77" s="900" t="s">
        <v>657</v>
      </c>
      <c r="D77" s="864">
        <v>0</v>
      </c>
      <c r="E77" s="864"/>
      <c r="F77" s="980"/>
      <c r="G77" s="855"/>
      <c r="H77" s="980"/>
      <c r="I77" s="866">
        <f t="shared" si="10"/>
        <v>0</v>
      </c>
      <c r="J77" s="1256" t="s">
        <v>686</v>
      </c>
      <c r="K77" s="1271"/>
      <c r="L77" s="8"/>
    </row>
    <row r="78" spans="1:14" ht="64.5" hidden="1" customHeight="1" x14ac:dyDescent="0.3">
      <c r="A78" s="1135">
        <v>11</v>
      </c>
      <c r="B78" s="873" t="s">
        <v>702</v>
      </c>
      <c r="C78" s="900" t="s">
        <v>657</v>
      </c>
      <c r="D78" s="864">
        <v>0</v>
      </c>
      <c r="E78" s="864"/>
      <c r="F78" s="980"/>
      <c r="G78" s="855"/>
      <c r="H78" s="980"/>
      <c r="I78" s="866">
        <f t="shared" si="10"/>
        <v>0</v>
      </c>
      <c r="J78" s="1256" t="s">
        <v>687</v>
      </c>
      <c r="K78" s="1271"/>
      <c r="L78" s="8"/>
    </row>
    <row r="79" spans="1:14" s="440" customFormat="1" ht="64.5" hidden="1" customHeight="1" x14ac:dyDescent="0.3">
      <c r="A79" s="1174">
        <v>12</v>
      </c>
      <c r="B79" s="1175" t="s">
        <v>690</v>
      </c>
      <c r="C79" s="859" t="s">
        <v>393</v>
      </c>
      <c r="D79" s="860">
        <v>299.774</v>
      </c>
      <c r="E79" s="860"/>
      <c r="F79" s="860"/>
      <c r="G79" s="860"/>
      <c r="H79" s="998"/>
      <c r="I79" s="998">
        <f>D79+E79</f>
        <v>299.774</v>
      </c>
      <c r="J79" s="2020" t="s">
        <v>693</v>
      </c>
      <c r="K79" s="1272"/>
      <c r="L79" s="439"/>
    </row>
    <row r="80" spans="1:14" s="440" customFormat="1" ht="64.5" hidden="1" customHeight="1" x14ac:dyDescent="0.3">
      <c r="A80" s="1174">
        <v>13</v>
      </c>
      <c r="B80" s="1175" t="s">
        <v>690</v>
      </c>
      <c r="C80" s="859" t="s">
        <v>281</v>
      </c>
      <c r="D80" s="860"/>
      <c r="E80" s="1186"/>
      <c r="F80" s="1186"/>
      <c r="G80" s="1186"/>
      <c r="H80" s="1187"/>
      <c r="I80" s="998">
        <f>D80+E80</f>
        <v>0</v>
      </c>
      <c r="J80" s="2021"/>
      <c r="K80" s="1272"/>
      <c r="L80" s="439"/>
    </row>
    <row r="81" spans="1:33" ht="93" hidden="1" customHeight="1" x14ac:dyDescent="0.3">
      <c r="A81" s="1135">
        <v>14</v>
      </c>
      <c r="B81" s="871" t="s">
        <v>662</v>
      </c>
      <c r="C81" s="859" t="s">
        <v>448</v>
      </c>
      <c r="D81" s="998">
        <v>2850</v>
      </c>
      <c r="E81" s="998"/>
      <c r="F81" s="998"/>
      <c r="G81" s="998"/>
      <c r="H81" s="998"/>
      <c r="I81" s="998">
        <f t="shared" si="10"/>
        <v>2850</v>
      </c>
      <c r="J81" s="1256" t="s">
        <v>676</v>
      </c>
      <c r="K81" s="1271"/>
      <c r="L81" s="8"/>
    </row>
    <row r="82" spans="1:33" s="440" customFormat="1" ht="75.75" hidden="1" customHeight="1" x14ac:dyDescent="0.3">
      <c r="A82" s="867"/>
      <c r="B82" s="868" t="s">
        <v>379</v>
      </c>
      <c r="C82" s="869"/>
      <c r="D82" s="870">
        <f>SUM(D66:D81)</f>
        <v>4467.1239999999998</v>
      </c>
      <c r="E82" s="870">
        <f>SUM(E66:E81)</f>
        <v>0</v>
      </c>
      <c r="F82" s="870">
        <f>SUM(F66:F81)</f>
        <v>0</v>
      </c>
      <c r="G82" s="870">
        <f t="shared" ref="G82:I82" si="11">SUM(G66:G81)</f>
        <v>0</v>
      </c>
      <c r="H82" s="870">
        <f>SUM(H66:H81)</f>
        <v>0</v>
      </c>
      <c r="I82" s="870">
        <f t="shared" si="11"/>
        <v>4467.1239999999998</v>
      </c>
      <c r="J82" s="1254"/>
      <c r="K82" s="1272"/>
      <c r="L82" s="439"/>
    </row>
    <row r="83" spans="1:33" ht="30" hidden="1" x14ac:dyDescent="0.3">
      <c r="A83" s="1135"/>
      <c r="B83" s="873"/>
      <c r="C83" s="900"/>
      <c r="D83" s="875"/>
      <c r="E83" s="875"/>
      <c r="F83" s="875"/>
      <c r="G83" s="866"/>
      <c r="H83" s="866"/>
      <c r="I83" s="866"/>
      <c r="J83" s="1257"/>
      <c r="K83" s="1271"/>
      <c r="L83" s="8"/>
    </row>
    <row r="84" spans="1:33" ht="30" hidden="1" x14ac:dyDescent="0.3">
      <c r="A84" s="1135"/>
      <c r="B84" s="873"/>
      <c r="C84" s="875"/>
      <c r="D84" s="875"/>
      <c r="E84" s="866"/>
      <c r="F84" s="866"/>
      <c r="G84" s="866"/>
      <c r="H84" s="866"/>
      <c r="I84" s="866"/>
      <c r="J84" s="1257"/>
      <c r="K84" s="1271"/>
      <c r="L84" s="8"/>
    </row>
    <row r="85" spans="1:33" ht="97.5" hidden="1" customHeight="1" x14ac:dyDescent="0.3">
      <c r="A85" s="1133">
        <v>13</v>
      </c>
      <c r="B85" s="1126" t="s">
        <v>513</v>
      </c>
      <c r="C85" s="1127" t="s">
        <v>529</v>
      </c>
      <c r="D85" s="1128"/>
      <c r="E85" s="1128"/>
      <c r="F85" s="1128"/>
      <c r="G85" s="1128"/>
      <c r="H85" s="1128"/>
      <c r="I85" s="1128"/>
      <c r="J85" s="1258" t="s">
        <v>669</v>
      </c>
      <c r="K85" s="1271"/>
      <c r="L85" s="8"/>
    </row>
    <row r="86" spans="1:33" ht="97.5" hidden="1" customHeight="1" x14ac:dyDescent="0.3">
      <c r="A86" s="1133"/>
      <c r="B86" s="723"/>
      <c r="C86" s="874" t="s">
        <v>448</v>
      </c>
      <c r="D86" s="998"/>
      <c r="E86" s="998"/>
      <c r="F86" s="998"/>
      <c r="G86" s="998"/>
      <c r="H86" s="998"/>
      <c r="I86" s="998">
        <f>D86+E86</f>
        <v>0</v>
      </c>
      <c r="J86" s="1259"/>
      <c r="K86" s="1271"/>
      <c r="L86" s="8"/>
    </row>
    <row r="87" spans="1:33" ht="119.25" hidden="1" customHeight="1" x14ac:dyDescent="0.3">
      <c r="A87" s="1133">
        <v>15</v>
      </c>
      <c r="B87" s="1114" t="s">
        <v>664</v>
      </c>
      <c r="C87" s="1119" t="s">
        <v>582</v>
      </c>
      <c r="D87" s="1120"/>
      <c r="E87" s="1121"/>
      <c r="F87" s="998"/>
      <c r="G87" s="998"/>
      <c r="H87" s="998"/>
      <c r="I87" s="998">
        <f>D87+E87</f>
        <v>0</v>
      </c>
      <c r="J87" s="1259" t="s">
        <v>699</v>
      </c>
      <c r="K87" s="1271"/>
      <c r="L87" s="8"/>
    </row>
    <row r="88" spans="1:33" ht="115.5" hidden="1" customHeight="1" x14ac:dyDescent="0.45">
      <c r="A88" s="1133">
        <v>12</v>
      </c>
      <c r="B88" s="1122"/>
      <c r="C88" s="877"/>
      <c r="D88" s="878"/>
      <c r="E88" s="879"/>
      <c r="F88" s="879"/>
      <c r="G88" s="881"/>
      <c r="H88" s="881"/>
      <c r="I88" s="881"/>
      <c r="J88" s="1260"/>
      <c r="K88" s="1271"/>
      <c r="L88" s="8"/>
    </row>
    <row r="89" spans="1:33" ht="96.4" hidden="1" customHeight="1" x14ac:dyDescent="0.45">
      <c r="A89" s="1133">
        <v>13</v>
      </c>
      <c r="B89" s="1123"/>
      <c r="C89" s="874"/>
      <c r="D89" s="878"/>
      <c r="E89" s="879"/>
      <c r="F89" s="998"/>
      <c r="G89" s="998"/>
      <c r="H89" s="998"/>
      <c r="I89" s="998"/>
      <c r="J89" s="1260"/>
      <c r="K89" s="1271"/>
      <c r="L89" s="8"/>
    </row>
    <row r="90" spans="1:33" s="1108" customFormat="1" ht="89.1" hidden="1" customHeight="1" x14ac:dyDescent="0.3">
      <c r="A90" s="1133">
        <v>16</v>
      </c>
      <c r="B90" s="723" t="s">
        <v>418</v>
      </c>
      <c r="C90" s="874" t="s">
        <v>600</v>
      </c>
      <c r="D90" s="1120"/>
      <c r="E90" s="1124"/>
      <c r="F90" s="998"/>
      <c r="G90" s="998"/>
      <c r="H90" s="1124"/>
      <c r="I90" s="998">
        <f>D90+E90</f>
        <v>0</v>
      </c>
      <c r="J90" s="1259" t="s">
        <v>666</v>
      </c>
      <c r="K90" s="1275"/>
      <c r="L90" s="1107"/>
    </row>
    <row r="91" spans="1:33" s="1108" customFormat="1" ht="39.75" hidden="1" customHeight="1" x14ac:dyDescent="0.3">
      <c r="A91" s="1927">
        <v>17</v>
      </c>
      <c r="B91" s="1925" t="s">
        <v>667</v>
      </c>
      <c r="C91" s="874" t="s">
        <v>284</v>
      </c>
      <c r="D91" s="1120"/>
      <c r="E91" s="1124"/>
      <c r="F91" s="998"/>
      <c r="G91" s="998"/>
      <c r="H91" s="998"/>
      <c r="I91" s="998">
        <f>D91+E91</f>
        <v>0</v>
      </c>
      <c r="J91" s="2018" t="s">
        <v>683</v>
      </c>
      <c r="K91" s="1275"/>
      <c r="L91" s="1107"/>
    </row>
    <row r="92" spans="1:33" s="1108" customFormat="1" ht="51.6" hidden="1" customHeight="1" x14ac:dyDescent="0.3">
      <c r="A92" s="1928"/>
      <c r="B92" s="1926"/>
      <c r="C92" s="874" t="s">
        <v>393</v>
      </c>
      <c r="D92" s="1120"/>
      <c r="E92" s="1124"/>
      <c r="F92" s="998"/>
      <c r="G92" s="998"/>
      <c r="H92" s="998"/>
      <c r="I92" s="998">
        <f t="shared" ref="I92" si="12">D92+E92</f>
        <v>0</v>
      </c>
      <c r="J92" s="2019"/>
      <c r="K92" s="1275"/>
      <c r="L92" s="1107"/>
    </row>
    <row r="93" spans="1:33" ht="95.1" hidden="1" customHeight="1" x14ac:dyDescent="0.4">
      <c r="A93" s="1135">
        <v>17</v>
      </c>
      <c r="B93" s="873"/>
      <c r="C93" s="875"/>
      <c r="D93" s="886"/>
      <c r="E93" s="883"/>
      <c r="F93" s="866"/>
      <c r="G93" s="866"/>
      <c r="H93" s="880"/>
      <c r="I93" s="880"/>
      <c r="J93" s="1257"/>
      <c r="K93" s="1271"/>
      <c r="L93" s="8"/>
    </row>
    <row r="94" spans="1:33" ht="67.7" hidden="1" customHeight="1" x14ac:dyDescent="0.4">
      <c r="A94" s="1135">
        <v>18</v>
      </c>
      <c r="B94" s="885"/>
      <c r="C94" s="875"/>
      <c r="D94" s="886"/>
      <c r="E94" s="883"/>
      <c r="F94" s="866"/>
      <c r="G94" s="866"/>
      <c r="H94" s="880"/>
      <c r="I94" s="880"/>
      <c r="J94" s="1249"/>
      <c r="K94" s="1271"/>
      <c r="L94" s="8"/>
    </row>
    <row r="95" spans="1:33" s="480" customFormat="1" ht="99.2" hidden="1" customHeight="1" x14ac:dyDescent="0.4">
      <c r="A95" s="1135">
        <v>19</v>
      </c>
      <c r="B95" s="885" t="s">
        <v>301</v>
      </c>
      <c r="C95" s="875" t="s">
        <v>476</v>
      </c>
      <c r="D95" s="886"/>
      <c r="E95" s="883"/>
      <c r="F95" s="866"/>
      <c r="G95" s="866"/>
      <c r="H95" s="880"/>
      <c r="I95" s="880"/>
      <c r="J95" s="1249" t="s">
        <v>447</v>
      </c>
      <c r="K95" s="661"/>
      <c r="L95" s="476"/>
      <c r="N95" s="1"/>
      <c r="O95" s="1"/>
      <c r="P95" s="1"/>
      <c r="Q95" s="1"/>
      <c r="R95" s="1"/>
      <c r="S95" s="1"/>
      <c r="T95" s="1"/>
      <c r="U95" s="1"/>
      <c r="V95" s="1"/>
      <c r="W95" s="1"/>
      <c r="X95" s="1"/>
      <c r="Y95" s="1"/>
      <c r="Z95" s="1"/>
      <c r="AA95" s="1"/>
      <c r="AB95" s="1"/>
      <c r="AC95" s="1"/>
      <c r="AD95" s="1"/>
      <c r="AE95" s="1"/>
      <c r="AF95" s="1"/>
      <c r="AG95" s="1"/>
    </row>
    <row r="96" spans="1:33" ht="72" hidden="1" customHeight="1" x14ac:dyDescent="0.4">
      <c r="A96" s="1016">
        <v>20</v>
      </c>
      <c r="B96" s="885" t="s">
        <v>423</v>
      </c>
      <c r="C96" s="875" t="s">
        <v>402</v>
      </c>
      <c r="D96" s="886"/>
      <c r="E96" s="883"/>
      <c r="F96" s="866"/>
      <c r="G96" s="866"/>
      <c r="H96" s="880"/>
      <c r="I96" s="880"/>
      <c r="J96" s="1249" t="s">
        <v>441</v>
      </c>
      <c r="K96" s="1271"/>
      <c r="L96" s="8"/>
    </row>
    <row r="97" spans="1:33" ht="92.45" hidden="1" customHeight="1" x14ac:dyDescent="0.4">
      <c r="A97" s="1016">
        <v>21</v>
      </c>
      <c r="B97" s="885" t="s">
        <v>303</v>
      </c>
      <c r="C97" s="875" t="s">
        <v>386</v>
      </c>
      <c r="D97" s="886"/>
      <c r="E97" s="883"/>
      <c r="F97" s="875"/>
      <c r="G97" s="875"/>
      <c r="H97" s="880"/>
      <c r="I97" s="880"/>
      <c r="J97" s="1249" t="s">
        <v>430</v>
      </c>
      <c r="K97" s="1271"/>
      <c r="L97" s="8"/>
    </row>
    <row r="98" spans="1:33" ht="72" hidden="1" customHeight="1" x14ac:dyDescent="0.4">
      <c r="A98" s="1135">
        <v>22</v>
      </c>
      <c r="B98" s="885" t="s">
        <v>424</v>
      </c>
      <c r="C98" s="875" t="s">
        <v>401</v>
      </c>
      <c r="D98" s="886"/>
      <c r="E98" s="883"/>
      <c r="F98" s="866"/>
      <c r="G98" s="866"/>
      <c r="H98" s="880"/>
      <c r="I98" s="880"/>
      <c r="J98" s="1249" t="s">
        <v>442</v>
      </c>
      <c r="K98" s="1271"/>
      <c r="L98" s="8"/>
    </row>
    <row r="99" spans="1:33" ht="114" hidden="1" customHeight="1" x14ac:dyDescent="0.4">
      <c r="A99" s="1135">
        <v>23</v>
      </c>
      <c r="B99" s="885" t="s">
        <v>425</v>
      </c>
      <c r="C99" s="875" t="s">
        <v>468</v>
      </c>
      <c r="D99" s="886"/>
      <c r="E99" s="883"/>
      <c r="F99" s="866"/>
      <c r="G99" s="866"/>
      <c r="H99" s="880"/>
      <c r="I99" s="880"/>
      <c r="J99" s="1249" t="s">
        <v>443</v>
      </c>
      <c r="K99" s="1271"/>
      <c r="L99" s="8"/>
    </row>
    <row r="100" spans="1:33" ht="129.19999999999999" hidden="1" customHeight="1" x14ac:dyDescent="0.4">
      <c r="A100" s="1135"/>
      <c r="B100" s="885"/>
      <c r="C100" s="875"/>
      <c r="D100" s="886"/>
      <c r="E100" s="883"/>
      <c r="F100" s="866"/>
      <c r="G100" s="866"/>
      <c r="H100" s="880"/>
      <c r="I100" s="880"/>
      <c r="J100" s="1249"/>
      <c r="K100" s="1271"/>
      <c r="L100" s="8"/>
    </row>
    <row r="101" spans="1:33" ht="117" hidden="1" customHeight="1" x14ac:dyDescent="0.4">
      <c r="A101" s="1135">
        <v>24</v>
      </c>
      <c r="B101" s="885" t="s">
        <v>473</v>
      </c>
      <c r="C101" s="875" t="s">
        <v>400</v>
      </c>
      <c r="D101" s="886"/>
      <c r="E101" s="883"/>
      <c r="F101" s="866"/>
      <c r="G101" s="866"/>
      <c r="H101" s="880"/>
      <c r="I101" s="880"/>
      <c r="J101" s="1249" t="s">
        <v>354</v>
      </c>
      <c r="K101" s="1271"/>
      <c r="L101" s="8"/>
    </row>
    <row r="102" spans="1:33" s="416" customFormat="1" ht="116.45" hidden="1" customHeight="1" x14ac:dyDescent="0.4">
      <c r="A102" s="1135"/>
      <c r="B102" s="873" t="s">
        <v>311</v>
      </c>
      <c r="C102" s="900" t="s">
        <v>323</v>
      </c>
      <c r="D102" s="1017"/>
      <c r="E102" s="1017"/>
      <c r="F102" s="866"/>
      <c r="G102" s="866"/>
      <c r="H102" s="866"/>
      <c r="I102" s="880"/>
      <c r="J102" s="1249" t="s">
        <v>339</v>
      </c>
      <c r="K102" s="1276"/>
      <c r="L102" s="415"/>
      <c r="N102" s="1"/>
      <c r="O102" s="1"/>
      <c r="P102" s="1"/>
      <c r="Q102" s="1"/>
      <c r="R102" s="1"/>
      <c r="S102" s="1"/>
      <c r="T102" s="1"/>
      <c r="U102" s="1"/>
      <c r="V102" s="1"/>
      <c r="W102" s="1"/>
      <c r="X102" s="1"/>
      <c r="Y102" s="1"/>
      <c r="Z102" s="1"/>
      <c r="AA102" s="1"/>
      <c r="AB102" s="1"/>
      <c r="AC102" s="1"/>
      <c r="AD102" s="1"/>
      <c r="AE102" s="1"/>
      <c r="AF102" s="1"/>
      <c r="AG102" s="1"/>
    </row>
    <row r="103" spans="1:33" ht="168" hidden="1" customHeight="1" x14ac:dyDescent="0.3">
      <c r="A103" s="1135"/>
      <c r="B103" s="873"/>
      <c r="C103" s="875"/>
      <c r="D103" s="875"/>
      <c r="E103" s="875"/>
      <c r="F103" s="866"/>
      <c r="G103" s="866"/>
      <c r="H103" s="866"/>
      <c r="I103" s="866"/>
      <c r="J103" s="1257"/>
      <c r="K103" s="1271"/>
      <c r="L103" s="8"/>
    </row>
    <row r="104" spans="1:33" ht="71.45" hidden="1" customHeight="1" x14ac:dyDescent="0.3">
      <c r="A104" s="1135"/>
      <c r="B104" s="873"/>
      <c r="C104" s="875"/>
      <c r="D104" s="875"/>
      <c r="E104" s="875"/>
      <c r="F104" s="866"/>
      <c r="G104" s="866"/>
      <c r="H104" s="866"/>
      <c r="I104" s="866"/>
      <c r="J104" s="1257"/>
      <c r="K104" s="1271"/>
      <c r="L104" s="8"/>
    </row>
    <row r="105" spans="1:33" ht="81" hidden="1" customHeight="1" x14ac:dyDescent="0.3">
      <c r="A105" s="1135"/>
      <c r="B105" s="873"/>
      <c r="C105" s="875"/>
      <c r="D105" s="875"/>
      <c r="E105" s="875"/>
      <c r="F105" s="866"/>
      <c r="G105" s="866"/>
      <c r="H105" s="866"/>
      <c r="I105" s="866"/>
      <c r="J105" s="1257"/>
      <c r="K105" s="1271"/>
      <c r="L105" s="8"/>
    </row>
    <row r="106" spans="1:33" ht="81" hidden="1" customHeight="1" x14ac:dyDescent="0.3">
      <c r="A106" s="1135"/>
      <c r="B106" s="873" t="s">
        <v>390</v>
      </c>
      <c r="C106" s="875"/>
      <c r="D106" s="875"/>
      <c r="E106" s="875"/>
      <c r="F106" s="866"/>
      <c r="G106" s="866"/>
      <c r="H106" s="866"/>
      <c r="I106" s="866"/>
      <c r="J106" s="1257" t="s">
        <v>392</v>
      </c>
      <c r="K106" s="1271"/>
      <c r="L106" s="8"/>
    </row>
    <row r="107" spans="1:33" ht="81" hidden="1" customHeight="1" x14ac:dyDescent="0.3">
      <c r="A107" s="1135"/>
      <c r="B107" s="873" t="s">
        <v>391</v>
      </c>
      <c r="C107" s="875"/>
      <c r="D107" s="875"/>
      <c r="E107" s="875"/>
      <c r="F107" s="866"/>
      <c r="G107" s="866"/>
      <c r="H107" s="866"/>
      <c r="I107" s="866"/>
      <c r="J107" s="1257" t="s">
        <v>392</v>
      </c>
      <c r="K107" s="1271"/>
      <c r="L107" s="8"/>
    </row>
    <row r="108" spans="1:33" ht="103.5" hidden="1" customHeight="1" x14ac:dyDescent="0.3">
      <c r="A108" s="1135">
        <v>7</v>
      </c>
      <c r="B108" s="1136" t="s">
        <v>578</v>
      </c>
      <c r="C108" s="900" t="s">
        <v>284</v>
      </c>
      <c r="D108" s="864"/>
      <c r="E108" s="864"/>
      <c r="F108" s="864"/>
      <c r="G108" s="866"/>
      <c r="H108" s="866"/>
      <c r="I108" s="855"/>
      <c r="J108" s="2008"/>
      <c r="K108" s="1271"/>
      <c r="L108" s="8"/>
    </row>
    <row r="109" spans="1:33" ht="137.85" hidden="1" customHeight="1" x14ac:dyDescent="0.3">
      <c r="A109" s="1135">
        <v>8</v>
      </c>
      <c r="B109" s="1136" t="s">
        <v>578</v>
      </c>
      <c r="C109" s="900" t="s">
        <v>393</v>
      </c>
      <c r="D109" s="864"/>
      <c r="E109" s="864"/>
      <c r="F109" s="864"/>
      <c r="G109" s="866"/>
      <c r="H109" s="866"/>
      <c r="I109" s="855"/>
      <c r="J109" s="2009"/>
      <c r="K109" s="1271"/>
      <c r="L109" s="8"/>
    </row>
    <row r="110" spans="1:33" ht="137.85" hidden="1" customHeight="1" x14ac:dyDescent="0.3">
      <c r="A110" s="1135"/>
      <c r="B110" s="1136"/>
      <c r="C110" s="900"/>
      <c r="D110" s="864"/>
      <c r="E110" s="864"/>
      <c r="F110" s="864"/>
      <c r="G110" s="866"/>
      <c r="H110" s="866"/>
      <c r="I110" s="855">
        <f t="shared" ref="I110:I111" si="13">D110+E110</f>
        <v>0</v>
      </c>
      <c r="J110" s="1248"/>
      <c r="K110" s="1271"/>
      <c r="L110" s="8"/>
    </row>
    <row r="111" spans="1:33" ht="137.85" hidden="1" customHeight="1" x14ac:dyDescent="0.3">
      <c r="A111" s="1018"/>
      <c r="B111" s="1136"/>
      <c r="C111" s="900"/>
      <c r="D111" s="1048"/>
      <c r="E111" s="1048"/>
      <c r="F111" s="1048"/>
      <c r="G111" s="1049"/>
      <c r="H111" s="1049"/>
      <c r="I111" s="855">
        <f t="shared" si="13"/>
        <v>0</v>
      </c>
      <c r="J111" s="1261"/>
      <c r="K111" s="1271"/>
      <c r="L111" s="8"/>
    </row>
    <row r="112" spans="1:33" ht="137.85" hidden="1" customHeight="1" x14ac:dyDescent="0.3">
      <c r="A112" s="1018"/>
      <c r="B112" s="1132" t="s">
        <v>579</v>
      </c>
      <c r="C112" s="1047"/>
      <c r="D112" s="1048"/>
      <c r="E112" s="1048"/>
      <c r="F112" s="1048"/>
      <c r="G112" s="1049"/>
      <c r="H112" s="1049"/>
      <c r="I112" s="855">
        <f>D112+E112</f>
        <v>0</v>
      </c>
      <c r="J112" s="1051"/>
      <c r="K112" s="1271"/>
      <c r="L112" s="8"/>
    </row>
    <row r="113" spans="1:33" ht="137.85" hidden="1" customHeight="1" x14ac:dyDescent="0.3">
      <c r="A113" s="1018"/>
      <c r="B113" s="1132"/>
      <c r="C113" s="1047"/>
      <c r="D113" s="1048"/>
      <c r="E113" s="1048"/>
      <c r="F113" s="1048"/>
      <c r="G113" s="1049"/>
      <c r="H113" s="1049"/>
      <c r="I113" s="1106"/>
      <c r="J113" s="1051"/>
      <c r="K113" s="1271"/>
      <c r="L113" s="8"/>
    </row>
    <row r="114" spans="1:33" s="440" customFormat="1" ht="81" hidden="1" customHeight="1" x14ac:dyDescent="0.3">
      <c r="A114" s="897"/>
      <c r="B114" s="898" t="s">
        <v>383</v>
      </c>
      <c r="C114" s="899"/>
      <c r="D114" s="899">
        <f t="shared" ref="D114:I114" si="14">SUM(D83:D112)</f>
        <v>0</v>
      </c>
      <c r="E114" s="899">
        <f t="shared" si="14"/>
        <v>0</v>
      </c>
      <c r="F114" s="899">
        <f t="shared" si="14"/>
        <v>0</v>
      </c>
      <c r="G114" s="899">
        <f t="shared" si="14"/>
        <v>0</v>
      </c>
      <c r="H114" s="899">
        <f t="shared" si="14"/>
        <v>0</v>
      </c>
      <c r="I114" s="899">
        <f t="shared" si="14"/>
        <v>0</v>
      </c>
      <c r="J114" s="1262"/>
      <c r="K114" s="1272"/>
      <c r="L114" s="439"/>
    </row>
    <row r="115" spans="1:33" s="662" customFormat="1" ht="124.5" hidden="1" customHeight="1" x14ac:dyDescent="0.3">
      <c r="A115" s="1135"/>
      <c r="B115" s="1136"/>
      <c r="C115" s="900"/>
      <c r="D115" s="864"/>
      <c r="E115" s="864"/>
      <c r="F115" s="864"/>
      <c r="G115" s="864"/>
      <c r="H115" s="866"/>
      <c r="I115" s="998"/>
      <c r="J115" s="2008"/>
      <c r="K115" s="661"/>
      <c r="L115" s="1270"/>
      <c r="N115" s="833"/>
      <c r="O115" s="833"/>
      <c r="P115" s="833"/>
      <c r="Q115" s="833"/>
      <c r="R115" s="833"/>
      <c r="S115" s="833"/>
      <c r="T115" s="833"/>
      <c r="U115" s="833"/>
      <c r="V115" s="833"/>
      <c r="W115" s="833"/>
      <c r="X115" s="833"/>
      <c r="Y115" s="833"/>
      <c r="Z115" s="833"/>
      <c r="AA115" s="833"/>
      <c r="AB115" s="833"/>
      <c r="AC115" s="833"/>
      <c r="AD115" s="833"/>
      <c r="AE115" s="833"/>
      <c r="AF115" s="833"/>
      <c r="AG115" s="833"/>
    </row>
    <row r="116" spans="1:33" s="664" customFormat="1" ht="127.7" hidden="1" customHeight="1" x14ac:dyDescent="0.3">
      <c r="A116" s="901"/>
      <c r="B116" s="1145"/>
      <c r="C116" s="900"/>
      <c r="D116" s="902"/>
      <c r="E116" s="902"/>
      <c r="F116" s="902"/>
      <c r="G116" s="902"/>
      <c r="H116" s="903"/>
      <c r="I116" s="998"/>
      <c r="J116" s="2009"/>
      <c r="K116" s="661"/>
      <c r="L116" s="663"/>
      <c r="N116" s="834"/>
      <c r="O116" s="834"/>
      <c r="P116" s="834"/>
      <c r="Q116" s="834"/>
      <c r="R116" s="834"/>
      <c r="S116" s="834"/>
      <c r="T116" s="834"/>
      <c r="U116" s="834"/>
      <c r="V116" s="834"/>
      <c r="W116" s="834"/>
      <c r="X116" s="834"/>
      <c r="Y116" s="834"/>
      <c r="Z116" s="834"/>
      <c r="AA116" s="834"/>
      <c r="AB116" s="834"/>
      <c r="AC116" s="834"/>
      <c r="AD116" s="834"/>
      <c r="AE116" s="834"/>
      <c r="AF116" s="834"/>
      <c r="AG116" s="834"/>
    </row>
    <row r="117" spans="1:33" s="480" customFormat="1" ht="127.7" hidden="1" customHeight="1" x14ac:dyDescent="0.3">
      <c r="A117" s="901">
        <v>52</v>
      </c>
      <c r="B117" s="1138" t="s">
        <v>411</v>
      </c>
      <c r="C117" s="905" t="s">
        <v>368</v>
      </c>
      <c r="D117" s="902"/>
      <c r="E117" s="902"/>
      <c r="F117" s="902"/>
      <c r="G117" s="902"/>
      <c r="H117" s="903"/>
      <c r="I117" s="903"/>
      <c r="J117" s="1263" t="s">
        <v>411</v>
      </c>
      <c r="K117" s="661"/>
      <c r="L117" s="476"/>
      <c r="N117" s="1"/>
      <c r="O117" s="1"/>
      <c r="P117" s="1"/>
      <c r="Q117" s="1"/>
      <c r="R117" s="1"/>
      <c r="S117" s="1"/>
      <c r="T117" s="1"/>
      <c r="U117" s="1"/>
      <c r="V117" s="1"/>
      <c r="W117" s="1"/>
      <c r="X117" s="1"/>
      <c r="Y117" s="1"/>
      <c r="Z117" s="1"/>
      <c r="AA117" s="1"/>
      <c r="AB117" s="1"/>
      <c r="AC117" s="1"/>
      <c r="AD117" s="1"/>
      <c r="AE117" s="1"/>
      <c r="AF117" s="1"/>
      <c r="AG117" s="1"/>
    </row>
    <row r="118" spans="1:33" s="480" customFormat="1" ht="127.7" hidden="1" customHeight="1" x14ac:dyDescent="0.3">
      <c r="A118" s="901"/>
      <c r="B118" s="1138"/>
      <c r="C118" s="905"/>
      <c r="D118" s="902"/>
      <c r="E118" s="902"/>
      <c r="F118" s="902"/>
      <c r="G118" s="902"/>
      <c r="H118" s="903"/>
      <c r="I118" s="903"/>
      <c r="J118" s="1263"/>
      <c r="K118" s="661"/>
      <c r="L118" s="476"/>
      <c r="N118" s="1"/>
      <c r="O118" s="1"/>
      <c r="P118" s="1"/>
      <c r="Q118" s="1"/>
      <c r="R118" s="1"/>
      <c r="S118" s="1"/>
      <c r="T118" s="1"/>
      <c r="U118" s="1"/>
      <c r="V118" s="1"/>
      <c r="W118" s="1"/>
      <c r="X118" s="1"/>
      <c r="Y118" s="1"/>
      <c r="Z118" s="1"/>
      <c r="AA118" s="1"/>
      <c r="AB118" s="1"/>
      <c r="AC118" s="1"/>
      <c r="AD118" s="1"/>
      <c r="AE118" s="1"/>
      <c r="AF118" s="1"/>
      <c r="AG118" s="1"/>
    </row>
    <row r="119" spans="1:33" s="480" customFormat="1" ht="127.7" hidden="1" customHeight="1" x14ac:dyDescent="0.3">
      <c r="A119" s="901"/>
      <c r="B119" s="1138"/>
      <c r="C119" s="905"/>
      <c r="D119" s="902"/>
      <c r="E119" s="902"/>
      <c r="F119" s="902"/>
      <c r="G119" s="902"/>
      <c r="H119" s="903"/>
      <c r="I119" s="903"/>
      <c r="J119" s="1263"/>
      <c r="K119" s="661"/>
      <c r="L119" s="476"/>
      <c r="N119" s="1"/>
      <c r="O119" s="1"/>
      <c r="P119" s="1"/>
      <c r="Q119" s="1"/>
      <c r="R119" s="1"/>
      <c r="S119" s="1"/>
      <c r="T119" s="1"/>
      <c r="U119" s="1"/>
      <c r="V119" s="1"/>
      <c r="W119" s="1"/>
      <c r="X119" s="1"/>
      <c r="Y119" s="1"/>
      <c r="Z119" s="1"/>
      <c r="AA119" s="1"/>
      <c r="AB119" s="1"/>
      <c r="AC119" s="1"/>
      <c r="AD119" s="1"/>
      <c r="AE119" s="1"/>
      <c r="AF119" s="1"/>
      <c r="AG119" s="1"/>
    </row>
    <row r="120" spans="1:33" s="480" customFormat="1" ht="127.7" hidden="1" customHeight="1" x14ac:dyDescent="0.3">
      <c r="A120" s="901"/>
      <c r="B120" s="1138"/>
      <c r="C120" s="905"/>
      <c r="D120" s="902"/>
      <c r="E120" s="902"/>
      <c r="F120" s="902"/>
      <c r="G120" s="902"/>
      <c r="H120" s="903"/>
      <c r="I120" s="903"/>
      <c r="J120" s="1263"/>
      <c r="K120" s="661"/>
      <c r="L120" s="476"/>
      <c r="N120" s="1"/>
      <c r="O120" s="1"/>
      <c r="P120" s="1"/>
      <c r="Q120" s="1"/>
      <c r="R120" s="1"/>
      <c r="S120" s="1"/>
      <c r="T120" s="1"/>
      <c r="U120" s="1"/>
      <c r="V120" s="1"/>
      <c r="W120" s="1"/>
      <c r="X120" s="1"/>
      <c r="Y120" s="1"/>
      <c r="Z120" s="1"/>
      <c r="AA120" s="1"/>
      <c r="AB120" s="1"/>
      <c r="AC120" s="1"/>
      <c r="AD120" s="1"/>
      <c r="AE120" s="1"/>
      <c r="AF120" s="1"/>
      <c r="AG120" s="1"/>
    </row>
    <row r="121" spans="1:33" s="480" customFormat="1" ht="127.7" hidden="1" customHeight="1" x14ac:dyDescent="0.3">
      <c r="A121" s="901"/>
      <c r="B121" s="1138"/>
      <c r="C121" s="905"/>
      <c r="D121" s="902"/>
      <c r="E121" s="902"/>
      <c r="F121" s="902"/>
      <c r="G121" s="902"/>
      <c r="H121" s="903"/>
      <c r="I121" s="903"/>
      <c r="J121" s="1263"/>
      <c r="K121" s="661"/>
      <c r="L121" s="476"/>
      <c r="N121" s="1"/>
      <c r="O121" s="1"/>
      <c r="P121" s="1"/>
      <c r="Q121" s="1"/>
      <c r="R121" s="1"/>
      <c r="S121" s="1"/>
      <c r="T121" s="1"/>
      <c r="U121" s="1"/>
      <c r="V121" s="1"/>
      <c r="W121" s="1"/>
      <c r="X121" s="1"/>
      <c r="Y121" s="1"/>
      <c r="Z121" s="1"/>
      <c r="AA121" s="1"/>
      <c r="AB121" s="1"/>
      <c r="AC121" s="1"/>
      <c r="AD121" s="1"/>
      <c r="AE121" s="1"/>
      <c r="AF121" s="1"/>
      <c r="AG121" s="1"/>
    </row>
    <row r="122" spans="1:33" s="480" customFormat="1" ht="127.7" hidden="1" customHeight="1" x14ac:dyDescent="0.3">
      <c r="A122" s="901"/>
      <c r="B122" s="1138"/>
      <c r="C122" s="905"/>
      <c r="D122" s="902"/>
      <c r="E122" s="902"/>
      <c r="F122" s="902"/>
      <c r="G122" s="902"/>
      <c r="H122" s="903"/>
      <c r="I122" s="903"/>
      <c r="J122" s="1263"/>
      <c r="K122" s="661"/>
      <c r="L122" s="476"/>
      <c r="N122" s="1"/>
      <c r="O122" s="1"/>
      <c r="P122" s="1"/>
      <c r="Q122" s="1"/>
      <c r="R122" s="1"/>
      <c r="S122" s="1"/>
      <c r="T122" s="1"/>
      <c r="U122" s="1"/>
      <c r="V122" s="1"/>
      <c r="W122" s="1"/>
      <c r="X122" s="1"/>
      <c r="Y122" s="1"/>
      <c r="Z122" s="1"/>
      <c r="AA122" s="1"/>
      <c r="AB122" s="1"/>
      <c r="AC122" s="1"/>
      <c r="AD122" s="1"/>
      <c r="AE122" s="1"/>
      <c r="AF122" s="1"/>
      <c r="AG122" s="1"/>
    </row>
    <row r="123" spans="1:33" s="480" customFormat="1" ht="127.7" hidden="1" customHeight="1" x14ac:dyDescent="0.3">
      <c r="A123" s="901"/>
      <c r="B123" s="1138"/>
      <c r="C123" s="905"/>
      <c r="D123" s="902"/>
      <c r="E123" s="902"/>
      <c r="F123" s="902"/>
      <c r="G123" s="902"/>
      <c r="H123" s="903"/>
      <c r="I123" s="903"/>
      <c r="J123" s="1263"/>
      <c r="K123" s="661"/>
      <c r="L123" s="476"/>
      <c r="N123" s="1"/>
      <c r="O123" s="1"/>
      <c r="P123" s="1"/>
      <c r="Q123" s="1"/>
      <c r="R123" s="1"/>
      <c r="S123" s="1"/>
      <c r="T123" s="1"/>
      <c r="U123" s="1"/>
      <c r="V123" s="1"/>
      <c r="W123" s="1"/>
      <c r="X123" s="1"/>
      <c r="Y123" s="1"/>
      <c r="Z123" s="1"/>
      <c r="AA123" s="1"/>
      <c r="AB123" s="1"/>
      <c r="AC123" s="1"/>
      <c r="AD123" s="1"/>
      <c r="AE123" s="1"/>
      <c r="AF123" s="1"/>
      <c r="AG123" s="1"/>
    </row>
    <row r="124" spans="1:33" s="480" customFormat="1" ht="127.7" hidden="1" customHeight="1" x14ac:dyDescent="0.3">
      <c r="A124" s="901"/>
      <c r="B124" s="1138"/>
      <c r="C124" s="905"/>
      <c r="D124" s="902"/>
      <c r="E124" s="902"/>
      <c r="F124" s="902"/>
      <c r="G124" s="902"/>
      <c r="H124" s="903"/>
      <c r="I124" s="903"/>
      <c r="J124" s="1263"/>
      <c r="K124" s="661"/>
      <c r="L124" s="476"/>
      <c r="N124" s="1"/>
      <c r="O124" s="1"/>
      <c r="P124" s="1"/>
      <c r="Q124" s="1"/>
      <c r="R124" s="1"/>
      <c r="S124" s="1"/>
      <c r="T124" s="1"/>
      <c r="U124" s="1"/>
      <c r="V124" s="1"/>
      <c r="W124" s="1"/>
      <c r="X124" s="1"/>
      <c r="Y124" s="1"/>
      <c r="Z124" s="1"/>
      <c r="AA124" s="1"/>
      <c r="AB124" s="1"/>
      <c r="AC124" s="1"/>
      <c r="AD124" s="1"/>
      <c r="AE124" s="1"/>
      <c r="AF124" s="1"/>
      <c r="AG124" s="1"/>
    </row>
    <row r="125" spans="1:33" s="480" customFormat="1" ht="127.7" hidden="1" customHeight="1" x14ac:dyDescent="0.3">
      <c r="A125" s="901"/>
      <c r="B125" s="1138"/>
      <c r="C125" s="905"/>
      <c r="D125" s="902"/>
      <c r="E125" s="902"/>
      <c r="F125" s="902"/>
      <c r="G125" s="902"/>
      <c r="H125" s="903"/>
      <c r="I125" s="903"/>
      <c r="J125" s="1263"/>
      <c r="K125" s="661"/>
      <c r="L125" s="476"/>
      <c r="N125" s="1"/>
      <c r="O125" s="1"/>
      <c r="P125" s="1"/>
      <c r="Q125" s="1"/>
      <c r="R125" s="1"/>
      <c r="S125" s="1"/>
      <c r="T125" s="1"/>
      <c r="U125" s="1"/>
      <c r="V125" s="1"/>
      <c r="W125" s="1"/>
      <c r="X125" s="1"/>
      <c r="Y125" s="1"/>
      <c r="Z125" s="1"/>
      <c r="AA125" s="1"/>
      <c r="AB125" s="1"/>
      <c r="AC125" s="1"/>
      <c r="AD125" s="1"/>
      <c r="AE125" s="1"/>
      <c r="AF125" s="1"/>
      <c r="AG125" s="1"/>
    </row>
    <row r="126" spans="1:33" s="480" customFormat="1" ht="127.7" hidden="1" customHeight="1" x14ac:dyDescent="0.3">
      <c r="A126" s="901"/>
      <c r="B126" s="1138"/>
      <c r="C126" s="905"/>
      <c r="D126" s="902"/>
      <c r="E126" s="902"/>
      <c r="F126" s="902"/>
      <c r="G126" s="902"/>
      <c r="H126" s="903"/>
      <c r="I126" s="903"/>
      <c r="J126" s="1263"/>
      <c r="K126" s="661"/>
      <c r="L126" s="476"/>
      <c r="N126" s="1"/>
      <c r="O126" s="1"/>
      <c r="P126" s="1"/>
      <c r="Q126" s="1"/>
      <c r="R126" s="1"/>
      <c r="S126" s="1"/>
      <c r="T126" s="1"/>
      <c r="U126" s="1"/>
      <c r="V126" s="1"/>
      <c r="W126" s="1"/>
      <c r="X126" s="1"/>
      <c r="Y126" s="1"/>
      <c r="Z126" s="1"/>
      <c r="AA126" s="1"/>
      <c r="AB126" s="1"/>
      <c r="AC126" s="1"/>
      <c r="AD126" s="1"/>
      <c r="AE126" s="1"/>
      <c r="AF126" s="1"/>
      <c r="AG126" s="1"/>
    </row>
    <row r="127" spans="1:33" s="480" customFormat="1" ht="127.7" hidden="1" customHeight="1" x14ac:dyDescent="0.3">
      <c r="A127" s="901"/>
      <c r="B127" s="1138"/>
      <c r="C127" s="905"/>
      <c r="D127" s="902"/>
      <c r="E127" s="902"/>
      <c r="F127" s="902"/>
      <c r="G127" s="902"/>
      <c r="H127" s="903"/>
      <c r="I127" s="903"/>
      <c r="J127" s="1263"/>
      <c r="K127" s="661"/>
      <c r="L127" s="476"/>
      <c r="N127" s="1"/>
      <c r="O127" s="1"/>
      <c r="P127" s="1"/>
      <c r="Q127" s="1"/>
      <c r="R127" s="1"/>
      <c r="S127" s="1"/>
      <c r="T127" s="1"/>
      <c r="U127" s="1"/>
      <c r="V127" s="1"/>
      <c r="W127" s="1"/>
      <c r="X127" s="1"/>
      <c r="Y127" s="1"/>
      <c r="Z127" s="1"/>
      <c r="AA127" s="1"/>
      <c r="AB127" s="1"/>
      <c r="AC127" s="1"/>
      <c r="AD127" s="1"/>
      <c r="AE127" s="1"/>
      <c r="AF127" s="1"/>
      <c r="AG127" s="1"/>
    </row>
    <row r="128" spans="1:33" s="480" customFormat="1" ht="127.7" hidden="1" customHeight="1" x14ac:dyDescent="0.3">
      <c r="A128" s="901"/>
      <c r="B128" s="1138"/>
      <c r="C128" s="905"/>
      <c r="D128" s="902"/>
      <c r="E128" s="902"/>
      <c r="F128" s="902"/>
      <c r="G128" s="902"/>
      <c r="H128" s="903"/>
      <c r="I128" s="903"/>
      <c r="J128" s="1263"/>
      <c r="K128" s="661"/>
      <c r="L128" s="476"/>
      <c r="N128" s="1"/>
      <c r="O128" s="1"/>
      <c r="P128" s="1"/>
      <c r="Q128" s="1"/>
      <c r="R128" s="1"/>
      <c r="S128" s="1"/>
      <c r="T128" s="1"/>
      <c r="U128" s="1"/>
      <c r="V128" s="1"/>
      <c r="W128" s="1"/>
      <c r="X128" s="1"/>
      <c r="Y128" s="1"/>
      <c r="Z128" s="1"/>
      <c r="AA128" s="1"/>
      <c r="AB128" s="1"/>
      <c r="AC128" s="1"/>
      <c r="AD128" s="1"/>
      <c r="AE128" s="1"/>
      <c r="AF128" s="1"/>
      <c r="AG128" s="1"/>
    </row>
    <row r="129" spans="1:33" s="480" customFormat="1" ht="127.7" hidden="1" customHeight="1" x14ac:dyDescent="0.3">
      <c r="A129" s="901"/>
      <c r="B129" s="1138"/>
      <c r="C129" s="905"/>
      <c r="D129" s="902"/>
      <c r="E129" s="902"/>
      <c r="F129" s="902"/>
      <c r="G129" s="902"/>
      <c r="H129" s="903"/>
      <c r="I129" s="903"/>
      <c r="J129" s="1263"/>
      <c r="K129" s="661"/>
      <c r="L129" s="476"/>
      <c r="N129" s="1"/>
      <c r="O129" s="1"/>
      <c r="P129" s="1"/>
      <c r="Q129" s="1"/>
      <c r="R129" s="1"/>
      <c r="S129" s="1"/>
      <c r="T129" s="1"/>
      <c r="U129" s="1"/>
      <c r="V129" s="1"/>
      <c r="W129" s="1"/>
      <c r="X129" s="1"/>
      <c r="Y129" s="1"/>
      <c r="Z129" s="1"/>
      <c r="AA129" s="1"/>
      <c r="AB129" s="1"/>
      <c r="AC129" s="1"/>
      <c r="AD129" s="1"/>
      <c r="AE129" s="1"/>
      <c r="AF129" s="1"/>
      <c r="AG129" s="1"/>
    </row>
    <row r="130" spans="1:33" s="480" customFormat="1" ht="127.7" hidden="1" customHeight="1" x14ac:dyDescent="0.3">
      <c r="A130" s="901"/>
      <c r="B130" s="1138"/>
      <c r="C130" s="905"/>
      <c r="D130" s="902"/>
      <c r="E130" s="902"/>
      <c r="F130" s="902"/>
      <c r="G130" s="902"/>
      <c r="H130" s="903"/>
      <c r="I130" s="903"/>
      <c r="J130" s="1263"/>
      <c r="K130" s="661"/>
      <c r="L130" s="476"/>
      <c r="N130" s="1"/>
      <c r="O130" s="1"/>
      <c r="P130" s="1"/>
      <c r="Q130" s="1"/>
      <c r="R130" s="1"/>
      <c r="S130" s="1"/>
      <c r="T130" s="1"/>
      <c r="U130" s="1"/>
      <c r="V130" s="1"/>
      <c r="W130" s="1"/>
      <c r="X130" s="1"/>
      <c r="Y130" s="1"/>
      <c r="Z130" s="1"/>
      <c r="AA130" s="1"/>
      <c r="AB130" s="1"/>
      <c r="AC130" s="1"/>
      <c r="AD130" s="1"/>
      <c r="AE130" s="1"/>
      <c r="AF130" s="1"/>
      <c r="AG130" s="1"/>
    </row>
    <row r="131" spans="1:33" s="480" customFormat="1" ht="127.7" hidden="1" customHeight="1" x14ac:dyDescent="0.3">
      <c r="A131" s="901"/>
      <c r="B131" s="1138"/>
      <c r="C131" s="905"/>
      <c r="D131" s="902"/>
      <c r="E131" s="902"/>
      <c r="F131" s="902"/>
      <c r="G131" s="902"/>
      <c r="H131" s="903"/>
      <c r="I131" s="903"/>
      <c r="J131" s="1263"/>
      <c r="K131" s="661"/>
      <c r="L131" s="476"/>
      <c r="N131" s="1"/>
      <c r="O131" s="1"/>
      <c r="P131" s="1"/>
      <c r="Q131" s="1"/>
      <c r="R131" s="1"/>
      <c r="S131" s="1"/>
      <c r="T131" s="1"/>
      <c r="U131" s="1"/>
      <c r="V131" s="1"/>
      <c r="W131" s="1"/>
      <c r="X131" s="1"/>
      <c r="Y131" s="1"/>
      <c r="Z131" s="1"/>
      <c r="AA131" s="1"/>
      <c r="AB131" s="1"/>
      <c r="AC131" s="1"/>
      <c r="AD131" s="1"/>
      <c r="AE131" s="1"/>
      <c r="AF131" s="1"/>
      <c r="AG131" s="1"/>
    </row>
    <row r="132" spans="1:33" s="480" customFormat="1" ht="127.7" hidden="1" customHeight="1" x14ac:dyDescent="0.3">
      <c r="A132" s="901"/>
      <c r="B132" s="1138"/>
      <c r="C132" s="905"/>
      <c r="D132" s="902"/>
      <c r="E132" s="902"/>
      <c r="F132" s="902"/>
      <c r="G132" s="902"/>
      <c r="H132" s="903"/>
      <c r="I132" s="903"/>
      <c r="J132" s="1263"/>
      <c r="K132" s="661"/>
      <c r="L132" s="476"/>
      <c r="N132" s="1"/>
      <c r="O132" s="1"/>
      <c r="P132" s="1"/>
      <c r="Q132" s="1"/>
      <c r="R132" s="1"/>
      <c r="S132" s="1"/>
      <c r="T132" s="1"/>
      <c r="U132" s="1"/>
      <c r="V132" s="1"/>
      <c r="W132" s="1"/>
      <c r="X132" s="1"/>
      <c r="Y132" s="1"/>
      <c r="Z132" s="1"/>
      <c r="AA132" s="1"/>
      <c r="AB132" s="1"/>
      <c r="AC132" s="1"/>
      <c r="AD132" s="1"/>
      <c r="AE132" s="1"/>
      <c r="AF132" s="1"/>
      <c r="AG132" s="1"/>
    </row>
    <row r="133" spans="1:33" s="480" customFormat="1" ht="127.7" hidden="1" customHeight="1" x14ac:dyDescent="0.3">
      <c r="A133" s="901"/>
      <c r="B133" s="1138"/>
      <c r="C133" s="905"/>
      <c r="D133" s="902"/>
      <c r="E133" s="902"/>
      <c r="F133" s="902"/>
      <c r="G133" s="902"/>
      <c r="H133" s="903"/>
      <c r="I133" s="903"/>
      <c r="J133" s="1263"/>
      <c r="K133" s="661"/>
      <c r="L133" s="476"/>
      <c r="N133" s="1"/>
      <c r="O133" s="1"/>
      <c r="P133" s="1"/>
      <c r="Q133" s="1"/>
      <c r="R133" s="1"/>
      <c r="S133" s="1"/>
      <c r="T133" s="1"/>
      <c r="U133" s="1"/>
      <c r="V133" s="1"/>
      <c r="W133" s="1"/>
      <c r="X133" s="1"/>
      <c r="Y133" s="1"/>
      <c r="Z133" s="1"/>
      <c r="AA133" s="1"/>
      <c r="AB133" s="1"/>
      <c r="AC133" s="1"/>
      <c r="AD133" s="1"/>
      <c r="AE133" s="1"/>
      <c r="AF133" s="1"/>
      <c r="AG133" s="1"/>
    </row>
    <row r="134" spans="1:33" s="480" customFormat="1" ht="127.7" hidden="1" customHeight="1" x14ac:dyDescent="0.3">
      <c r="A134" s="901"/>
      <c r="B134" s="1138"/>
      <c r="C134" s="905"/>
      <c r="D134" s="902"/>
      <c r="E134" s="902"/>
      <c r="F134" s="902"/>
      <c r="G134" s="902"/>
      <c r="H134" s="903"/>
      <c r="I134" s="903"/>
      <c r="J134" s="1263"/>
      <c r="K134" s="661"/>
      <c r="L134" s="476"/>
      <c r="N134" s="1"/>
      <c r="O134" s="1"/>
      <c r="P134" s="1"/>
      <c r="Q134" s="1"/>
      <c r="R134" s="1"/>
      <c r="S134" s="1"/>
      <c r="T134" s="1"/>
      <c r="U134" s="1"/>
      <c r="V134" s="1"/>
      <c r="W134" s="1"/>
      <c r="X134" s="1"/>
      <c r="Y134" s="1"/>
      <c r="Z134" s="1"/>
      <c r="AA134" s="1"/>
      <c r="AB134" s="1"/>
      <c r="AC134" s="1"/>
      <c r="AD134" s="1"/>
      <c r="AE134" s="1"/>
      <c r="AF134" s="1"/>
      <c r="AG134" s="1"/>
    </row>
    <row r="135" spans="1:33" s="480" customFormat="1" ht="127.7" hidden="1" customHeight="1" x14ac:dyDescent="0.3">
      <c r="A135" s="901"/>
      <c r="B135" s="1138"/>
      <c r="C135" s="905"/>
      <c r="D135" s="902"/>
      <c r="E135" s="902"/>
      <c r="F135" s="902"/>
      <c r="G135" s="902"/>
      <c r="H135" s="903"/>
      <c r="I135" s="903"/>
      <c r="J135" s="1263"/>
      <c r="K135" s="661"/>
      <c r="L135" s="476"/>
      <c r="N135" s="1"/>
      <c r="O135" s="1"/>
      <c r="P135" s="1"/>
      <c r="Q135" s="1"/>
      <c r="R135" s="1"/>
      <c r="S135" s="1"/>
      <c r="T135" s="1"/>
      <c r="U135" s="1"/>
      <c r="V135" s="1"/>
      <c r="W135" s="1"/>
      <c r="X135" s="1"/>
      <c r="Y135" s="1"/>
      <c r="Z135" s="1"/>
      <c r="AA135" s="1"/>
      <c r="AB135" s="1"/>
      <c r="AC135" s="1"/>
      <c r="AD135" s="1"/>
      <c r="AE135" s="1"/>
      <c r="AF135" s="1"/>
      <c r="AG135" s="1"/>
    </row>
    <row r="136" spans="1:33" s="480" customFormat="1" ht="127.7" hidden="1" customHeight="1" x14ac:dyDescent="0.3">
      <c r="A136" s="901"/>
      <c r="B136" s="1138"/>
      <c r="C136" s="905"/>
      <c r="D136" s="902"/>
      <c r="E136" s="902"/>
      <c r="F136" s="902"/>
      <c r="G136" s="902"/>
      <c r="H136" s="903"/>
      <c r="I136" s="903"/>
      <c r="J136" s="1263"/>
      <c r="K136" s="661"/>
      <c r="L136" s="476"/>
      <c r="N136" s="1"/>
      <c r="O136" s="1"/>
      <c r="P136" s="1"/>
      <c r="Q136" s="1"/>
      <c r="R136" s="1"/>
      <c r="S136" s="1"/>
      <c r="T136" s="1"/>
      <c r="U136" s="1"/>
      <c r="V136" s="1"/>
      <c r="W136" s="1"/>
      <c r="X136" s="1"/>
      <c r="Y136" s="1"/>
      <c r="Z136" s="1"/>
      <c r="AA136" s="1"/>
      <c r="AB136" s="1"/>
      <c r="AC136" s="1"/>
      <c r="AD136" s="1"/>
      <c r="AE136" s="1"/>
      <c r="AF136" s="1"/>
      <c r="AG136" s="1"/>
    </row>
    <row r="137" spans="1:33" s="480" customFormat="1" ht="127.7" hidden="1" customHeight="1" x14ac:dyDescent="0.3">
      <c r="A137" s="901"/>
      <c r="B137" s="1138"/>
      <c r="C137" s="905"/>
      <c r="D137" s="902"/>
      <c r="E137" s="902"/>
      <c r="F137" s="902"/>
      <c r="G137" s="902"/>
      <c r="H137" s="903"/>
      <c r="I137" s="903"/>
      <c r="J137" s="1263"/>
      <c r="K137" s="661"/>
      <c r="L137" s="476"/>
      <c r="N137" s="1"/>
      <c r="O137" s="1"/>
      <c r="P137" s="1"/>
      <c r="Q137" s="1"/>
      <c r="R137" s="1"/>
      <c r="S137" s="1"/>
      <c r="T137" s="1"/>
      <c r="U137" s="1"/>
      <c r="V137" s="1"/>
      <c r="W137" s="1"/>
      <c r="X137" s="1"/>
      <c r="Y137" s="1"/>
      <c r="Z137" s="1"/>
      <c r="AA137" s="1"/>
      <c r="AB137" s="1"/>
      <c r="AC137" s="1"/>
      <c r="AD137" s="1"/>
      <c r="AE137" s="1"/>
      <c r="AF137" s="1"/>
      <c r="AG137" s="1"/>
    </row>
    <row r="138" spans="1:33" s="480" customFormat="1" ht="127.7" hidden="1" customHeight="1" x14ac:dyDescent="0.3">
      <c r="A138" s="901"/>
      <c r="B138" s="1138"/>
      <c r="C138" s="905"/>
      <c r="D138" s="902"/>
      <c r="E138" s="902"/>
      <c r="F138" s="902"/>
      <c r="G138" s="902"/>
      <c r="H138" s="903"/>
      <c r="I138" s="903"/>
      <c r="J138" s="1263"/>
      <c r="K138" s="661"/>
      <c r="L138" s="476"/>
      <c r="N138" s="1"/>
      <c r="O138" s="1"/>
      <c r="P138" s="1"/>
      <c r="Q138" s="1"/>
      <c r="R138" s="1"/>
      <c r="S138" s="1"/>
      <c r="T138" s="1"/>
      <c r="U138" s="1"/>
      <c r="V138" s="1"/>
      <c r="W138" s="1"/>
      <c r="X138" s="1"/>
      <c r="Y138" s="1"/>
      <c r="Z138" s="1"/>
      <c r="AA138" s="1"/>
      <c r="AB138" s="1"/>
      <c r="AC138" s="1"/>
      <c r="AD138" s="1"/>
      <c r="AE138" s="1"/>
      <c r="AF138" s="1"/>
      <c r="AG138" s="1"/>
    </row>
    <row r="139" spans="1:33" s="480" customFormat="1" ht="127.7" hidden="1" customHeight="1" x14ac:dyDescent="0.3">
      <c r="A139" s="901"/>
      <c r="B139" s="1138"/>
      <c r="C139" s="905"/>
      <c r="D139" s="902"/>
      <c r="E139" s="902"/>
      <c r="F139" s="902"/>
      <c r="G139" s="902"/>
      <c r="H139" s="903"/>
      <c r="I139" s="903"/>
      <c r="J139" s="1263"/>
      <c r="K139" s="661"/>
      <c r="L139" s="476"/>
      <c r="N139" s="1"/>
      <c r="O139" s="1"/>
      <c r="P139" s="1"/>
      <c r="Q139" s="1"/>
      <c r="R139" s="1"/>
      <c r="S139" s="1"/>
      <c r="T139" s="1"/>
      <c r="U139" s="1"/>
      <c r="V139" s="1"/>
      <c r="W139" s="1"/>
      <c r="X139" s="1"/>
      <c r="Y139" s="1"/>
      <c r="Z139" s="1"/>
      <c r="AA139" s="1"/>
      <c r="AB139" s="1"/>
      <c r="AC139" s="1"/>
      <c r="AD139" s="1"/>
      <c r="AE139" s="1"/>
      <c r="AF139" s="1"/>
      <c r="AG139" s="1"/>
    </row>
    <row r="140" spans="1:33" s="480" customFormat="1" ht="127.7" hidden="1" customHeight="1" x14ac:dyDescent="0.3">
      <c r="A140" s="901"/>
      <c r="B140" s="1138"/>
      <c r="C140" s="905"/>
      <c r="D140" s="902"/>
      <c r="E140" s="902"/>
      <c r="F140" s="902"/>
      <c r="G140" s="902"/>
      <c r="H140" s="903"/>
      <c r="I140" s="903"/>
      <c r="J140" s="1263"/>
      <c r="K140" s="661"/>
      <c r="L140" s="476"/>
      <c r="N140" s="1"/>
      <c r="O140" s="1"/>
      <c r="P140" s="1"/>
      <c r="Q140" s="1"/>
      <c r="R140" s="1"/>
      <c r="S140" s="1"/>
      <c r="T140" s="1"/>
      <c r="U140" s="1"/>
      <c r="V140" s="1"/>
      <c r="W140" s="1"/>
      <c r="X140" s="1"/>
      <c r="Y140" s="1"/>
      <c r="Z140" s="1"/>
      <c r="AA140" s="1"/>
      <c r="AB140" s="1"/>
      <c r="AC140" s="1"/>
      <c r="AD140" s="1"/>
      <c r="AE140" s="1"/>
      <c r="AF140" s="1"/>
      <c r="AG140" s="1"/>
    </row>
    <row r="141" spans="1:33" s="480" customFormat="1" ht="127.7" hidden="1" customHeight="1" x14ac:dyDescent="0.3">
      <c r="A141" s="901"/>
      <c r="B141" s="1138"/>
      <c r="C141" s="905"/>
      <c r="D141" s="902"/>
      <c r="E141" s="902"/>
      <c r="F141" s="902"/>
      <c r="G141" s="902"/>
      <c r="H141" s="903"/>
      <c r="I141" s="903"/>
      <c r="J141" s="1263"/>
      <c r="K141" s="661"/>
      <c r="L141" s="476"/>
      <c r="N141" s="1"/>
      <c r="O141" s="1"/>
      <c r="P141" s="1"/>
      <c r="Q141" s="1"/>
      <c r="R141" s="1"/>
      <c r="S141" s="1"/>
      <c r="T141" s="1"/>
      <c r="U141" s="1"/>
      <c r="V141" s="1"/>
      <c r="W141" s="1"/>
      <c r="X141" s="1"/>
      <c r="Y141" s="1"/>
      <c r="Z141" s="1"/>
      <c r="AA141" s="1"/>
      <c r="AB141" s="1"/>
      <c r="AC141" s="1"/>
      <c r="AD141" s="1"/>
      <c r="AE141" s="1"/>
      <c r="AF141" s="1"/>
      <c r="AG141" s="1"/>
    </row>
    <row r="142" spans="1:33" s="473" customFormat="1" ht="63.75" customHeight="1" x14ac:dyDescent="0.4">
      <c r="A142" s="915"/>
      <c r="B142" s="1136" t="s">
        <v>151</v>
      </c>
      <c r="C142" s="1136"/>
      <c r="D142" s="927">
        <f t="shared" ref="D142:I142" si="15">D38+D56+D58+D82+D114+D115+D116+D117</f>
        <v>4467.1239999999998</v>
      </c>
      <c r="E142" s="927">
        <f t="shared" si="15"/>
        <v>6184.125</v>
      </c>
      <c r="F142" s="927">
        <f t="shared" si="15"/>
        <v>6184.125</v>
      </c>
      <c r="G142" s="927">
        <f t="shared" si="15"/>
        <v>5999.5</v>
      </c>
      <c r="H142" s="927">
        <f t="shared" si="15"/>
        <v>184.625</v>
      </c>
      <c r="I142" s="927">
        <f t="shared" si="15"/>
        <v>10651.249</v>
      </c>
      <c r="J142" s="1264"/>
      <c r="K142" s="471"/>
      <c r="N142" s="30"/>
      <c r="O142" s="199"/>
      <c r="P142" s="199"/>
      <c r="Q142" s="199"/>
      <c r="R142" s="199"/>
      <c r="S142" s="199"/>
      <c r="T142" s="199"/>
      <c r="U142" s="199"/>
      <c r="V142" s="199"/>
      <c r="W142" s="199"/>
      <c r="X142" s="199"/>
      <c r="Y142" s="199"/>
      <c r="Z142" s="199"/>
      <c r="AA142" s="199"/>
      <c r="AB142" s="199"/>
      <c r="AC142" s="199"/>
      <c r="AD142" s="199"/>
      <c r="AE142" s="199"/>
      <c r="AF142" s="199"/>
      <c r="AG142" s="199"/>
    </row>
    <row r="143" spans="1:33" ht="48.75" hidden="1" customHeight="1" x14ac:dyDescent="0.3">
      <c r="A143" s="1915" t="s">
        <v>150</v>
      </c>
      <c r="B143" s="1915"/>
      <c r="C143" s="1915"/>
      <c r="D143" s="1915"/>
      <c r="E143" s="1915"/>
      <c r="F143" s="1915"/>
      <c r="G143" s="1915"/>
      <c r="H143" s="1915"/>
      <c r="I143" s="1915"/>
      <c r="J143" s="2010"/>
      <c r="K143" s="833"/>
    </row>
    <row r="144" spans="1:33" s="15" customFormat="1" ht="185.25" hidden="1" customHeight="1" x14ac:dyDescent="0.35">
      <c r="A144" s="1135">
        <v>53</v>
      </c>
      <c r="B144" s="1135" t="s">
        <v>547</v>
      </c>
      <c r="C144" s="1135" t="s">
        <v>548</v>
      </c>
      <c r="D144" s="1135"/>
      <c r="E144" s="974"/>
      <c r="F144" s="974"/>
      <c r="G144" s="974"/>
      <c r="H144" s="866"/>
      <c r="I144" s="866">
        <f>D144+E144</f>
        <v>0</v>
      </c>
      <c r="J144" s="1265" t="s">
        <v>549</v>
      </c>
      <c r="K144" s="1277"/>
      <c r="N144" s="1"/>
    </row>
    <row r="145" spans="1:33" ht="105.95" hidden="1" customHeight="1" x14ac:dyDescent="0.3">
      <c r="A145" s="1135">
        <v>54</v>
      </c>
      <c r="B145" s="1135" t="s">
        <v>244</v>
      </c>
      <c r="C145" s="1135" t="s">
        <v>326</v>
      </c>
      <c r="D145" s="1135"/>
      <c r="E145" s="1135"/>
      <c r="F145" s="1135"/>
      <c r="G145" s="1135"/>
      <c r="H145" s="866"/>
      <c r="I145" s="866"/>
      <c r="J145" s="1265" t="s">
        <v>324</v>
      </c>
      <c r="K145" s="833"/>
    </row>
    <row r="146" spans="1:33" ht="78" hidden="1" customHeight="1" x14ac:dyDescent="0.3">
      <c r="A146" s="915"/>
      <c r="B146" s="916" t="s">
        <v>11</v>
      </c>
      <c r="C146" s="1135" t="s">
        <v>162</v>
      </c>
      <c r="D146" s="866"/>
      <c r="E146" s="866"/>
      <c r="F146" s="1135"/>
      <c r="G146" s="1135"/>
      <c r="H146" s="866"/>
      <c r="I146" s="866"/>
      <c r="J146" s="1265" t="s">
        <v>324</v>
      </c>
      <c r="K146" s="833"/>
    </row>
    <row r="147" spans="1:33" ht="132" hidden="1" customHeight="1" x14ac:dyDescent="0.3">
      <c r="A147" s="915">
        <v>8</v>
      </c>
      <c r="B147" s="873" t="s">
        <v>553</v>
      </c>
      <c r="C147" s="917" t="s">
        <v>332</v>
      </c>
      <c r="D147" s="866"/>
      <c r="E147" s="866"/>
      <c r="F147" s="984"/>
      <c r="G147" s="984"/>
      <c r="H147" s="855"/>
      <c r="I147" s="855"/>
      <c r="J147" s="1022"/>
      <c r="K147" s="833"/>
    </row>
    <row r="148" spans="1:33" ht="112.7" hidden="1" customHeight="1" x14ac:dyDescent="0.3">
      <c r="A148" s="915">
        <v>55</v>
      </c>
      <c r="B148" s="873" t="s">
        <v>553</v>
      </c>
      <c r="C148" s="917" t="s">
        <v>557</v>
      </c>
      <c r="D148" s="866"/>
      <c r="E148" s="866">
        <f t="shared" ref="E148:E154" si="16">F148</f>
        <v>0</v>
      </c>
      <c r="F148" s="985"/>
      <c r="G148" s="984"/>
      <c r="H148" s="855"/>
      <c r="I148" s="855">
        <f t="shared" ref="I148:I154" si="17">D148+E148</f>
        <v>0</v>
      </c>
      <c r="J148" s="1266"/>
      <c r="K148" s="833"/>
    </row>
    <row r="149" spans="1:33" ht="96.4" hidden="1" customHeight="1" x14ac:dyDescent="0.3">
      <c r="A149" s="915">
        <v>56</v>
      </c>
      <c r="B149" s="873" t="s">
        <v>553</v>
      </c>
      <c r="C149" s="917" t="s">
        <v>558</v>
      </c>
      <c r="D149" s="866"/>
      <c r="E149" s="866">
        <f t="shared" si="16"/>
        <v>0</v>
      </c>
      <c r="F149" s="855"/>
      <c r="G149" s="984"/>
      <c r="H149" s="855"/>
      <c r="I149" s="855">
        <f t="shared" si="17"/>
        <v>0</v>
      </c>
      <c r="J149" s="1266"/>
      <c r="K149" s="833"/>
    </row>
    <row r="150" spans="1:33" s="480" customFormat="1" ht="101.85" hidden="1" customHeight="1" x14ac:dyDescent="0.3">
      <c r="A150" s="915">
        <v>57</v>
      </c>
      <c r="B150" s="873" t="s">
        <v>553</v>
      </c>
      <c r="C150" s="917" t="s">
        <v>559</v>
      </c>
      <c r="D150" s="866"/>
      <c r="E150" s="866">
        <f t="shared" si="16"/>
        <v>0</v>
      </c>
      <c r="F150" s="855"/>
      <c r="G150" s="984"/>
      <c r="H150" s="855"/>
      <c r="I150" s="855">
        <f t="shared" si="17"/>
        <v>0</v>
      </c>
      <c r="J150" s="1266"/>
      <c r="K150" s="662"/>
      <c r="N150" s="1"/>
      <c r="O150" s="1"/>
      <c r="P150" s="1"/>
      <c r="Q150" s="1"/>
      <c r="R150" s="1"/>
      <c r="S150" s="1"/>
      <c r="T150" s="1"/>
      <c r="U150" s="1"/>
      <c r="V150" s="1"/>
      <c r="W150" s="1"/>
      <c r="X150" s="1"/>
      <c r="Y150" s="1"/>
      <c r="Z150" s="1"/>
      <c r="AA150" s="1"/>
      <c r="AB150" s="1"/>
      <c r="AC150" s="1"/>
      <c r="AD150" s="1"/>
      <c r="AE150" s="1"/>
      <c r="AF150" s="1"/>
      <c r="AG150" s="1"/>
    </row>
    <row r="151" spans="1:33" ht="82.9" hidden="1" customHeight="1" x14ac:dyDescent="0.3">
      <c r="A151" s="915"/>
      <c r="B151" s="873" t="s">
        <v>553</v>
      </c>
      <c r="C151" s="917" t="s">
        <v>560</v>
      </c>
      <c r="D151" s="866"/>
      <c r="E151" s="866">
        <f t="shared" si="16"/>
        <v>0</v>
      </c>
      <c r="F151" s="855"/>
      <c r="G151" s="984"/>
      <c r="H151" s="855"/>
      <c r="I151" s="855">
        <f t="shared" si="17"/>
        <v>0</v>
      </c>
      <c r="J151" s="1266"/>
      <c r="K151" s="833"/>
    </row>
    <row r="152" spans="1:33" ht="90.4" hidden="1" customHeight="1" x14ac:dyDescent="0.3">
      <c r="A152" s="915">
        <v>58</v>
      </c>
      <c r="B152" s="873" t="s">
        <v>553</v>
      </c>
      <c r="C152" s="917" t="s">
        <v>561</v>
      </c>
      <c r="D152" s="866"/>
      <c r="E152" s="866">
        <f t="shared" si="16"/>
        <v>0</v>
      </c>
      <c r="F152" s="855"/>
      <c r="G152" s="984"/>
      <c r="H152" s="855"/>
      <c r="I152" s="855">
        <f t="shared" si="17"/>
        <v>0</v>
      </c>
      <c r="J152" s="1266"/>
      <c r="K152" s="833"/>
    </row>
    <row r="153" spans="1:33" ht="87" hidden="1" customHeight="1" x14ac:dyDescent="0.3">
      <c r="A153" s="915">
        <v>59</v>
      </c>
      <c r="B153" s="873" t="s">
        <v>553</v>
      </c>
      <c r="C153" s="917" t="s">
        <v>562</v>
      </c>
      <c r="D153" s="866"/>
      <c r="E153" s="866">
        <f t="shared" si="16"/>
        <v>0</v>
      </c>
      <c r="F153" s="855"/>
      <c r="G153" s="984"/>
      <c r="H153" s="855"/>
      <c r="I153" s="855">
        <f t="shared" si="17"/>
        <v>0</v>
      </c>
      <c r="J153" s="1266"/>
      <c r="K153" s="833"/>
    </row>
    <row r="154" spans="1:33" ht="115.5" hidden="1" customHeight="1" x14ac:dyDescent="0.3">
      <c r="A154" s="915">
        <v>60</v>
      </c>
      <c r="B154" s="873" t="s">
        <v>553</v>
      </c>
      <c r="C154" s="917" t="s">
        <v>563</v>
      </c>
      <c r="D154" s="866"/>
      <c r="E154" s="866">
        <f t="shared" si="16"/>
        <v>0</v>
      </c>
      <c r="F154" s="855"/>
      <c r="G154" s="984"/>
      <c r="H154" s="855"/>
      <c r="I154" s="855">
        <f t="shared" si="17"/>
        <v>0</v>
      </c>
      <c r="J154" s="1266"/>
      <c r="K154" s="833"/>
    </row>
    <row r="155" spans="1:33" ht="54.75" hidden="1" customHeight="1" x14ac:dyDescent="0.3">
      <c r="A155" s="2014">
        <v>18</v>
      </c>
      <c r="B155" s="2012" t="s">
        <v>574</v>
      </c>
      <c r="C155" s="1139" t="s">
        <v>329</v>
      </c>
      <c r="D155" s="866"/>
      <c r="E155" s="866"/>
      <c r="F155" s="855"/>
      <c r="G155" s="984"/>
      <c r="H155" s="855"/>
      <c r="I155" s="855">
        <f>D155+E155</f>
        <v>0</v>
      </c>
      <c r="J155" s="2011" t="s">
        <v>682</v>
      </c>
      <c r="K155" s="833"/>
    </row>
    <row r="156" spans="1:33" ht="46.5" hidden="1" customHeight="1" x14ac:dyDescent="0.3">
      <c r="A156" s="2015"/>
      <c r="B156" s="2013"/>
      <c r="C156" s="1139" t="s">
        <v>554</v>
      </c>
      <c r="D156" s="866"/>
      <c r="E156" s="866"/>
      <c r="F156" s="855"/>
      <c r="G156" s="984"/>
      <c r="H156" s="855"/>
      <c r="I156" s="855">
        <f t="shared" ref="I156" si="18">D156+E156</f>
        <v>0</v>
      </c>
      <c r="J156" s="2011"/>
      <c r="K156" s="833"/>
    </row>
    <row r="157" spans="1:33" ht="105.75" hidden="1" customHeight="1" x14ac:dyDescent="0.3">
      <c r="A157" s="915">
        <v>18</v>
      </c>
      <c r="B157" s="1140" t="s">
        <v>575</v>
      </c>
      <c r="C157" s="1141" t="s">
        <v>554</v>
      </c>
      <c r="D157" s="1142">
        <v>0</v>
      </c>
      <c r="E157" s="1142"/>
      <c r="F157" s="1143"/>
      <c r="G157" s="1144"/>
      <c r="H157" s="1143"/>
      <c r="I157" s="1143"/>
      <c r="J157" s="1248" t="s">
        <v>573</v>
      </c>
      <c r="K157" s="833"/>
    </row>
    <row r="158" spans="1:33" s="440" customFormat="1" ht="118.5" hidden="1" customHeight="1" x14ac:dyDescent="0.3">
      <c r="A158" s="867"/>
      <c r="B158" s="1052" t="s">
        <v>152</v>
      </c>
      <c r="C158" s="1052"/>
      <c r="D158" s="1053">
        <f>SUM(D144:D157)</f>
        <v>0</v>
      </c>
      <c r="E158" s="1053">
        <f t="shared" ref="E158:I158" si="19">SUM(E144:E157)</f>
        <v>0</v>
      </c>
      <c r="F158" s="1053">
        <f t="shared" si="19"/>
        <v>0</v>
      </c>
      <c r="G158" s="1053">
        <f>SUM(G144:G157)</f>
        <v>0</v>
      </c>
      <c r="H158" s="1053">
        <f t="shared" si="19"/>
        <v>0</v>
      </c>
      <c r="I158" s="1053">
        <f t="shared" si="19"/>
        <v>0</v>
      </c>
      <c r="J158" s="1267"/>
      <c r="K158" s="1278"/>
    </row>
    <row r="159" spans="1:33" ht="25.5" hidden="1" customHeight="1" x14ac:dyDescent="0.3">
      <c r="A159" s="1915" t="s">
        <v>219</v>
      </c>
      <c r="B159" s="1915"/>
      <c r="C159" s="1915"/>
      <c r="D159" s="1915"/>
      <c r="E159" s="1915"/>
      <c r="F159" s="1915"/>
      <c r="G159" s="1915"/>
      <c r="H159" s="1915"/>
      <c r="I159" s="1915"/>
      <c r="J159" s="2010"/>
      <c r="K159" s="833"/>
    </row>
    <row r="160" spans="1:33" ht="87.75" hidden="1" customHeight="1" x14ac:dyDescent="0.3">
      <c r="A160" s="1135"/>
      <c r="B160" s="925" t="s">
        <v>165</v>
      </c>
      <c r="C160" s="1135" t="s">
        <v>157</v>
      </c>
      <c r="D160" s="1135"/>
      <c r="E160" s="1135"/>
      <c r="F160" s="1135">
        <f>E160</f>
        <v>0</v>
      </c>
      <c r="G160" s="1135"/>
      <c r="H160" s="866">
        <f>D160-F160</f>
        <v>0</v>
      </c>
      <c r="I160" s="866">
        <f>E160-G160</f>
        <v>0</v>
      </c>
      <c r="J160" s="1248" t="s">
        <v>158</v>
      </c>
      <c r="K160" s="833"/>
    </row>
    <row r="161" spans="1:11" ht="107.45" hidden="1" customHeight="1" x14ac:dyDescent="0.3">
      <c r="A161" s="1135">
        <v>1</v>
      </c>
      <c r="B161" s="925" t="s">
        <v>233</v>
      </c>
      <c r="C161" s="1135" t="s">
        <v>218</v>
      </c>
      <c r="D161" s="922"/>
      <c r="E161" s="922"/>
      <c r="F161" s="922"/>
      <c r="G161" s="974"/>
      <c r="H161" s="866">
        <f>D161</f>
        <v>0</v>
      </c>
      <c r="I161" s="866">
        <f>E161</f>
        <v>0</v>
      </c>
      <c r="J161" s="1248" t="s">
        <v>234</v>
      </c>
      <c r="K161" s="833"/>
    </row>
    <row r="162" spans="1:11" ht="78" hidden="1" customHeight="1" x14ac:dyDescent="0.4">
      <c r="A162" s="915"/>
      <c r="B162" s="873" t="s">
        <v>11</v>
      </c>
      <c r="C162" s="1135" t="s">
        <v>162</v>
      </c>
      <c r="D162" s="927"/>
      <c r="E162" s="927"/>
      <c r="F162" s="1135">
        <f>E162</f>
        <v>0</v>
      </c>
      <c r="G162" s="1025"/>
      <c r="H162" s="866">
        <f>D162-F162</f>
        <v>0</v>
      </c>
      <c r="I162" s="866">
        <f>E162-G162</f>
        <v>0</v>
      </c>
      <c r="J162" s="1268" t="s">
        <v>173</v>
      </c>
      <c r="K162" s="833"/>
    </row>
    <row r="163" spans="1:11" ht="97.5" hidden="1" customHeight="1" x14ac:dyDescent="0.4">
      <c r="A163" s="915">
        <v>2</v>
      </c>
      <c r="B163" s="873" t="s">
        <v>235</v>
      </c>
      <c r="C163" s="1135" t="s">
        <v>217</v>
      </c>
      <c r="D163" s="927"/>
      <c r="E163" s="927"/>
      <c r="F163" s="866"/>
      <c r="G163" s="1025"/>
      <c r="H163" s="866">
        <f>D163</f>
        <v>0</v>
      </c>
      <c r="I163" s="866">
        <f>E163</f>
        <v>0</v>
      </c>
      <c r="J163" s="1248" t="s">
        <v>236</v>
      </c>
      <c r="K163" s="833"/>
    </row>
    <row r="164" spans="1:11" ht="63" hidden="1" customHeight="1" x14ac:dyDescent="0.4">
      <c r="A164" s="915"/>
      <c r="B164" s="873" t="s">
        <v>167</v>
      </c>
      <c r="C164" s="917" t="s">
        <v>168</v>
      </c>
      <c r="D164" s="927"/>
      <c r="E164" s="927"/>
      <c r="F164" s="925"/>
      <c r="G164" s="1025"/>
      <c r="H164" s="866">
        <f>D164-F164</f>
        <v>0</v>
      </c>
      <c r="I164" s="866">
        <f>E164-G164</f>
        <v>0</v>
      </c>
      <c r="J164" s="1247" t="s">
        <v>172</v>
      </c>
      <c r="K164" s="833"/>
    </row>
    <row r="165" spans="1:11" ht="80.45" hidden="1" customHeight="1" x14ac:dyDescent="0.4">
      <c r="A165" s="915">
        <v>3</v>
      </c>
      <c r="B165" s="873" t="s">
        <v>169</v>
      </c>
      <c r="C165" s="917" t="s">
        <v>170</v>
      </c>
      <c r="D165" s="927"/>
      <c r="E165" s="927"/>
      <c r="F165" s="866"/>
      <c r="G165" s="1025"/>
      <c r="H165" s="866"/>
      <c r="I165" s="866"/>
      <c r="J165" s="1247" t="s">
        <v>171</v>
      </c>
      <c r="K165" s="833"/>
    </row>
    <row r="166" spans="1:11" ht="30" hidden="1" x14ac:dyDescent="0.4">
      <c r="A166" s="1135"/>
      <c r="B166" s="925" t="s">
        <v>232</v>
      </c>
      <c r="C166" s="925"/>
      <c r="D166" s="866">
        <f t="shared" ref="D166:I166" si="20">D161+D163</f>
        <v>0</v>
      </c>
      <c r="E166" s="866">
        <f t="shared" si="20"/>
        <v>0</v>
      </c>
      <c r="F166" s="866">
        <f t="shared" si="20"/>
        <v>0</v>
      </c>
      <c r="G166" s="866">
        <f t="shared" si="20"/>
        <v>0</v>
      </c>
      <c r="H166" s="866">
        <f t="shared" si="20"/>
        <v>0</v>
      </c>
      <c r="I166" s="866">
        <f t="shared" si="20"/>
        <v>0</v>
      </c>
      <c r="J166" s="1269"/>
      <c r="K166" s="833"/>
    </row>
    <row r="167" spans="1:11" s="358" customFormat="1" ht="55.5" hidden="1" customHeight="1" x14ac:dyDescent="0.4">
      <c r="A167" s="915"/>
      <c r="B167" s="1136" t="s">
        <v>243</v>
      </c>
      <c r="C167" s="1136"/>
      <c r="D167" s="927">
        <f>D142+D158</f>
        <v>4467.1239999999998</v>
      </c>
      <c r="E167" s="927">
        <f>E142+E158</f>
        <v>6184.125</v>
      </c>
      <c r="F167" s="927">
        <f>F142+F158</f>
        <v>6184.125</v>
      </c>
      <c r="G167" s="927">
        <f t="shared" ref="G167" si="21">G142+G158</f>
        <v>5999.5</v>
      </c>
      <c r="H167" s="927">
        <f>H142+H158</f>
        <v>184.625</v>
      </c>
      <c r="I167" s="927">
        <f>I142+I158</f>
        <v>10651.249</v>
      </c>
      <c r="J167" s="1269"/>
      <c r="K167" s="833"/>
    </row>
    <row r="168" spans="1:11" s="990" customFormat="1" ht="31.5" x14ac:dyDescent="0.4">
      <c r="A168" s="1027"/>
      <c r="B168" s="1916" t="s">
        <v>248</v>
      </c>
      <c r="C168" s="1917"/>
      <c r="D168" s="1028"/>
      <c r="E168" s="1115"/>
      <c r="F168" s="1028">
        <f>F167</f>
        <v>6184.125</v>
      </c>
      <c r="G168" s="1028"/>
      <c r="H168" s="1028"/>
      <c r="I168" s="1028"/>
      <c r="J168" s="1029"/>
    </row>
    <row r="169" spans="1:11" s="990" customFormat="1" ht="31.5" x14ac:dyDescent="0.4">
      <c r="A169" s="987"/>
      <c r="B169" s="991" t="s">
        <v>247</v>
      </c>
      <c r="C169" s="992"/>
      <c r="D169" s="988"/>
      <c r="E169" s="988">
        <f>E142</f>
        <v>6184.125</v>
      </c>
      <c r="F169" s="988">
        <f>F142</f>
        <v>6184.125</v>
      </c>
      <c r="G169" s="988"/>
      <c r="H169" s="988"/>
      <c r="I169" s="988"/>
      <c r="J169" s="989"/>
    </row>
    <row r="170" spans="1:11" s="990" customFormat="1" x14ac:dyDescent="0.4">
      <c r="A170" s="993"/>
      <c r="B170" s="994"/>
      <c r="C170" s="995"/>
      <c r="D170" s="996"/>
      <c r="E170" s="996">
        <f>E158</f>
        <v>0</v>
      </c>
      <c r="F170" s="996">
        <f>F158</f>
        <v>0</v>
      </c>
      <c r="G170" s="996"/>
      <c r="H170" s="996"/>
      <c r="I170" s="996"/>
      <c r="J170" s="997"/>
    </row>
    <row r="171" spans="1:11" ht="84.75" customHeight="1" x14ac:dyDescent="0.3">
      <c r="A171" s="782" t="s">
        <v>444</v>
      </c>
      <c r="B171" s="1912" t="s">
        <v>588</v>
      </c>
      <c r="C171" s="1912"/>
      <c r="D171" s="1134"/>
      <c r="E171" s="1134"/>
      <c r="F171" s="1134"/>
      <c r="H171" s="1911" t="s">
        <v>115</v>
      </c>
      <c r="I171" s="1911"/>
      <c r="J171" s="938"/>
    </row>
    <row r="172" spans="1:11" ht="35.25" x14ac:dyDescent="0.45">
      <c r="A172" s="680"/>
      <c r="B172" s="781"/>
      <c r="C172" s="643"/>
      <c r="D172" s="1134"/>
      <c r="E172" s="1134"/>
      <c r="F172" s="1134"/>
      <c r="G172" s="1134"/>
      <c r="H172" s="1134"/>
      <c r="I172" s="1134"/>
      <c r="J172" s="938"/>
    </row>
    <row r="173" spans="1:11" ht="45" x14ac:dyDescent="0.3">
      <c r="A173" s="1910"/>
      <c r="B173" s="1910"/>
      <c r="C173" s="1910"/>
      <c r="D173" s="1910"/>
      <c r="E173" s="1910"/>
      <c r="F173" s="1134"/>
      <c r="G173" s="1134"/>
      <c r="H173" s="1134"/>
      <c r="I173" s="1134"/>
      <c r="J173" s="815"/>
    </row>
    <row r="174" spans="1:11" x14ac:dyDescent="0.45">
      <c r="A174" s="1"/>
      <c r="B174" s="1"/>
      <c r="C174" s="1"/>
      <c r="D174" s="195"/>
      <c r="E174" s="195"/>
      <c r="F174" s="195"/>
      <c r="G174" s="1"/>
      <c r="H174" s="1"/>
      <c r="I174" s="1"/>
      <c r="J174" s="946"/>
    </row>
    <row r="175" spans="1:11" x14ac:dyDescent="0.45">
      <c r="A175" s="1"/>
      <c r="B175" s="1"/>
      <c r="C175" s="1"/>
      <c r="D175" s="195"/>
      <c r="E175" s="195"/>
      <c r="F175" s="195"/>
      <c r="G175" s="1"/>
      <c r="H175" s="1"/>
      <c r="I175" s="1"/>
      <c r="J175" s="946"/>
    </row>
    <row r="176" spans="1:11" x14ac:dyDescent="0.45">
      <c r="A176" s="1"/>
      <c r="B176" s="1"/>
      <c r="C176" s="1"/>
      <c r="D176" s="195"/>
      <c r="E176" s="195"/>
      <c r="F176" s="195"/>
      <c r="G176" s="1"/>
      <c r="H176" s="1"/>
      <c r="I176" s="1"/>
      <c r="J176" s="946"/>
    </row>
    <row r="177" spans="1:10" x14ac:dyDescent="0.45">
      <c r="A177" s="1"/>
      <c r="B177" s="1"/>
      <c r="C177" s="1"/>
      <c r="D177" s="195"/>
      <c r="E177" s="195"/>
      <c r="F177" s="195"/>
      <c r="G177" s="1"/>
      <c r="H177" s="1"/>
      <c r="I177" s="1"/>
      <c r="J177" s="946"/>
    </row>
    <row r="178" spans="1:10" x14ac:dyDescent="0.45">
      <c r="A178" s="1"/>
      <c r="B178" s="1"/>
      <c r="C178" s="1"/>
      <c r="D178" s="195"/>
      <c r="E178" s="195"/>
      <c r="F178" s="195"/>
      <c r="G178" s="1"/>
      <c r="H178" s="1"/>
      <c r="I178" s="1"/>
      <c r="J178" s="946"/>
    </row>
    <row r="179" spans="1:10" x14ac:dyDescent="0.45">
      <c r="A179" s="1"/>
      <c r="B179" s="1"/>
      <c r="C179" s="1"/>
      <c r="D179" s="195"/>
      <c r="E179" s="195"/>
      <c r="F179" s="195"/>
      <c r="G179" s="1"/>
      <c r="H179" s="1"/>
      <c r="I179" s="1"/>
      <c r="J179" s="946"/>
    </row>
    <row r="180" spans="1:10" x14ac:dyDescent="0.45">
      <c r="A180" s="1"/>
      <c r="B180" s="1"/>
      <c r="C180" s="1"/>
      <c r="D180" s="195"/>
      <c r="E180" s="195"/>
      <c r="F180" s="195"/>
      <c r="G180" s="1"/>
      <c r="H180" s="1"/>
      <c r="I180" s="1"/>
      <c r="J180" s="946"/>
    </row>
    <row r="181" spans="1:10" x14ac:dyDescent="0.45">
      <c r="A181" s="1"/>
      <c r="B181" s="1"/>
      <c r="C181" s="1"/>
      <c r="D181" s="195"/>
      <c r="E181" s="195"/>
      <c r="F181" s="195"/>
      <c r="G181" s="1"/>
      <c r="H181" s="1"/>
      <c r="I181" s="1"/>
      <c r="J181" s="946"/>
    </row>
    <row r="182" spans="1:10" x14ac:dyDescent="0.45">
      <c r="A182" s="1"/>
      <c r="B182" s="1"/>
      <c r="C182" s="1"/>
      <c r="D182" s="195"/>
      <c r="E182" s="195"/>
      <c r="F182" s="195"/>
      <c r="G182" s="1"/>
      <c r="H182" s="1"/>
      <c r="I182" s="1"/>
      <c r="J182" s="946"/>
    </row>
    <row r="183" spans="1:10" x14ac:dyDescent="0.45">
      <c r="A183" s="1"/>
      <c r="B183" s="1"/>
      <c r="C183" s="1"/>
      <c r="D183" s="195"/>
      <c r="E183" s="195"/>
      <c r="F183" s="195"/>
      <c r="G183" s="1"/>
      <c r="H183" s="1"/>
      <c r="I183" s="1"/>
      <c r="J183" s="946"/>
    </row>
    <row r="184" spans="1:10" x14ac:dyDescent="0.45">
      <c r="A184" s="1"/>
      <c r="B184" s="1"/>
      <c r="C184" s="1"/>
      <c r="D184" s="195"/>
      <c r="E184" s="195"/>
      <c r="F184" s="195"/>
      <c r="G184" s="1"/>
      <c r="H184" s="1"/>
      <c r="I184" s="1"/>
      <c r="J184" s="946"/>
    </row>
    <row r="185" spans="1:10" x14ac:dyDescent="0.45">
      <c r="A185" s="1"/>
      <c r="B185" s="1"/>
      <c r="C185" s="1"/>
      <c r="D185" s="195"/>
      <c r="E185" s="195"/>
      <c r="F185" s="195"/>
      <c r="G185" s="1"/>
      <c r="H185" s="1"/>
      <c r="I185" s="1"/>
      <c r="J185" s="946"/>
    </row>
    <row r="186" spans="1:10" x14ac:dyDescent="0.45">
      <c r="A186" s="1"/>
      <c r="B186" s="1"/>
      <c r="C186" s="1"/>
      <c r="D186" s="195"/>
      <c r="E186" s="195"/>
      <c r="F186" s="195"/>
      <c r="G186" s="1"/>
      <c r="H186" s="1"/>
      <c r="I186" s="1"/>
      <c r="J186" s="946"/>
    </row>
    <row r="187" spans="1:10" x14ac:dyDescent="0.45">
      <c r="A187" s="1"/>
      <c r="B187" s="1"/>
      <c r="C187" s="1"/>
      <c r="D187" s="195"/>
      <c r="E187" s="195"/>
      <c r="F187" s="195"/>
      <c r="G187" s="1"/>
      <c r="H187" s="1"/>
      <c r="I187" s="1"/>
      <c r="J187" s="946"/>
    </row>
    <row r="188" spans="1:10" x14ac:dyDescent="0.45">
      <c r="A188" s="1"/>
      <c r="B188" s="1"/>
      <c r="C188" s="1"/>
      <c r="D188" s="195"/>
      <c r="E188" s="195"/>
      <c r="F188" s="195"/>
      <c r="G188" s="1"/>
      <c r="H188" s="1"/>
      <c r="I188" s="1"/>
      <c r="J188" s="946"/>
    </row>
    <row r="189" spans="1:10" x14ac:dyDescent="0.45">
      <c r="A189" s="1"/>
      <c r="B189" s="1"/>
      <c r="C189" s="1"/>
      <c r="D189" s="195"/>
      <c r="E189" s="195"/>
      <c r="F189" s="195"/>
      <c r="G189" s="1"/>
      <c r="H189" s="1"/>
      <c r="I189" s="1"/>
      <c r="J189" s="946"/>
    </row>
    <row r="190" spans="1:10" x14ac:dyDescent="0.45">
      <c r="A190" s="1"/>
      <c r="B190" s="1"/>
      <c r="C190" s="1"/>
      <c r="D190" s="195"/>
      <c r="E190" s="195"/>
      <c r="F190" s="195"/>
      <c r="G190" s="1"/>
      <c r="H190" s="1"/>
      <c r="I190" s="1"/>
      <c r="J190" s="946"/>
    </row>
    <row r="191" spans="1:10" x14ac:dyDescent="0.45">
      <c r="A191" s="1"/>
      <c r="B191" s="1"/>
      <c r="C191" s="1"/>
      <c r="D191" s="195"/>
      <c r="E191" s="195"/>
      <c r="F191" s="195"/>
      <c r="G191" s="1"/>
      <c r="H191" s="1"/>
      <c r="I191" s="1"/>
      <c r="J191" s="946"/>
    </row>
    <row r="192" spans="1:10" x14ac:dyDescent="0.45">
      <c r="A192" s="1"/>
      <c r="B192" s="1"/>
      <c r="C192" s="1"/>
      <c r="D192" s="195"/>
      <c r="E192" s="195"/>
      <c r="F192" s="195"/>
      <c r="G192" s="1"/>
      <c r="H192" s="1"/>
      <c r="I192" s="1"/>
      <c r="J192" s="946"/>
    </row>
    <row r="193" spans="1:10" x14ac:dyDescent="0.45">
      <c r="A193" s="1"/>
      <c r="B193" s="1"/>
      <c r="C193" s="1"/>
      <c r="D193" s="195"/>
      <c r="E193" s="195"/>
      <c r="F193" s="195"/>
      <c r="G193" s="1"/>
      <c r="H193" s="1"/>
      <c r="I193" s="1"/>
      <c r="J193" s="946"/>
    </row>
    <row r="194" spans="1:10" x14ac:dyDescent="0.45">
      <c r="A194" s="1"/>
      <c r="B194" s="1"/>
      <c r="C194" s="1"/>
      <c r="D194" s="195"/>
      <c r="E194" s="195"/>
      <c r="F194" s="195"/>
      <c r="G194" s="1"/>
      <c r="H194" s="1"/>
      <c r="I194" s="1"/>
      <c r="J194" s="946"/>
    </row>
    <row r="195" spans="1:10" x14ac:dyDescent="0.45">
      <c r="A195" s="1"/>
      <c r="B195" s="1"/>
      <c r="C195" s="1"/>
      <c r="D195" s="195"/>
      <c r="E195" s="195"/>
      <c r="F195" s="195"/>
      <c r="G195" s="1"/>
      <c r="H195" s="1"/>
      <c r="I195" s="1"/>
      <c r="J195" s="946"/>
    </row>
    <row r="196" spans="1:10" x14ac:dyDescent="0.45">
      <c r="A196" s="1"/>
      <c r="B196" s="1"/>
      <c r="C196" s="1"/>
      <c r="D196" s="195"/>
      <c r="E196" s="195"/>
      <c r="F196" s="195"/>
      <c r="G196" s="1"/>
      <c r="H196" s="1"/>
      <c r="I196" s="1"/>
      <c r="J196" s="946"/>
    </row>
    <row r="197" spans="1:10" x14ac:dyDescent="0.45">
      <c r="A197" s="1"/>
      <c r="B197" s="1"/>
      <c r="C197" s="1"/>
      <c r="D197" s="195"/>
      <c r="E197" s="195"/>
      <c r="F197" s="195"/>
      <c r="G197" s="1"/>
      <c r="H197" s="1"/>
      <c r="I197" s="1"/>
      <c r="J197" s="946"/>
    </row>
    <row r="198" spans="1:10" x14ac:dyDescent="0.45">
      <c r="A198" s="1"/>
      <c r="B198" s="1"/>
      <c r="C198" s="1"/>
      <c r="D198" s="195"/>
      <c r="E198" s="195"/>
      <c r="F198" s="195"/>
      <c r="G198" s="1"/>
      <c r="H198" s="1"/>
      <c r="I198" s="1"/>
      <c r="J198" s="946"/>
    </row>
    <row r="199" spans="1:10" x14ac:dyDescent="0.45">
      <c r="A199" s="1"/>
      <c r="B199" s="1"/>
      <c r="C199" s="1"/>
      <c r="D199" s="195"/>
      <c r="E199" s="195"/>
      <c r="F199" s="195"/>
      <c r="G199" s="1"/>
      <c r="H199" s="1"/>
      <c r="I199" s="1"/>
      <c r="J199" s="946"/>
    </row>
    <row r="200" spans="1:10" x14ac:dyDescent="0.45">
      <c r="A200" s="1"/>
      <c r="B200" s="1"/>
      <c r="C200" s="1"/>
      <c r="D200" s="195"/>
      <c r="E200" s="195"/>
      <c r="F200" s="195"/>
      <c r="G200" s="1"/>
      <c r="H200" s="1"/>
      <c r="I200" s="1"/>
      <c r="J200" s="946"/>
    </row>
    <row r="201" spans="1:10" x14ac:dyDescent="0.45">
      <c r="A201" s="1"/>
      <c r="B201" s="1"/>
      <c r="C201" s="1"/>
      <c r="D201" s="195"/>
      <c r="E201" s="195"/>
      <c r="F201" s="195"/>
      <c r="G201" s="1"/>
      <c r="H201" s="1"/>
      <c r="I201" s="1"/>
      <c r="J201" s="946"/>
    </row>
    <row r="202" spans="1:10" x14ac:dyDescent="0.45">
      <c r="A202" s="1"/>
      <c r="B202" s="1"/>
      <c r="C202" s="1"/>
      <c r="D202" s="195"/>
      <c r="E202" s="195"/>
      <c r="F202" s="195"/>
      <c r="G202" s="1"/>
      <c r="H202" s="1"/>
      <c r="I202" s="1"/>
      <c r="J202" s="946"/>
    </row>
    <row r="203" spans="1:10" x14ac:dyDescent="0.45">
      <c r="A203" s="1"/>
      <c r="B203" s="1"/>
      <c r="C203" s="1"/>
      <c r="D203" s="195"/>
      <c r="E203" s="195"/>
      <c r="F203" s="195"/>
      <c r="G203" s="1"/>
      <c r="H203" s="1"/>
      <c r="I203" s="1"/>
      <c r="J203" s="946"/>
    </row>
    <row r="204" spans="1:10" x14ac:dyDescent="0.45">
      <c r="A204" s="1"/>
      <c r="B204" s="1"/>
      <c r="C204" s="1"/>
      <c r="D204" s="195"/>
      <c r="E204" s="195"/>
      <c r="F204" s="195"/>
      <c r="G204" s="1"/>
      <c r="H204" s="1"/>
      <c r="I204" s="1"/>
      <c r="J204" s="946"/>
    </row>
    <row r="205" spans="1:10" x14ac:dyDescent="0.45">
      <c r="A205" s="1"/>
      <c r="B205" s="1"/>
      <c r="C205" s="1"/>
      <c r="D205" s="195"/>
      <c r="E205" s="195"/>
      <c r="F205" s="195"/>
      <c r="G205" s="1"/>
      <c r="H205" s="1"/>
      <c r="I205" s="1"/>
      <c r="J205" s="946"/>
    </row>
    <row r="206" spans="1:10" x14ac:dyDescent="0.45">
      <c r="A206" s="1"/>
      <c r="B206" s="1"/>
      <c r="C206" s="1"/>
      <c r="D206" s="195"/>
      <c r="E206" s="195"/>
      <c r="F206" s="195"/>
      <c r="G206" s="1"/>
      <c r="H206" s="1"/>
      <c r="I206" s="1"/>
      <c r="J206" s="946"/>
    </row>
    <row r="207" spans="1:10" x14ac:dyDescent="0.45">
      <c r="A207" s="1"/>
      <c r="B207" s="1"/>
      <c r="C207" s="1"/>
      <c r="D207" s="195"/>
      <c r="E207" s="195"/>
      <c r="F207" s="195"/>
      <c r="G207" s="1"/>
      <c r="H207" s="1"/>
      <c r="I207" s="1"/>
      <c r="J207" s="946"/>
    </row>
    <row r="208" spans="1:10" x14ac:dyDescent="0.45">
      <c r="A208" s="1"/>
      <c r="B208" s="1"/>
      <c r="C208" s="1"/>
      <c r="D208" s="195"/>
      <c r="E208" s="195"/>
      <c r="F208" s="195"/>
      <c r="G208" s="1"/>
      <c r="H208" s="1"/>
      <c r="I208" s="1"/>
      <c r="J208" s="946"/>
    </row>
    <row r="209" spans="1:10" x14ac:dyDescent="0.45">
      <c r="A209" s="1"/>
      <c r="B209" s="1"/>
      <c r="C209" s="1"/>
      <c r="D209" s="195"/>
      <c r="E209" s="195"/>
      <c r="F209" s="195"/>
      <c r="G209" s="1"/>
      <c r="H209" s="1"/>
      <c r="I209" s="1"/>
      <c r="J209" s="946"/>
    </row>
    <row r="210" spans="1:10" x14ac:dyDescent="0.45">
      <c r="A210" s="1"/>
      <c r="B210" s="1"/>
      <c r="C210" s="1"/>
      <c r="D210" s="195"/>
      <c r="E210" s="195"/>
      <c r="F210" s="195"/>
      <c r="G210" s="1"/>
      <c r="H210" s="1"/>
      <c r="I210" s="1"/>
      <c r="J210" s="946"/>
    </row>
    <row r="211" spans="1:10" x14ac:dyDescent="0.45">
      <c r="A211" s="1"/>
      <c r="B211" s="1"/>
      <c r="C211" s="1"/>
      <c r="D211" s="195"/>
      <c r="E211" s="195"/>
      <c r="F211" s="195"/>
      <c r="G211" s="1"/>
      <c r="H211" s="1"/>
      <c r="I211" s="1"/>
      <c r="J211" s="946"/>
    </row>
    <row r="212" spans="1:10" x14ac:dyDescent="0.45">
      <c r="A212" s="1"/>
      <c r="B212" s="1"/>
      <c r="C212" s="1"/>
      <c r="D212" s="195"/>
      <c r="E212" s="195"/>
      <c r="F212" s="195"/>
      <c r="G212" s="1"/>
      <c r="H212" s="1"/>
      <c r="I212" s="1"/>
      <c r="J212" s="946"/>
    </row>
    <row r="213" spans="1:10" x14ac:dyDescent="0.45">
      <c r="A213" s="1"/>
      <c r="B213" s="1"/>
      <c r="C213" s="1"/>
      <c r="D213" s="195"/>
      <c r="E213" s="195"/>
      <c r="F213" s="195"/>
      <c r="G213" s="1"/>
      <c r="H213" s="1"/>
      <c r="I213" s="1"/>
      <c r="J213" s="946"/>
    </row>
    <row r="214" spans="1:10" x14ac:dyDescent="0.45">
      <c r="A214" s="1"/>
      <c r="B214" s="1"/>
      <c r="C214" s="1"/>
      <c r="D214" s="195"/>
      <c r="E214" s="195"/>
      <c r="F214" s="195"/>
      <c r="G214" s="1"/>
      <c r="H214" s="1"/>
      <c r="I214" s="1"/>
      <c r="J214" s="946"/>
    </row>
    <row r="215" spans="1:10" x14ac:dyDescent="0.45">
      <c r="A215" s="1"/>
      <c r="B215" s="1"/>
      <c r="C215" s="1"/>
      <c r="D215" s="195"/>
      <c r="E215" s="195"/>
      <c r="F215" s="195"/>
      <c r="G215" s="1"/>
      <c r="H215" s="1"/>
      <c r="I215" s="1"/>
      <c r="J215" s="946"/>
    </row>
    <row r="216" spans="1:10" x14ac:dyDescent="0.45">
      <c r="A216" s="1"/>
      <c r="B216" s="1"/>
      <c r="C216" s="1"/>
      <c r="D216" s="195"/>
      <c r="E216" s="195"/>
      <c r="F216" s="195"/>
      <c r="G216" s="1"/>
      <c r="H216" s="1"/>
      <c r="I216" s="1"/>
      <c r="J216" s="946"/>
    </row>
    <row r="217" spans="1:10" x14ac:dyDescent="0.45">
      <c r="A217" s="1"/>
      <c r="B217" s="1"/>
      <c r="C217" s="1"/>
      <c r="D217" s="195"/>
      <c r="E217" s="195"/>
      <c r="F217" s="195"/>
      <c r="G217" s="1"/>
      <c r="H217" s="1"/>
      <c r="I217" s="1"/>
      <c r="J217" s="946"/>
    </row>
    <row r="218" spans="1:10" x14ac:dyDescent="0.45">
      <c r="A218" s="1"/>
      <c r="B218" s="1"/>
      <c r="C218" s="1"/>
      <c r="D218" s="195"/>
      <c r="E218" s="195"/>
      <c r="F218" s="195"/>
      <c r="G218" s="1"/>
      <c r="H218" s="1"/>
      <c r="I218" s="1"/>
      <c r="J218" s="946"/>
    </row>
    <row r="219" spans="1:10" x14ac:dyDescent="0.45">
      <c r="A219" s="1"/>
      <c r="B219" s="1"/>
      <c r="C219" s="1"/>
      <c r="D219" s="195"/>
      <c r="E219" s="195"/>
      <c r="F219" s="195"/>
      <c r="G219" s="1"/>
      <c r="H219" s="1"/>
      <c r="I219" s="1"/>
      <c r="J219" s="946"/>
    </row>
    <row r="220" spans="1:10" x14ac:dyDescent="0.45">
      <c r="A220" s="1"/>
      <c r="B220" s="1"/>
      <c r="C220" s="1"/>
      <c r="D220" s="195"/>
      <c r="E220" s="195"/>
      <c r="F220" s="195"/>
      <c r="G220" s="1"/>
      <c r="H220" s="1"/>
      <c r="I220" s="1"/>
      <c r="J220" s="946"/>
    </row>
    <row r="221" spans="1:10" x14ac:dyDescent="0.45">
      <c r="A221" s="1"/>
      <c r="B221" s="1"/>
      <c r="C221" s="1"/>
      <c r="D221" s="195"/>
      <c r="E221" s="195"/>
      <c r="F221" s="195"/>
      <c r="G221" s="1"/>
      <c r="H221" s="1"/>
      <c r="I221" s="1"/>
      <c r="J221" s="946"/>
    </row>
    <row r="222" spans="1:10" x14ac:dyDescent="0.45">
      <c r="A222" s="1"/>
      <c r="B222" s="1"/>
      <c r="C222" s="1"/>
      <c r="D222" s="195"/>
      <c r="E222" s="195"/>
      <c r="F222" s="195"/>
      <c r="G222" s="1"/>
      <c r="H222" s="1"/>
      <c r="I222" s="1"/>
      <c r="J222" s="946"/>
    </row>
    <row r="223" spans="1:10" x14ac:dyDescent="0.45">
      <c r="A223" s="1"/>
      <c r="B223" s="1"/>
      <c r="C223" s="1"/>
      <c r="D223" s="195"/>
      <c r="E223" s="195"/>
      <c r="F223" s="195"/>
      <c r="G223" s="1"/>
      <c r="H223" s="1"/>
      <c r="I223" s="1"/>
      <c r="J223" s="946"/>
    </row>
    <row r="224" spans="1:10" x14ac:dyDescent="0.45">
      <c r="A224" s="1"/>
      <c r="B224" s="1"/>
      <c r="C224" s="1"/>
      <c r="D224" s="195"/>
      <c r="E224" s="195"/>
      <c r="F224" s="195"/>
      <c r="G224" s="1"/>
      <c r="H224" s="1"/>
      <c r="I224" s="1"/>
      <c r="J224" s="946"/>
    </row>
    <row r="225" spans="1:10" x14ac:dyDescent="0.45">
      <c r="A225" s="1"/>
      <c r="B225" s="1"/>
      <c r="C225" s="1"/>
      <c r="D225" s="195"/>
      <c r="E225" s="195"/>
      <c r="F225" s="195"/>
      <c r="G225" s="1"/>
      <c r="H225" s="1"/>
      <c r="I225" s="1"/>
      <c r="J225" s="946"/>
    </row>
    <row r="226" spans="1:10" x14ac:dyDescent="0.45">
      <c r="A226" s="1"/>
      <c r="B226" s="1"/>
      <c r="C226" s="1"/>
      <c r="D226" s="195"/>
      <c r="E226" s="195"/>
      <c r="F226" s="195"/>
      <c r="G226" s="1"/>
      <c r="H226" s="1"/>
      <c r="I226" s="1"/>
      <c r="J226" s="946"/>
    </row>
    <row r="227" spans="1:10" x14ac:dyDescent="0.45">
      <c r="A227" s="1"/>
      <c r="B227" s="1"/>
      <c r="C227" s="1"/>
      <c r="D227" s="195"/>
      <c r="E227" s="195"/>
      <c r="F227" s="195"/>
      <c r="G227" s="1"/>
      <c r="H227" s="1"/>
      <c r="I227" s="1"/>
      <c r="J227" s="946"/>
    </row>
    <row r="228" spans="1:10" x14ac:dyDescent="0.45">
      <c r="A228" s="1"/>
      <c r="B228" s="1"/>
      <c r="C228" s="1"/>
      <c r="D228" s="195"/>
      <c r="E228" s="195"/>
      <c r="F228" s="195"/>
      <c r="G228" s="1"/>
      <c r="H228" s="1"/>
      <c r="I228" s="1"/>
      <c r="J228" s="946"/>
    </row>
    <row r="229" spans="1:10" x14ac:dyDescent="0.45">
      <c r="A229" s="1"/>
      <c r="B229" s="1"/>
      <c r="C229" s="1"/>
      <c r="D229" s="195"/>
      <c r="E229" s="195"/>
      <c r="F229" s="195"/>
      <c r="G229" s="1"/>
      <c r="H229" s="1"/>
      <c r="I229" s="1"/>
      <c r="J229" s="946"/>
    </row>
    <row r="230" spans="1:10" x14ac:dyDescent="0.45">
      <c r="A230" s="1"/>
      <c r="B230" s="1"/>
      <c r="C230" s="1"/>
      <c r="D230" s="195"/>
      <c r="E230" s="195"/>
      <c r="F230" s="195"/>
      <c r="G230" s="1"/>
      <c r="H230" s="1"/>
      <c r="I230" s="1"/>
      <c r="J230" s="946"/>
    </row>
    <row r="231" spans="1:10" x14ac:dyDescent="0.45">
      <c r="A231" s="1"/>
      <c r="B231" s="1"/>
      <c r="C231" s="1"/>
      <c r="D231" s="195"/>
      <c r="E231" s="195"/>
      <c r="F231" s="195"/>
      <c r="G231" s="1"/>
      <c r="H231" s="1"/>
      <c r="I231" s="1"/>
      <c r="J231" s="946"/>
    </row>
    <row r="232" spans="1:10" x14ac:dyDescent="0.45">
      <c r="A232" s="1"/>
      <c r="B232" s="1"/>
      <c r="C232" s="1"/>
      <c r="D232" s="195"/>
      <c r="E232" s="195"/>
      <c r="F232" s="195"/>
      <c r="G232" s="1"/>
      <c r="H232" s="1"/>
      <c r="I232" s="1"/>
      <c r="J232" s="946"/>
    </row>
    <row r="233" spans="1:10" x14ac:dyDescent="0.45">
      <c r="A233" s="1"/>
      <c r="B233" s="1"/>
      <c r="C233" s="1"/>
      <c r="D233" s="195"/>
      <c r="E233" s="195"/>
      <c r="F233" s="195"/>
      <c r="G233" s="1"/>
      <c r="H233" s="1"/>
      <c r="I233" s="1"/>
      <c r="J233" s="946"/>
    </row>
    <row r="234" spans="1:10" x14ac:dyDescent="0.45">
      <c r="A234" s="1"/>
      <c r="B234" s="1"/>
      <c r="C234" s="1"/>
      <c r="D234" s="195"/>
      <c r="E234" s="195"/>
      <c r="F234" s="195"/>
      <c r="G234" s="1"/>
      <c r="H234" s="1"/>
      <c r="I234" s="1"/>
      <c r="J234" s="946"/>
    </row>
    <row r="235" spans="1:10" x14ac:dyDescent="0.45">
      <c r="A235" s="1"/>
      <c r="B235" s="1"/>
      <c r="C235" s="1"/>
      <c r="D235" s="195"/>
      <c r="E235" s="195"/>
      <c r="F235" s="195"/>
      <c r="G235" s="1"/>
      <c r="H235" s="1"/>
      <c r="I235" s="1"/>
      <c r="J235" s="946"/>
    </row>
    <row r="236" spans="1:10" x14ac:dyDescent="0.45">
      <c r="A236" s="1"/>
      <c r="B236" s="1"/>
      <c r="C236" s="1"/>
      <c r="D236" s="195"/>
      <c r="E236" s="195"/>
      <c r="F236" s="195"/>
      <c r="G236" s="1"/>
      <c r="H236" s="1"/>
      <c r="I236" s="1"/>
      <c r="J236" s="946"/>
    </row>
    <row r="237" spans="1:10" x14ac:dyDescent="0.45">
      <c r="A237" s="1"/>
      <c r="B237" s="1"/>
      <c r="C237" s="1"/>
      <c r="D237" s="195"/>
      <c r="E237" s="195"/>
      <c r="F237" s="195"/>
      <c r="G237" s="1"/>
      <c r="H237" s="1"/>
      <c r="I237" s="1"/>
      <c r="J237" s="946"/>
    </row>
    <row r="238" spans="1:10" x14ac:dyDescent="0.45">
      <c r="A238" s="1"/>
      <c r="B238" s="1"/>
      <c r="C238" s="1"/>
      <c r="D238" s="195"/>
      <c r="E238" s="195"/>
      <c r="F238" s="195"/>
      <c r="G238" s="1"/>
      <c r="H238" s="1"/>
      <c r="I238" s="1"/>
      <c r="J238" s="946"/>
    </row>
    <row r="239" spans="1:10" x14ac:dyDescent="0.45">
      <c r="A239" s="1"/>
      <c r="B239" s="1"/>
      <c r="C239" s="1"/>
      <c r="D239" s="195"/>
      <c r="E239" s="195"/>
      <c r="F239" s="195"/>
      <c r="G239" s="1"/>
      <c r="H239" s="1"/>
      <c r="I239" s="1"/>
      <c r="J239" s="946"/>
    </row>
    <row r="240" spans="1:10" x14ac:dyDescent="0.45">
      <c r="A240" s="1"/>
      <c r="B240" s="1"/>
      <c r="C240" s="1"/>
      <c r="D240" s="195"/>
      <c r="E240" s="195"/>
      <c r="F240" s="195"/>
      <c r="G240" s="1"/>
      <c r="H240" s="1"/>
      <c r="I240" s="1"/>
      <c r="J240" s="946"/>
    </row>
    <row r="241" spans="1:10" x14ac:dyDescent="0.45">
      <c r="A241" s="1"/>
      <c r="B241" s="1"/>
      <c r="C241" s="1"/>
      <c r="D241" s="195"/>
      <c r="E241" s="195"/>
      <c r="F241" s="195"/>
      <c r="G241" s="1"/>
      <c r="H241" s="1"/>
      <c r="I241" s="1"/>
      <c r="J241" s="946"/>
    </row>
    <row r="242" spans="1:10" x14ac:dyDescent="0.45">
      <c r="A242" s="1"/>
      <c r="B242" s="1"/>
      <c r="C242" s="1"/>
      <c r="D242" s="195"/>
      <c r="E242" s="195"/>
      <c r="F242" s="195"/>
      <c r="G242" s="1"/>
      <c r="H242" s="1"/>
      <c r="I242" s="1"/>
      <c r="J242" s="946"/>
    </row>
    <row r="243" spans="1:10" x14ac:dyDescent="0.45">
      <c r="A243" s="1"/>
      <c r="B243" s="1"/>
      <c r="C243" s="1"/>
      <c r="D243" s="195"/>
      <c r="E243" s="195"/>
      <c r="F243" s="195"/>
      <c r="G243" s="1"/>
      <c r="H243" s="1"/>
      <c r="I243" s="1"/>
      <c r="J243" s="946"/>
    </row>
    <row r="244" spans="1:10" x14ac:dyDescent="0.45">
      <c r="A244" s="1"/>
      <c r="B244" s="1"/>
      <c r="C244" s="1"/>
      <c r="D244" s="195"/>
      <c r="E244" s="195"/>
      <c r="F244" s="195"/>
      <c r="G244" s="1"/>
      <c r="H244" s="1"/>
      <c r="I244" s="1"/>
      <c r="J244" s="946"/>
    </row>
    <row r="245" spans="1:10" x14ac:dyDescent="0.45">
      <c r="A245" s="1"/>
      <c r="B245" s="1"/>
      <c r="C245" s="1"/>
      <c r="D245" s="195"/>
      <c r="E245" s="195"/>
      <c r="F245" s="195"/>
      <c r="G245" s="1"/>
      <c r="H245" s="1"/>
      <c r="I245" s="1"/>
      <c r="J245" s="946"/>
    </row>
    <row r="246" spans="1:10" x14ac:dyDescent="0.45">
      <c r="A246" s="1"/>
      <c r="B246" s="1"/>
      <c r="C246" s="1"/>
      <c r="D246" s="195"/>
      <c r="E246" s="195"/>
      <c r="F246" s="195"/>
      <c r="G246" s="1"/>
      <c r="H246" s="1"/>
      <c r="I246" s="1"/>
      <c r="J246" s="946"/>
    </row>
    <row r="247" spans="1:10" x14ac:dyDescent="0.45">
      <c r="A247" s="1"/>
      <c r="B247" s="1"/>
      <c r="C247" s="1"/>
      <c r="D247" s="195"/>
      <c r="E247" s="195"/>
      <c r="F247" s="195"/>
      <c r="G247" s="1"/>
      <c r="H247" s="1"/>
      <c r="I247" s="1"/>
      <c r="J247" s="946"/>
    </row>
    <row r="248" spans="1:10" x14ac:dyDescent="0.45">
      <c r="A248" s="1"/>
      <c r="B248" s="1"/>
      <c r="C248" s="1"/>
      <c r="D248" s="195"/>
      <c r="E248" s="195"/>
      <c r="F248" s="195"/>
      <c r="G248" s="1"/>
      <c r="H248" s="1"/>
      <c r="I248" s="1"/>
      <c r="J248" s="946"/>
    </row>
    <row r="249" spans="1:10" x14ac:dyDescent="0.45">
      <c r="A249" s="1"/>
      <c r="B249" s="1"/>
      <c r="C249" s="1"/>
      <c r="D249" s="195"/>
      <c r="E249" s="195"/>
      <c r="F249" s="195"/>
      <c r="G249" s="1"/>
      <c r="H249" s="1"/>
      <c r="I249" s="1"/>
      <c r="J249" s="946"/>
    </row>
    <row r="250" spans="1:10" x14ac:dyDescent="0.45">
      <c r="A250" s="1"/>
      <c r="B250" s="1"/>
      <c r="C250" s="1"/>
      <c r="D250" s="195"/>
      <c r="E250" s="195"/>
      <c r="F250" s="195"/>
      <c r="G250" s="1"/>
      <c r="H250" s="1"/>
      <c r="I250" s="1"/>
      <c r="J250" s="946"/>
    </row>
    <row r="251" spans="1:10" x14ac:dyDescent="0.45">
      <c r="A251" s="1"/>
      <c r="B251" s="1"/>
      <c r="C251" s="1"/>
      <c r="D251" s="195"/>
      <c r="E251" s="195"/>
      <c r="F251" s="195"/>
      <c r="G251" s="1"/>
      <c r="H251" s="1"/>
      <c r="I251" s="1"/>
      <c r="J251" s="946"/>
    </row>
    <row r="252" spans="1:10" x14ac:dyDescent="0.45">
      <c r="A252" s="1"/>
      <c r="B252" s="1"/>
      <c r="C252" s="1"/>
      <c r="D252" s="195"/>
      <c r="E252" s="195"/>
      <c r="F252" s="195"/>
      <c r="G252" s="1"/>
      <c r="H252" s="1"/>
      <c r="I252" s="1"/>
      <c r="J252" s="946"/>
    </row>
    <row r="253" spans="1:10" x14ac:dyDescent="0.45">
      <c r="A253" s="1"/>
      <c r="B253" s="1"/>
      <c r="C253" s="1"/>
      <c r="D253" s="195"/>
      <c r="E253" s="195"/>
      <c r="F253" s="195"/>
      <c r="G253" s="1"/>
      <c r="H253" s="1"/>
      <c r="I253" s="1"/>
      <c r="J253" s="946"/>
    </row>
    <row r="254" spans="1:10" x14ac:dyDescent="0.45">
      <c r="A254" s="1"/>
      <c r="B254" s="1"/>
      <c r="C254" s="1"/>
      <c r="D254" s="195"/>
      <c r="E254" s="195"/>
      <c r="F254" s="195"/>
      <c r="G254" s="1"/>
      <c r="H254" s="1"/>
      <c r="I254" s="1"/>
      <c r="J254" s="946"/>
    </row>
    <row r="255" spans="1:10" x14ac:dyDescent="0.45">
      <c r="A255" s="1"/>
      <c r="B255" s="1"/>
      <c r="C255" s="1"/>
      <c r="D255" s="195"/>
      <c r="E255" s="195"/>
      <c r="F255" s="195"/>
      <c r="G255" s="1"/>
      <c r="H255" s="1"/>
      <c r="I255" s="1"/>
      <c r="J255" s="946"/>
    </row>
    <row r="256" spans="1:10" x14ac:dyDescent="0.45">
      <c r="A256" s="1"/>
      <c r="B256" s="1"/>
      <c r="C256" s="1"/>
      <c r="D256" s="195"/>
      <c r="E256" s="195"/>
      <c r="F256" s="195"/>
      <c r="G256" s="1"/>
      <c r="H256" s="1"/>
      <c r="I256" s="1"/>
      <c r="J256" s="946"/>
    </row>
    <row r="257" spans="1:10" x14ac:dyDescent="0.45">
      <c r="A257" s="1"/>
      <c r="B257" s="1"/>
      <c r="C257" s="1"/>
      <c r="D257" s="195"/>
      <c r="E257" s="195"/>
      <c r="F257" s="195"/>
      <c r="G257" s="1"/>
      <c r="H257" s="1"/>
      <c r="I257" s="1"/>
      <c r="J257" s="946"/>
    </row>
    <row r="258" spans="1:10" x14ac:dyDescent="0.45">
      <c r="A258" s="1"/>
      <c r="B258" s="1"/>
      <c r="C258" s="1"/>
      <c r="D258" s="195"/>
      <c r="E258" s="195"/>
      <c r="F258" s="195"/>
      <c r="G258" s="1"/>
      <c r="H258" s="1"/>
      <c r="I258" s="1"/>
      <c r="J258" s="946"/>
    </row>
    <row r="259" spans="1:10" x14ac:dyDescent="0.45">
      <c r="A259" s="1"/>
      <c r="B259" s="1"/>
      <c r="C259" s="1"/>
      <c r="D259" s="195"/>
      <c r="E259" s="195"/>
      <c r="F259" s="195"/>
      <c r="G259" s="1"/>
      <c r="H259" s="1"/>
      <c r="I259" s="1"/>
      <c r="J259" s="946"/>
    </row>
    <row r="260" spans="1:10" x14ac:dyDescent="0.45">
      <c r="A260" s="1"/>
      <c r="B260" s="1"/>
      <c r="C260" s="1"/>
      <c r="D260" s="195"/>
      <c r="E260" s="195"/>
      <c r="F260" s="195"/>
      <c r="G260" s="1"/>
      <c r="H260" s="1"/>
      <c r="I260" s="1"/>
      <c r="J260" s="946"/>
    </row>
    <row r="261" spans="1:10" x14ac:dyDescent="0.45">
      <c r="A261" s="1"/>
      <c r="B261" s="1"/>
      <c r="C261" s="1"/>
      <c r="D261" s="195"/>
      <c r="E261" s="195"/>
      <c r="F261" s="195"/>
      <c r="G261" s="1"/>
      <c r="H261" s="1"/>
      <c r="I261" s="1"/>
      <c r="J261" s="946"/>
    </row>
    <row r="262" spans="1:10" x14ac:dyDescent="0.45">
      <c r="A262" s="1"/>
      <c r="B262" s="1"/>
      <c r="C262" s="1"/>
      <c r="D262" s="195"/>
      <c r="E262" s="195"/>
      <c r="F262" s="195"/>
      <c r="G262" s="1"/>
      <c r="H262" s="1"/>
      <c r="I262" s="1"/>
      <c r="J262" s="946"/>
    </row>
    <row r="263" spans="1:10" x14ac:dyDescent="0.45">
      <c r="A263" s="1"/>
      <c r="B263" s="1"/>
      <c r="C263" s="1"/>
      <c r="D263" s="195"/>
      <c r="E263" s="195"/>
      <c r="F263" s="195"/>
      <c r="G263" s="1"/>
      <c r="H263" s="1"/>
      <c r="I263" s="1"/>
      <c r="J263" s="946"/>
    </row>
    <row r="264" spans="1:10" x14ac:dyDescent="0.45">
      <c r="A264" s="1"/>
      <c r="B264" s="1"/>
      <c r="C264" s="1"/>
      <c r="D264" s="195"/>
      <c r="E264" s="195"/>
      <c r="F264" s="195"/>
      <c r="G264" s="1"/>
      <c r="H264" s="1"/>
      <c r="I264" s="1"/>
      <c r="J264" s="946"/>
    </row>
    <row r="265" spans="1:10" x14ac:dyDescent="0.45">
      <c r="A265" s="1"/>
      <c r="B265" s="1"/>
      <c r="C265" s="1"/>
      <c r="D265" s="195"/>
      <c r="E265" s="195"/>
      <c r="F265" s="195"/>
      <c r="G265" s="1"/>
      <c r="H265" s="1"/>
      <c r="I265" s="1"/>
      <c r="J265" s="946"/>
    </row>
    <row r="266" spans="1:10" x14ac:dyDescent="0.45">
      <c r="A266" s="1"/>
      <c r="B266" s="1"/>
      <c r="C266" s="1"/>
      <c r="D266" s="195"/>
      <c r="E266" s="195"/>
      <c r="F266" s="195"/>
      <c r="G266" s="1"/>
      <c r="H266" s="1"/>
      <c r="I266" s="1"/>
      <c r="J266" s="946"/>
    </row>
    <row r="267" spans="1:10" x14ac:dyDescent="0.45">
      <c r="A267" s="1"/>
      <c r="B267" s="1"/>
      <c r="C267" s="1"/>
      <c r="D267" s="195"/>
      <c r="E267" s="195"/>
      <c r="F267" s="195"/>
      <c r="G267" s="1"/>
      <c r="H267" s="1"/>
      <c r="I267" s="1"/>
      <c r="J267" s="946"/>
    </row>
    <row r="268" spans="1:10" x14ac:dyDescent="0.45">
      <c r="A268" s="1"/>
      <c r="B268" s="1"/>
      <c r="C268" s="1"/>
      <c r="D268" s="195"/>
      <c r="E268" s="195"/>
      <c r="F268" s="195"/>
      <c r="G268" s="1"/>
      <c r="H268" s="1"/>
      <c r="I268" s="1"/>
      <c r="J268" s="946"/>
    </row>
    <row r="269" spans="1:10" x14ac:dyDescent="0.45">
      <c r="A269" s="1"/>
      <c r="B269" s="1"/>
      <c r="C269" s="1"/>
      <c r="D269" s="195"/>
      <c r="E269" s="195"/>
      <c r="F269" s="195"/>
      <c r="G269" s="1"/>
      <c r="H269" s="1"/>
      <c r="I269" s="1"/>
      <c r="J269" s="946"/>
    </row>
  </sheetData>
  <mergeCells count="23">
    <mergeCell ref="J14:J15"/>
    <mergeCell ref="J72:J73"/>
    <mergeCell ref="A91:A92"/>
    <mergeCell ref="B91:B92"/>
    <mergeCell ref="J91:J92"/>
    <mergeCell ref="J79:J80"/>
    <mergeCell ref="B1:J5"/>
    <mergeCell ref="A8:J8"/>
    <mergeCell ref="J9:J10"/>
    <mergeCell ref="A12:A13"/>
    <mergeCell ref="J12:J13"/>
    <mergeCell ref="B12:B13"/>
    <mergeCell ref="A173:E173"/>
    <mergeCell ref="J108:J109"/>
    <mergeCell ref="A143:J143"/>
    <mergeCell ref="J155:J156"/>
    <mergeCell ref="A159:J159"/>
    <mergeCell ref="B168:C168"/>
    <mergeCell ref="B171:C171"/>
    <mergeCell ref="H171:I171"/>
    <mergeCell ref="J115:J116"/>
    <mergeCell ref="B155:B156"/>
    <mergeCell ref="A155:A156"/>
  </mergeCells>
  <pageMargins left="0.39370078740157483" right="0" top="0.39370078740157483" bottom="0" header="0" footer="0.11811023622047245"/>
  <pageSetup paperSize="9" scale="22" fitToWidth="0" fitToHeight="0"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G251"/>
  <sheetViews>
    <sheetView view="pageBreakPreview" zoomScale="50" zoomScaleNormal="45" zoomScaleSheetLayoutView="50" workbookViewId="0">
      <pane xSplit="2" ySplit="6" topLeftCell="C22" activePane="bottomRight" state="frozen"/>
      <selection pane="topRight" activeCell="C1" sqref="C1"/>
      <selection pane="bottomLeft" activeCell="A5" sqref="A5"/>
      <selection pane="bottomRight" activeCell="B10" sqref="B10:B11"/>
    </sheetView>
  </sheetViews>
  <sheetFormatPr defaultColWidth="9.140625" defaultRowHeight="39" x14ac:dyDescent="0.55000000000000004"/>
  <cols>
    <col min="1" max="1" width="12.85546875" style="1236" customWidth="1"/>
    <col min="2" max="2" width="142.28515625" style="1238" customWidth="1"/>
    <col min="3" max="3" width="52.85546875" style="147" customWidth="1"/>
    <col min="4" max="4" width="32.7109375" style="344" customWidth="1"/>
    <col min="5" max="5" width="28" style="344" customWidth="1"/>
    <col min="6" max="6" width="28.5703125" style="453" customWidth="1"/>
    <col min="7" max="7" width="28.140625" style="195" customWidth="1"/>
    <col min="8" max="8" width="30.42578125" style="195" customWidth="1"/>
    <col min="9" max="9" width="29.5703125" style="195" customWidth="1"/>
    <col min="10" max="10" width="229.7109375" style="944" customWidth="1"/>
    <col min="11" max="11" width="14.85546875" style="1" customWidth="1"/>
    <col min="12" max="12" width="28" style="1" customWidth="1"/>
    <col min="13" max="13" width="5.28515625" style="1" customWidth="1"/>
    <col min="14" max="14" width="36.5703125" style="1" customWidth="1"/>
    <col min="15" max="15" width="27" style="1" customWidth="1"/>
    <col min="16" max="16384" width="9.140625" style="1"/>
  </cols>
  <sheetData>
    <row r="1" spans="1:14" ht="35.25" customHeight="1" x14ac:dyDescent="0.3">
      <c r="A1" s="1207"/>
      <c r="B1" s="1868" t="s">
        <v>654</v>
      </c>
      <c r="C1" s="1868"/>
      <c r="D1" s="1868"/>
      <c r="E1" s="1868"/>
      <c r="F1" s="1868"/>
      <c r="G1" s="1868"/>
      <c r="H1" s="1868"/>
      <c r="I1" s="1868"/>
      <c r="J1" s="1868"/>
    </row>
    <row r="2" spans="1:14" ht="35.25" customHeight="1" x14ac:dyDescent="0.3">
      <c r="A2" s="1207"/>
      <c r="B2" s="1868"/>
      <c r="C2" s="1868"/>
      <c r="D2" s="1868"/>
      <c r="E2" s="1868"/>
      <c r="F2" s="1868"/>
      <c r="G2" s="1868"/>
      <c r="H2" s="1868"/>
      <c r="I2" s="1868"/>
      <c r="J2" s="1868"/>
    </row>
    <row r="3" spans="1:14" ht="14.25" customHeight="1" x14ac:dyDescent="0.3">
      <c r="A3" s="1207"/>
      <c r="B3" s="1868"/>
      <c r="C3" s="1868"/>
      <c r="D3" s="1868"/>
      <c r="E3" s="1868"/>
      <c r="F3" s="1868"/>
      <c r="G3" s="1868"/>
      <c r="H3" s="1868"/>
      <c r="I3" s="1868"/>
      <c r="J3" s="1868"/>
    </row>
    <row r="4" spans="1:14" ht="3.75" hidden="1" customHeight="1" x14ac:dyDescent="0.3">
      <c r="A4" s="1207"/>
      <c r="B4" s="1868"/>
      <c r="C4" s="1868"/>
      <c r="D4" s="1868"/>
      <c r="E4" s="1868"/>
      <c r="F4" s="1868"/>
      <c r="G4" s="1868"/>
      <c r="H4" s="1868"/>
      <c r="I4" s="1868"/>
      <c r="J4" s="1868"/>
    </row>
    <row r="5" spans="1:14" ht="35.25" hidden="1" customHeight="1" x14ac:dyDescent="0.3">
      <c r="A5" s="1207"/>
      <c r="B5" s="1869"/>
      <c r="C5" s="1869"/>
      <c r="D5" s="1869"/>
      <c r="E5" s="1869"/>
      <c r="F5" s="1869"/>
      <c r="G5" s="1869"/>
      <c r="H5" s="1869"/>
      <c r="I5" s="1869"/>
      <c r="J5" s="1869"/>
    </row>
    <row r="6" spans="1:14" s="201" customFormat="1" ht="92.25" x14ac:dyDescent="0.4">
      <c r="A6" s="1208" t="s">
        <v>414</v>
      </c>
      <c r="B6" s="1208" t="s">
        <v>21</v>
      </c>
      <c r="C6" s="985" t="s">
        <v>656</v>
      </c>
      <c r="D6" s="918" t="s">
        <v>322</v>
      </c>
      <c r="E6" s="918" t="s">
        <v>254</v>
      </c>
      <c r="F6" s="855" t="s">
        <v>23</v>
      </c>
      <c r="G6" s="855" t="s">
        <v>24</v>
      </c>
      <c r="H6" s="855" t="s">
        <v>25</v>
      </c>
      <c r="I6" s="918" t="s">
        <v>253</v>
      </c>
      <c r="J6" s="985" t="s">
        <v>2</v>
      </c>
      <c r="N6" s="1"/>
    </row>
    <row r="7" spans="1:14" ht="47.25" hidden="1" customHeight="1" x14ac:dyDescent="0.3">
      <c r="A7" s="1208">
        <v>1</v>
      </c>
      <c r="B7" s="1209" t="s">
        <v>16</v>
      </c>
      <c r="C7" s="1011" t="s">
        <v>28</v>
      </c>
      <c r="D7" s="722"/>
      <c r="E7" s="722"/>
      <c r="F7" s="688">
        <f>E7</f>
        <v>0</v>
      </c>
      <c r="G7" s="688"/>
      <c r="H7" s="688">
        <f>D7-F7</f>
        <v>0</v>
      </c>
      <c r="I7" s="688">
        <f>E7-G7</f>
        <v>0</v>
      </c>
      <c r="J7" s="1012"/>
      <c r="K7" s="7"/>
    </row>
    <row r="8" spans="1:14" ht="32.25" customHeight="1" x14ac:dyDescent="0.3">
      <c r="A8" s="1931" t="s">
        <v>149</v>
      </c>
      <c r="B8" s="1932"/>
      <c r="C8" s="1932"/>
      <c r="D8" s="1932"/>
      <c r="E8" s="1932"/>
      <c r="F8" s="1932"/>
      <c r="G8" s="1932"/>
      <c r="H8" s="1932"/>
      <c r="I8" s="1932"/>
      <c r="J8" s="1933"/>
      <c r="K8" s="7"/>
    </row>
    <row r="9" spans="1:14" ht="210.75" customHeight="1" x14ac:dyDescent="0.3">
      <c r="A9" s="1280">
        <v>1</v>
      </c>
      <c r="B9" s="773" t="s">
        <v>704</v>
      </c>
      <c r="C9" s="693" t="s">
        <v>708</v>
      </c>
      <c r="D9" s="852"/>
      <c r="E9" s="852">
        <f>F9</f>
        <v>3387.9989999999998</v>
      </c>
      <c r="F9" s="1117">
        <f>G9+H9</f>
        <v>3387.9989999999998</v>
      </c>
      <c r="G9" s="684">
        <f>3286360/1000</f>
        <v>3286.36</v>
      </c>
      <c r="H9" s="684">
        <f>101639/1000</f>
        <v>101.639</v>
      </c>
      <c r="I9" s="689">
        <f t="shared" ref="I9:I12" si="0">D9+E9</f>
        <v>3387.9989999999998</v>
      </c>
      <c r="J9" s="1285" t="s">
        <v>709</v>
      </c>
      <c r="K9" s="8"/>
      <c r="L9" s="8"/>
      <c r="N9" s="8"/>
    </row>
    <row r="10" spans="1:14" ht="97.5" customHeight="1" x14ac:dyDescent="0.3">
      <c r="A10" s="2005">
        <v>2</v>
      </c>
      <c r="B10" s="1951" t="s">
        <v>705</v>
      </c>
      <c r="C10" s="693" t="s">
        <v>277</v>
      </c>
      <c r="D10" s="852"/>
      <c r="E10" s="852">
        <f t="shared" ref="E10:E13" si="1">F10</f>
        <v>1428.33</v>
      </c>
      <c r="F10" s="1117">
        <f>G10+H10</f>
        <v>1428.33</v>
      </c>
      <c r="G10" s="684">
        <v>1385.48</v>
      </c>
      <c r="H10" s="684">
        <v>42.85</v>
      </c>
      <c r="I10" s="689">
        <f t="shared" si="0"/>
        <v>1428.33</v>
      </c>
      <c r="J10" s="1941" t="s">
        <v>710</v>
      </c>
      <c r="K10" s="8"/>
      <c r="L10" s="8"/>
      <c r="N10" s="8"/>
    </row>
    <row r="11" spans="1:14" ht="104.25" customHeight="1" x14ac:dyDescent="0.3">
      <c r="A11" s="2006"/>
      <c r="B11" s="1952"/>
      <c r="C11" s="693" t="s">
        <v>278</v>
      </c>
      <c r="D11" s="852"/>
      <c r="E11" s="852">
        <f t="shared" si="1"/>
        <v>338.31</v>
      </c>
      <c r="F11" s="1117">
        <f>G11+H11</f>
        <v>338.31</v>
      </c>
      <c r="G11" s="684">
        <v>328.16</v>
      </c>
      <c r="H11" s="684">
        <v>10.15</v>
      </c>
      <c r="I11" s="689">
        <f t="shared" si="0"/>
        <v>338.31</v>
      </c>
      <c r="J11" s="2007"/>
      <c r="K11" s="8"/>
      <c r="L11" s="8"/>
      <c r="N11" s="8"/>
    </row>
    <row r="12" spans="1:14" ht="69" x14ac:dyDescent="0.3">
      <c r="A12" s="1280">
        <v>3</v>
      </c>
      <c r="B12" s="773" t="s">
        <v>706</v>
      </c>
      <c r="C12" s="693" t="s">
        <v>277</v>
      </c>
      <c r="D12" s="852"/>
      <c r="E12" s="852">
        <f t="shared" si="1"/>
        <v>514.74300000000005</v>
      </c>
      <c r="F12" s="1117">
        <f t="shared" ref="F12:F13" si="2">G12+H12</f>
        <v>514.74300000000005</v>
      </c>
      <c r="G12" s="684">
        <v>499.75</v>
      </c>
      <c r="H12" s="684">
        <v>14.993</v>
      </c>
      <c r="I12" s="689">
        <f t="shared" si="0"/>
        <v>514.74300000000005</v>
      </c>
      <c r="J12" s="1941" t="s">
        <v>711</v>
      </c>
      <c r="K12" s="8"/>
      <c r="L12" s="8"/>
      <c r="N12" s="8"/>
    </row>
    <row r="13" spans="1:14" ht="108" customHeight="1" x14ac:dyDescent="0.3">
      <c r="A13" s="1280">
        <v>4</v>
      </c>
      <c r="B13" s="773" t="s">
        <v>707</v>
      </c>
      <c r="C13" s="697" t="s">
        <v>277</v>
      </c>
      <c r="D13" s="852"/>
      <c r="E13" s="852">
        <f t="shared" si="1"/>
        <v>514.74300000000005</v>
      </c>
      <c r="F13" s="1117">
        <f t="shared" si="2"/>
        <v>514.74300000000005</v>
      </c>
      <c r="G13" s="684">
        <v>499.75</v>
      </c>
      <c r="H13" s="684">
        <v>14.993</v>
      </c>
      <c r="I13" s="689">
        <f>D13+E13</f>
        <v>514.74300000000005</v>
      </c>
      <c r="J13" s="1943"/>
      <c r="K13" s="8"/>
      <c r="L13" s="8"/>
      <c r="N13" s="8"/>
    </row>
    <row r="14" spans="1:14" ht="253.5" hidden="1" customHeight="1" x14ac:dyDescent="0.3">
      <c r="A14" s="1204">
        <v>6</v>
      </c>
      <c r="B14" s="1160"/>
      <c r="C14" s="1161"/>
      <c r="D14" s="1162"/>
      <c r="E14" s="1163"/>
      <c r="F14" s="1150"/>
      <c r="G14" s="1150"/>
      <c r="H14" s="1150"/>
      <c r="I14" s="1151"/>
      <c r="J14" s="1164"/>
      <c r="K14" s="8"/>
      <c r="L14" s="8"/>
      <c r="N14" s="8"/>
    </row>
    <row r="15" spans="1:14" s="1108" customFormat="1" ht="89.1" customHeight="1" x14ac:dyDescent="0.3">
      <c r="A15" s="1210">
        <v>6</v>
      </c>
      <c r="B15" s="1239"/>
      <c r="C15" s="1241"/>
      <c r="D15" s="1242"/>
      <c r="E15" s="1243"/>
      <c r="F15" s="1244"/>
      <c r="G15" s="1244"/>
      <c r="H15" s="1243"/>
      <c r="I15" s="1244"/>
      <c r="J15" s="1239"/>
      <c r="K15" s="1107"/>
      <c r="L15" s="1107"/>
    </row>
    <row r="16" spans="1:14" ht="242.25" customHeight="1" x14ac:dyDescent="0.3">
      <c r="A16" s="1210">
        <v>7</v>
      </c>
      <c r="B16" s="1240"/>
      <c r="C16" s="1245"/>
      <c r="D16" s="1242"/>
      <c r="E16" s="1246"/>
      <c r="F16" s="1244"/>
      <c r="G16" s="1244"/>
      <c r="H16" s="1244"/>
      <c r="I16" s="1244"/>
      <c r="J16" s="1239"/>
      <c r="K16" s="8"/>
      <c r="L16" s="8"/>
    </row>
    <row r="17" spans="1:33" ht="174.75" customHeight="1" x14ac:dyDescent="0.3">
      <c r="A17" s="1204">
        <v>8</v>
      </c>
      <c r="B17" s="1164"/>
      <c r="C17" s="1152"/>
      <c r="D17" s="1151"/>
      <c r="E17" s="1151"/>
      <c r="F17" s="1151"/>
      <c r="G17" s="1151"/>
      <c r="H17" s="1151"/>
      <c r="I17" s="1151"/>
      <c r="J17" s="1159"/>
      <c r="K17" s="8"/>
      <c r="L17" s="8"/>
      <c r="N17" s="8"/>
    </row>
    <row r="18" spans="1:33" ht="135" customHeight="1" x14ac:dyDescent="0.3">
      <c r="A18" s="1944">
        <v>9</v>
      </c>
      <c r="B18" s="1165"/>
      <c r="C18" s="1147"/>
      <c r="D18" s="1148"/>
      <c r="E18" s="1148"/>
      <c r="F18" s="1149"/>
      <c r="G18" s="1151"/>
      <c r="H18" s="1150"/>
      <c r="I18" s="1151"/>
      <c r="J18" s="1939"/>
      <c r="K18" s="8"/>
      <c r="L18" s="8"/>
      <c r="N18" s="8"/>
    </row>
    <row r="19" spans="1:33" ht="133.5" customHeight="1" x14ac:dyDescent="0.3">
      <c r="A19" s="1944"/>
      <c r="B19" s="1165"/>
      <c r="C19" s="1147"/>
      <c r="D19" s="1148"/>
      <c r="E19" s="1148"/>
      <c r="F19" s="1149"/>
      <c r="G19" s="1149"/>
      <c r="H19" s="1150"/>
      <c r="I19" s="1151"/>
      <c r="J19" s="1940"/>
      <c r="K19" s="8"/>
      <c r="L19" s="8"/>
      <c r="N19" s="8"/>
    </row>
    <row r="20" spans="1:33" s="1108" customFormat="1" ht="89.1" hidden="1" customHeight="1" x14ac:dyDescent="0.3">
      <c r="A20" s="1210"/>
      <c r="B20" s="1164"/>
      <c r="C20" s="874"/>
      <c r="D20" s="1120"/>
      <c r="E20" s="1124"/>
      <c r="F20" s="998"/>
      <c r="G20" s="998"/>
      <c r="H20" s="1124"/>
      <c r="I20" s="998"/>
      <c r="J20" s="871"/>
      <c r="K20" s="1107"/>
      <c r="L20" s="1107"/>
    </row>
    <row r="21" spans="1:33" ht="209.25" hidden="1" customHeight="1" x14ac:dyDescent="0.3">
      <c r="A21" s="1210"/>
      <c r="B21" s="1160"/>
      <c r="C21" s="1119"/>
      <c r="D21" s="1120"/>
      <c r="E21" s="1121"/>
      <c r="F21" s="998"/>
      <c r="G21" s="998"/>
      <c r="H21" s="998"/>
      <c r="I21" s="998"/>
      <c r="J21" s="871"/>
      <c r="K21" s="8"/>
      <c r="L21" s="8"/>
    </row>
    <row r="22" spans="1:33" s="440" customFormat="1" ht="84.75" customHeight="1" x14ac:dyDescent="0.3">
      <c r="A22" s="1166"/>
      <c r="B22" s="1167" t="s">
        <v>151</v>
      </c>
      <c r="C22" s="1168"/>
      <c r="D22" s="1169">
        <f>SUM(D9:D21)</f>
        <v>0</v>
      </c>
      <c r="E22" s="1169">
        <f>SUM(E9:E21)</f>
        <v>6184.125</v>
      </c>
      <c r="F22" s="1169">
        <f t="shared" ref="F22:I22" si="3">SUM(F9:F21)</f>
        <v>6184.125</v>
      </c>
      <c r="G22" s="1169">
        <f t="shared" si="3"/>
        <v>5999.5</v>
      </c>
      <c r="H22" s="1169">
        <f t="shared" si="3"/>
        <v>184.625</v>
      </c>
      <c r="I22" s="1169">
        <f t="shared" si="3"/>
        <v>6184.125</v>
      </c>
      <c r="J22" s="1170"/>
      <c r="K22" s="439"/>
      <c r="L22" s="983"/>
    </row>
    <row r="23" spans="1:33" ht="101.25" hidden="1" customHeight="1" x14ac:dyDescent="0.3">
      <c r="A23" s="1211">
        <v>13</v>
      </c>
      <c r="B23" s="1212"/>
      <c r="C23" s="717"/>
      <c r="D23" s="844"/>
      <c r="E23" s="844"/>
      <c r="F23" s="844"/>
      <c r="G23" s="688"/>
      <c r="H23" s="688"/>
      <c r="I23" s="688"/>
      <c r="J23" s="1193"/>
      <c r="K23" s="8"/>
      <c r="L23" s="8"/>
      <c r="N23" s="8"/>
    </row>
    <row r="24" spans="1:33" ht="91.7" hidden="1" customHeight="1" x14ac:dyDescent="0.3">
      <c r="A24" s="1211">
        <v>14</v>
      </c>
      <c r="B24" s="1212"/>
      <c r="C24" s="717"/>
      <c r="D24" s="844"/>
      <c r="E24" s="844"/>
      <c r="F24" s="844"/>
      <c r="G24" s="688"/>
      <c r="H24" s="688"/>
      <c r="I24" s="688"/>
      <c r="J24" s="1193"/>
      <c r="K24" s="8"/>
      <c r="L24" s="8"/>
      <c r="N24" s="8"/>
    </row>
    <row r="25" spans="1:33" ht="105" hidden="1" customHeight="1" x14ac:dyDescent="0.3">
      <c r="A25" s="1211"/>
      <c r="B25" s="1212"/>
      <c r="C25" s="717"/>
      <c r="D25" s="844"/>
      <c r="E25" s="844"/>
      <c r="F25" s="844"/>
      <c r="G25" s="688"/>
      <c r="H25" s="688"/>
      <c r="I25" s="688"/>
      <c r="J25" s="1193"/>
      <c r="K25" s="8"/>
      <c r="L25" s="8"/>
      <c r="N25" s="8"/>
    </row>
    <row r="26" spans="1:33" ht="108" hidden="1" customHeight="1" x14ac:dyDescent="0.3">
      <c r="A26" s="1213">
        <v>15</v>
      </c>
      <c r="B26" s="1212" t="s">
        <v>262</v>
      </c>
      <c r="C26" s="717" t="s">
        <v>275</v>
      </c>
      <c r="D26" s="844"/>
      <c r="E26" s="844"/>
      <c r="F26" s="844"/>
      <c r="G26" s="688"/>
      <c r="H26" s="688"/>
      <c r="I26" s="688"/>
      <c r="J26" s="1193" t="s">
        <v>433</v>
      </c>
      <c r="K26" s="8"/>
      <c r="L26" s="8"/>
      <c r="N26" s="8"/>
    </row>
    <row r="27" spans="1:33" s="440" customFormat="1" ht="74.849999999999994" hidden="1" customHeight="1" x14ac:dyDescent="0.3">
      <c r="A27" s="1213"/>
      <c r="B27" s="1212" t="s">
        <v>242</v>
      </c>
      <c r="C27" s="717"/>
      <c r="D27" s="844"/>
      <c r="E27" s="844"/>
      <c r="F27" s="844"/>
      <c r="G27" s="688"/>
      <c r="H27" s="688"/>
      <c r="I27" s="688"/>
      <c r="J27" s="1193" t="s">
        <v>350</v>
      </c>
      <c r="K27" s="439"/>
      <c r="L27" s="439"/>
      <c r="N27" s="1"/>
      <c r="O27" s="1"/>
      <c r="P27" s="1"/>
      <c r="Q27" s="1"/>
      <c r="R27" s="1"/>
      <c r="S27" s="1"/>
      <c r="T27" s="1"/>
      <c r="U27" s="1"/>
      <c r="V27" s="1"/>
      <c r="W27" s="1"/>
      <c r="X27" s="1"/>
      <c r="Y27" s="1"/>
      <c r="Z27" s="1"/>
      <c r="AA27" s="1"/>
      <c r="AB27" s="1"/>
      <c r="AC27" s="1"/>
      <c r="AD27" s="1"/>
      <c r="AE27" s="1"/>
      <c r="AF27" s="1"/>
      <c r="AG27" s="1"/>
    </row>
    <row r="28" spans="1:33" ht="165.75" hidden="1" customHeight="1" x14ac:dyDescent="0.3">
      <c r="A28" s="1213">
        <v>16</v>
      </c>
      <c r="B28" s="1212" t="s">
        <v>264</v>
      </c>
      <c r="C28" s="717" t="s">
        <v>275</v>
      </c>
      <c r="D28" s="844"/>
      <c r="E28" s="844"/>
      <c r="F28" s="844"/>
      <c r="G28" s="688"/>
      <c r="H28" s="688"/>
      <c r="I28" s="688"/>
      <c r="J28" s="1193" t="s">
        <v>351</v>
      </c>
      <c r="K28" s="8"/>
      <c r="L28" s="8"/>
    </row>
    <row r="29" spans="1:33" ht="183.4" hidden="1" customHeight="1" x14ac:dyDescent="0.3">
      <c r="A29" s="1213">
        <v>17</v>
      </c>
      <c r="B29" s="1212" t="s">
        <v>359</v>
      </c>
      <c r="C29" s="717" t="s">
        <v>275</v>
      </c>
      <c r="D29" s="844"/>
      <c r="E29" s="844"/>
      <c r="F29" s="844"/>
      <c r="G29" s="688"/>
      <c r="H29" s="688"/>
      <c r="I29" s="688"/>
      <c r="J29" s="1193" t="s">
        <v>361</v>
      </c>
      <c r="K29" s="8"/>
      <c r="L29" s="8"/>
    </row>
    <row r="30" spans="1:33" ht="127.7" hidden="1" customHeight="1" x14ac:dyDescent="0.3">
      <c r="A30" s="1213">
        <v>18</v>
      </c>
      <c r="B30" s="1212" t="s">
        <v>360</v>
      </c>
      <c r="C30" s="717" t="s">
        <v>275</v>
      </c>
      <c r="D30" s="844"/>
      <c r="E30" s="844"/>
      <c r="F30" s="844"/>
      <c r="G30" s="688"/>
      <c r="H30" s="688"/>
      <c r="I30" s="688"/>
      <c r="J30" s="1193" t="s">
        <v>361</v>
      </c>
      <c r="K30" s="8"/>
      <c r="L30" s="8"/>
    </row>
    <row r="31" spans="1:33" s="633" customFormat="1" ht="127.15" hidden="1" customHeight="1" x14ac:dyDescent="0.45">
      <c r="A31" s="1213"/>
      <c r="B31" s="1212" t="s">
        <v>452</v>
      </c>
      <c r="C31" s="717" t="s">
        <v>275</v>
      </c>
      <c r="D31" s="844"/>
      <c r="E31" s="844"/>
      <c r="F31" s="844">
        <f t="shared" ref="F31" si="4">E31</f>
        <v>0</v>
      </c>
      <c r="G31" s="688"/>
      <c r="H31" s="688"/>
      <c r="I31" s="688">
        <f>F31</f>
        <v>0</v>
      </c>
      <c r="J31" s="1193" t="s">
        <v>454</v>
      </c>
      <c r="K31" s="666"/>
      <c r="L31" s="666"/>
      <c r="N31" s="30"/>
    </row>
    <row r="32" spans="1:33" ht="146.1" hidden="1" customHeight="1" x14ac:dyDescent="0.3">
      <c r="A32" s="1213">
        <v>7</v>
      </c>
      <c r="B32" s="1212" t="s">
        <v>492</v>
      </c>
      <c r="C32" s="900" t="s">
        <v>481</v>
      </c>
      <c r="D32" s="864"/>
      <c r="E32" s="864"/>
      <c r="F32" s="864"/>
      <c r="G32" s="866"/>
      <c r="H32" s="866"/>
      <c r="I32" s="866">
        <f>D32+E32</f>
        <v>0</v>
      </c>
      <c r="J32" s="1193" t="s">
        <v>493</v>
      </c>
      <c r="K32" s="8"/>
      <c r="L32" s="8"/>
    </row>
    <row r="33" spans="1:33" s="633" customFormat="1" ht="192.2" hidden="1" customHeight="1" x14ac:dyDescent="0.45">
      <c r="A33" s="1213">
        <v>8</v>
      </c>
      <c r="B33" s="1212" t="s">
        <v>458</v>
      </c>
      <c r="C33" s="900"/>
      <c r="D33" s="864"/>
      <c r="E33" s="864"/>
      <c r="F33" s="864"/>
      <c r="G33" s="866"/>
      <c r="H33" s="866"/>
      <c r="I33" s="866"/>
      <c r="J33" s="1193" t="s">
        <v>489</v>
      </c>
      <c r="K33" s="666"/>
      <c r="L33" s="666"/>
      <c r="N33" s="30"/>
    </row>
    <row r="34" spans="1:33" s="633" customFormat="1" ht="312.75" hidden="1" customHeight="1" x14ac:dyDescent="0.45">
      <c r="A34" s="1213">
        <v>4</v>
      </c>
      <c r="B34" s="1212" t="s">
        <v>516</v>
      </c>
      <c r="C34" s="900" t="s">
        <v>275</v>
      </c>
      <c r="D34" s="864"/>
      <c r="E34" s="864"/>
      <c r="F34" s="980"/>
      <c r="G34" s="855"/>
      <c r="H34" s="855"/>
      <c r="I34" s="855">
        <f>D34+E34</f>
        <v>0</v>
      </c>
      <c r="J34" s="1193" t="s">
        <v>567</v>
      </c>
      <c r="K34" s="666"/>
      <c r="L34" s="666"/>
      <c r="N34" s="30"/>
    </row>
    <row r="35" spans="1:33" s="633" customFormat="1" ht="158.25" hidden="1" customHeight="1" x14ac:dyDescent="0.45">
      <c r="A35" s="1213">
        <v>20</v>
      </c>
      <c r="B35" s="1212" t="s">
        <v>453</v>
      </c>
      <c r="C35" s="900"/>
      <c r="D35" s="864"/>
      <c r="E35" s="864"/>
      <c r="F35" s="980"/>
      <c r="G35" s="855"/>
      <c r="H35" s="855"/>
      <c r="I35" s="855">
        <f t="shared" ref="I35:I38" si="5">D35+E35</f>
        <v>0</v>
      </c>
      <c r="J35" s="1193" t="s">
        <v>462</v>
      </c>
      <c r="K35" s="666"/>
      <c r="L35" s="666"/>
      <c r="N35" s="30"/>
    </row>
    <row r="36" spans="1:33" ht="146.1" hidden="1" customHeight="1" x14ac:dyDescent="0.3">
      <c r="A36" s="1213">
        <v>5</v>
      </c>
      <c r="B36" s="1212" t="s">
        <v>492</v>
      </c>
      <c r="C36" s="900"/>
      <c r="D36" s="864"/>
      <c r="E36" s="864"/>
      <c r="F36" s="980"/>
      <c r="G36" s="855"/>
      <c r="H36" s="855"/>
      <c r="I36" s="855">
        <f t="shared" si="5"/>
        <v>0</v>
      </c>
      <c r="J36" s="1193" t="s">
        <v>493</v>
      </c>
      <c r="K36" s="8"/>
      <c r="L36" s="8"/>
    </row>
    <row r="37" spans="1:33" s="643" customFormat="1" ht="175.7" hidden="1" customHeight="1" x14ac:dyDescent="0.45">
      <c r="A37" s="1213">
        <v>10</v>
      </c>
      <c r="B37" s="1212" t="s">
        <v>480</v>
      </c>
      <c r="C37" s="900"/>
      <c r="D37" s="864"/>
      <c r="E37" s="864"/>
      <c r="F37" s="980"/>
      <c r="G37" s="855"/>
      <c r="H37" s="855"/>
      <c r="I37" s="855">
        <f t="shared" si="5"/>
        <v>0</v>
      </c>
      <c r="J37" s="1193" t="s">
        <v>482</v>
      </c>
      <c r="K37" s="850"/>
      <c r="L37" s="850"/>
      <c r="N37" s="851"/>
    </row>
    <row r="38" spans="1:33" ht="146.1" hidden="1" customHeight="1" x14ac:dyDescent="0.3">
      <c r="A38" s="1213">
        <v>22</v>
      </c>
      <c r="B38" s="1212" t="s">
        <v>373</v>
      </c>
      <c r="C38" s="900" t="s">
        <v>275</v>
      </c>
      <c r="D38" s="864"/>
      <c r="E38" s="864"/>
      <c r="F38" s="980"/>
      <c r="G38" s="855"/>
      <c r="H38" s="855"/>
      <c r="I38" s="855">
        <f t="shared" si="5"/>
        <v>0</v>
      </c>
      <c r="J38" s="1193" t="s">
        <v>470</v>
      </c>
      <c r="K38" s="8"/>
      <c r="L38" s="8"/>
    </row>
    <row r="39" spans="1:33" ht="146.1" hidden="1" customHeight="1" x14ac:dyDescent="0.3">
      <c r="A39" s="1213">
        <v>1</v>
      </c>
      <c r="B39" s="1212" t="s">
        <v>585</v>
      </c>
      <c r="C39" s="1056" t="s">
        <v>584</v>
      </c>
      <c r="D39" s="864"/>
      <c r="E39" s="864"/>
      <c r="F39" s="980"/>
      <c r="G39" s="855"/>
      <c r="H39" s="855"/>
      <c r="I39" s="855">
        <f>D39+E39</f>
        <v>0</v>
      </c>
      <c r="J39" s="1193"/>
      <c r="K39" s="8"/>
      <c r="L39" s="8"/>
    </row>
    <row r="40" spans="1:33" s="440" customFormat="1" ht="82.15" hidden="1" customHeight="1" x14ac:dyDescent="0.3">
      <c r="A40" s="1214"/>
      <c r="B40" s="1167" t="s">
        <v>380</v>
      </c>
      <c r="C40" s="869"/>
      <c r="D40" s="870">
        <f>SUM(D23:D39)</f>
        <v>0</v>
      </c>
      <c r="E40" s="870">
        <f>SUM(E23:E39)</f>
        <v>0</v>
      </c>
      <c r="F40" s="870">
        <f t="shared" ref="F40:I40" si="6">SUM(F23:F39)</f>
        <v>0</v>
      </c>
      <c r="G40" s="870">
        <f t="shared" si="6"/>
        <v>0</v>
      </c>
      <c r="H40" s="870">
        <f>SUM(H23:H39)</f>
        <v>0</v>
      </c>
      <c r="I40" s="870">
        <f t="shared" si="6"/>
        <v>0</v>
      </c>
      <c r="J40" s="868"/>
      <c r="K40" s="439"/>
      <c r="L40" s="439"/>
    </row>
    <row r="41" spans="1:33" ht="153" hidden="1" customHeight="1" x14ac:dyDescent="0.3">
      <c r="A41" s="1213"/>
      <c r="B41" s="1215" t="s">
        <v>652</v>
      </c>
      <c r="C41" s="1105" t="s">
        <v>281</v>
      </c>
      <c r="D41" s="1110"/>
      <c r="E41" s="864"/>
      <c r="F41" s="864"/>
      <c r="G41" s="866"/>
      <c r="H41" s="866"/>
      <c r="I41" s="866"/>
      <c r="J41" s="1193" t="s">
        <v>653</v>
      </c>
      <c r="K41" s="8"/>
      <c r="L41" s="8"/>
      <c r="N41" s="8"/>
    </row>
    <row r="42" spans="1:33" s="440" customFormat="1" ht="72" hidden="1" customHeight="1" x14ac:dyDescent="0.3">
      <c r="A42" s="1213"/>
      <c r="B42" s="1212"/>
      <c r="C42" s="900"/>
      <c r="D42" s="864"/>
      <c r="E42" s="864"/>
      <c r="F42" s="864"/>
      <c r="G42" s="864"/>
      <c r="H42" s="864"/>
      <c r="I42" s="866">
        <f t="shared" ref="I42:I43" si="7">E42</f>
        <v>0</v>
      </c>
      <c r="J42" s="1193"/>
      <c r="K42" s="439"/>
      <c r="L42" s="439"/>
      <c r="N42" s="8"/>
      <c r="O42" s="1"/>
      <c r="P42" s="1"/>
      <c r="Q42" s="1"/>
      <c r="R42" s="1"/>
      <c r="S42" s="1"/>
      <c r="T42" s="1"/>
      <c r="U42" s="1"/>
      <c r="V42" s="1"/>
      <c r="W42" s="1"/>
      <c r="X42" s="1"/>
      <c r="Y42" s="1"/>
      <c r="Z42" s="1"/>
      <c r="AA42" s="1"/>
      <c r="AB42" s="1"/>
      <c r="AC42" s="1"/>
      <c r="AD42" s="1"/>
      <c r="AE42" s="1"/>
      <c r="AF42" s="1"/>
      <c r="AG42" s="1"/>
    </row>
    <row r="43" spans="1:33" s="480" customFormat="1" ht="100.5" hidden="1" customHeight="1" x14ac:dyDescent="0.3">
      <c r="A43" s="1213"/>
      <c r="B43" s="1212"/>
      <c r="C43" s="900"/>
      <c r="D43" s="864"/>
      <c r="E43" s="864"/>
      <c r="F43" s="864"/>
      <c r="G43" s="866"/>
      <c r="H43" s="864"/>
      <c r="I43" s="866">
        <f t="shared" si="7"/>
        <v>0</v>
      </c>
      <c r="J43" s="1193"/>
      <c r="K43" s="476"/>
      <c r="L43" s="476"/>
      <c r="N43" s="1"/>
      <c r="O43" s="1"/>
      <c r="P43" s="1"/>
      <c r="Q43" s="1"/>
      <c r="R43" s="1"/>
      <c r="S43" s="1"/>
      <c r="T43" s="1"/>
      <c r="U43" s="1"/>
      <c r="V43" s="1"/>
      <c r="W43" s="1"/>
      <c r="X43" s="1"/>
      <c r="Y43" s="1"/>
      <c r="Z43" s="1"/>
      <c r="AA43" s="1"/>
      <c r="AB43" s="1"/>
      <c r="AC43" s="1"/>
      <c r="AD43" s="1"/>
      <c r="AE43" s="1"/>
      <c r="AF43" s="1"/>
      <c r="AG43" s="1"/>
    </row>
    <row r="44" spans="1:33" s="480" customFormat="1" ht="76.5" hidden="1" x14ac:dyDescent="0.3">
      <c r="A44" s="1213">
        <v>5</v>
      </c>
      <c r="B44" s="1212" t="s">
        <v>586</v>
      </c>
      <c r="C44" s="900" t="s">
        <v>282</v>
      </c>
      <c r="D44" s="864"/>
      <c r="E44" s="864"/>
      <c r="F44" s="864"/>
      <c r="G44" s="864"/>
      <c r="H44" s="866"/>
      <c r="I44" s="855">
        <f t="shared" ref="I44:I46" si="8">D44+E44</f>
        <v>0</v>
      </c>
      <c r="J44" s="1193"/>
      <c r="K44" s="476"/>
      <c r="L44" s="476"/>
      <c r="N44" s="1"/>
      <c r="O44" s="1"/>
      <c r="P44" s="1"/>
      <c r="Q44" s="1"/>
      <c r="R44" s="1"/>
      <c r="S44" s="1"/>
      <c r="T44" s="1"/>
      <c r="U44" s="1"/>
      <c r="V44" s="1"/>
      <c r="W44" s="1"/>
      <c r="X44" s="1"/>
      <c r="Y44" s="1"/>
      <c r="Z44" s="1"/>
      <c r="AA44" s="1"/>
      <c r="AB44" s="1"/>
      <c r="AC44" s="1"/>
      <c r="AD44" s="1"/>
      <c r="AE44" s="1"/>
      <c r="AF44" s="1"/>
      <c r="AG44" s="1"/>
    </row>
    <row r="45" spans="1:33" s="480" customFormat="1" ht="105" hidden="1" customHeight="1" x14ac:dyDescent="0.3">
      <c r="A45" s="1213">
        <v>6</v>
      </c>
      <c r="B45" s="1212" t="s">
        <v>587</v>
      </c>
      <c r="C45" s="900" t="s">
        <v>282</v>
      </c>
      <c r="D45" s="864"/>
      <c r="E45" s="864"/>
      <c r="F45" s="864"/>
      <c r="G45" s="864"/>
      <c r="H45" s="866"/>
      <c r="I45" s="855">
        <f t="shared" si="8"/>
        <v>0</v>
      </c>
      <c r="J45" s="1193"/>
      <c r="K45" s="476"/>
      <c r="L45" s="476"/>
      <c r="N45" s="1"/>
      <c r="O45" s="1"/>
      <c r="P45" s="1"/>
      <c r="Q45" s="1"/>
      <c r="R45" s="1"/>
      <c r="S45" s="1"/>
      <c r="T45" s="1"/>
      <c r="U45" s="1"/>
      <c r="V45" s="1"/>
      <c r="W45" s="1"/>
      <c r="X45" s="1"/>
      <c r="Y45" s="1"/>
      <c r="Z45" s="1"/>
      <c r="AA45" s="1"/>
      <c r="AB45" s="1"/>
      <c r="AC45" s="1"/>
      <c r="AD45" s="1"/>
      <c r="AE45" s="1"/>
      <c r="AF45" s="1"/>
      <c r="AG45" s="1"/>
    </row>
    <row r="46" spans="1:33" ht="38.25" hidden="1" x14ac:dyDescent="0.45">
      <c r="A46" s="1213"/>
      <c r="B46" s="1153"/>
      <c r="C46" s="900"/>
      <c r="D46" s="864"/>
      <c r="E46" s="864"/>
      <c r="F46" s="980"/>
      <c r="G46" s="855"/>
      <c r="H46" s="855"/>
      <c r="I46" s="855">
        <f t="shared" si="8"/>
        <v>0</v>
      </c>
      <c r="J46" s="1193"/>
      <c r="K46" s="8"/>
      <c r="L46" s="666"/>
    </row>
    <row r="47" spans="1:33" ht="192.75" hidden="1" customHeight="1" x14ac:dyDescent="0.3">
      <c r="A47" s="1213">
        <v>25</v>
      </c>
      <c r="B47" s="1212" t="s">
        <v>356</v>
      </c>
      <c r="C47" s="900" t="s">
        <v>375</v>
      </c>
      <c r="D47" s="864"/>
      <c r="E47" s="864"/>
      <c r="F47" s="864"/>
      <c r="G47" s="866"/>
      <c r="H47" s="866"/>
      <c r="I47" s="866"/>
      <c r="J47" s="1193" t="s">
        <v>445</v>
      </c>
      <c r="K47" s="8"/>
      <c r="L47" s="8"/>
    </row>
    <row r="48" spans="1:33" ht="222.75" hidden="1" customHeight="1" x14ac:dyDescent="0.3">
      <c r="A48" s="1213">
        <v>26</v>
      </c>
      <c r="B48" s="1212" t="s">
        <v>412</v>
      </c>
      <c r="C48" s="900" t="s">
        <v>281</v>
      </c>
      <c r="D48" s="864"/>
      <c r="E48" s="864"/>
      <c r="F48" s="864"/>
      <c r="G48" s="866"/>
      <c r="H48" s="866"/>
      <c r="I48" s="866"/>
      <c r="J48" s="1193" t="s">
        <v>445</v>
      </c>
      <c r="K48" s="8"/>
      <c r="L48" s="8"/>
    </row>
    <row r="49" spans="1:14" ht="95.85" hidden="1" customHeight="1" x14ac:dyDescent="0.3">
      <c r="A49" s="1213">
        <v>27</v>
      </c>
      <c r="B49" s="1212" t="s">
        <v>240</v>
      </c>
      <c r="C49" s="900" t="s">
        <v>281</v>
      </c>
      <c r="D49" s="864"/>
      <c r="E49" s="864"/>
      <c r="F49" s="864"/>
      <c r="G49" s="866"/>
      <c r="H49" s="866"/>
      <c r="I49" s="866"/>
      <c r="J49" s="1193" t="s">
        <v>435</v>
      </c>
      <c r="K49" s="8"/>
      <c r="L49" s="8"/>
    </row>
    <row r="50" spans="1:14" ht="124.5" hidden="1" customHeight="1" x14ac:dyDescent="0.3">
      <c r="A50" s="1213">
        <v>6</v>
      </c>
      <c r="B50" s="1212" t="s">
        <v>658</v>
      </c>
      <c r="C50" s="900" t="s">
        <v>281</v>
      </c>
      <c r="D50" s="864">
        <v>1317.35</v>
      </c>
      <c r="E50" s="864">
        <v>-408.625</v>
      </c>
      <c r="F50" s="864">
        <f>-101.363-103.262-204</f>
        <v>-408.625</v>
      </c>
      <c r="G50" s="866"/>
      <c r="H50" s="866">
        <v>-408.625</v>
      </c>
      <c r="I50" s="866">
        <f>D50+E50</f>
        <v>908.72500000000002</v>
      </c>
      <c r="J50" s="1195" t="s">
        <v>680</v>
      </c>
      <c r="K50" s="8"/>
      <c r="L50" s="8"/>
      <c r="N50" s="8"/>
    </row>
    <row r="51" spans="1:14" ht="159" hidden="1" customHeight="1" x14ac:dyDescent="0.3">
      <c r="A51" s="1213">
        <v>29</v>
      </c>
      <c r="B51" s="1212" t="s">
        <v>358</v>
      </c>
      <c r="C51" s="900" t="s">
        <v>281</v>
      </c>
      <c r="D51" s="864"/>
      <c r="E51" s="864"/>
      <c r="F51" s="864"/>
      <c r="G51" s="866"/>
      <c r="H51" s="866"/>
      <c r="I51" s="866">
        <f t="shared" ref="I51:I63" si="9">D51+E51</f>
        <v>0</v>
      </c>
      <c r="J51" s="1193" t="s">
        <v>445</v>
      </c>
      <c r="K51" s="8"/>
      <c r="L51" s="8"/>
    </row>
    <row r="52" spans="1:14" ht="139.9" hidden="1" customHeight="1" x14ac:dyDescent="0.3">
      <c r="A52" s="1213"/>
      <c r="B52" s="1212"/>
      <c r="C52" s="900"/>
      <c r="D52" s="864"/>
      <c r="E52" s="864"/>
      <c r="F52" s="864"/>
      <c r="G52" s="866"/>
      <c r="H52" s="866"/>
      <c r="I52" s="866">
        <f t="shared" si="9"/>
        <v>0</v>
      </c>
      <c r="J52" s="1193" t="s">
        <v>377</v>
      </c>
      <c r="K52" s="8"/>
      <c r="L52" s="8"/>
    </row>
    <row r="53" spans="1:14" ht="127.7" hidden="1" customHeight="1" x14ac:dyDescent="0.3">
      <c r="A53" s="1213"/>
      <c r="B53" s="1212" t="s">
        <v>369</v>
      </c>
      <c r="C53" s="900"/>
      <c r="D53" s="864"/>
      <c r="E53" s="864"/>
      <c r="F53" s="864"/>
      <c r="G53" s="864"/>
      <c r="H53" s="866"/>
      <c r="I53" s="866">
        <f t="shared" si="9"/>
        <v>0</v>
      </c>
      <c r="J53" s="1193" t="s">
        <v>361</v>
      </c>
      <c r="K53" s="8"/>
      <c r="L53" s="8"/>
    </row>
    <row r="54" spans="1:14" ht="146.85" hidden="1" customHeight="1" x14ac:dyDescent="0.3">
      <c r="A54" s="1213"/>
      <c r="B54" s="1212" t="s">
        <v>362</v>
      </c>
      <c r="C54" s="900"/>
      <c r="D54" s="864"/>
      <c r="E54" s="864"/>
      <c r="F54" s="864"/>
      <c r="G54" s="866"/>
      <c r="H54" s="866"/>
      <c r="I54" s="866">
        <f t="shared" si="9"/>
        <v>0</v>
      </c>
      <c r="J54" s="1193" t="s">
        <v>365</v>
      </c>
      <c r="K54" s="8"/>
      <c r="L54" s="8"/>
    </row>
    <row r="55" spans="1:14" ht="137.85" hidden="1" customHeight="1" x14ac:dyDescent="0.3">
      <c r="A55" s="1213"/>
      <c r="B55" s="1212" t="s">
        <v>363</v>
      </c>
      <c r="C55" s="900"/>
      <c r="D55" s="864"/>
      <c r="E55" s="864"/>
      <c r="F55" s="864"/>
      <c r="G55" s="866"/>
      <c r="H55" s="866"/>
      <c r="I55" s="866">
        <f t="shared" si="9"/>
        <v>0</v>
      </c>
      <c r="J55" s="1193" t="s">
        <v>364</v>
      </c>
      <c r="K55" s="8"/>
      <c r="L55" s="8"/>
    </row>
    <row r="56" spans="1:14" ht="137.85" hidden="1" customHeight="1" x14ac:dyDescent="0.3">
      <c r="A56" s="1213"/>
      <c r="B56" s="1212" t="s">
        <v>576</v>
      </c>
      <c r="C56" s="900" t="s">
        <v>375</v>
      </c>
      <c r="D56" s="864"/>
      <c r="E56" s="864"/>
      <c r="F56" s="980"/>
      <c r="G56" s="866"/>
      <c r="H56" s="866"/>
      <c r="I56" s="866">
        <f t="shared" si="9"/>
        <v>0</v>
      </c>
      <c r="J56" s="1921"/>
      <c r="K56" s="8"/>
      <c r="L56" s="8"/>
    </row>
    <row r="57" spans="1:14" ht="137.85" hidden="1" customHeight="1" x14ac:dyDescent="0.3">
      <c r="A57" s="1213"/>
      <c r="B57" s="1153" t="s">
        <v>577</v>
      </c>
      <c r="C57" s="900" t="s">
        <v>281</v>
      </c>
      <c r="D57" s="864"/>
      <c r="E57" s="864"/>
      <c r="F57" s="980"/>
      <c r="G57" s="866"/>
      <c r="H57" s="866"/>
      <c r="I57" s="866">
        <f t="shared" si="9"/>
        <v>0</v>
      </c>
      <c r="J57" s="1922"/>
      <c r="K57" s="8"/>
      <c r="L57" s="8"/>
    </row>
    <row r="58" spans="1:14" ht="95.25" hidden="1" customHeight="1" x14ac:dyDescent="0.3">
      <c r="A58" s="1213">
        <v>7</v>
      </c>
      <c r="B58" s="1153" t="s">
        <v>659</v>
      </c>
      <c r="C58" s="900" t="s">
        <v>375</v>
      </c>
      <c r="D58" s="864"/>
      <c r="E58" s="864"/>
      <c r="F58" s="980"/>
      <c r="G58" s="866"/>
      <c r="H58" s="866"/>
      <c r="I58" s="866"/>
      <c r="J58" s="1194" t="s">
        <v>671</v>
      </c>
      <c r="K58" s="8"/>
      <c r="L58" s="8"/>
    </row>
    <row r="59" spans="1:14" ht="99.75" hidden="1" customHeight="1" x14ac:dyDescent="0.3">
      <c r="A59" s="1213">
        <v>8</v>
      </c>
      <c r="B59" s="1153" t="s">
        <v>660</v>
      </c>
      <c r="C59" s="900" t="s">
        <v>281</v>
      </c>
      <c r="D59" s="864"/>
      <c r="E59" s="864"/>
      <c r="F59" s="980"/>
      <c r="G59" s="866"/>
      <c r="H59" s="866"/>
      <c r="I59" s="866"/>
      <c r="J59" s="1194" t="s">
        <v>672</v>
      </c>
      <c r="K59" s="8"/>
      <c r="L59" s="8"/>
    </row>
    <row r="60" spans="1:14" ht="98.25" hidden="1" customHeight="1" x14ac:dyDescent="0.3">
      <c r="A60" s="1213">
        <v>9</v>
      </c>
      <c r="B60" s="1153" t="s">
        <v>661</v>
      </c>
      <c r="C60" s="900" t="s">
        <v>281</v>
      </c>
      <c r="D60" s="864"/>
      <c r="E60" s="864"/>
      <c r="F60" s="980"/>
      <c r="G60" s="866"/>
      <c r="H60" s="866"/>
      <c r="I60" s="866"/>
      <c r="J60" s="1194" t="s">
        <v>675</v>
      </c>
      <c r="K60" s="8"/>
      <c r="L60" s="8"/>
    </row>
    <row r="61" spans="1:14" ht="66.75" hidden="1" customHeight="1" x14ac:dyDescent="0.3">
      <c r="A61" s="1213">
        <v>10</v>
      </c>
      <c r="B61" s="1153" t="s">
        <v>677</v>
      </c>
      <c r="C61" s="900" t="s">
        <v>657</v>
      </c>
      <c r="D61" s="864">
        <v>0</v>
      </c>
      <c r="E61" s="864">
        <v>101.363</v>
      </c>
      <c r="F61" s="980">
        <v>101.363</v>
      </c>
      <c r="G61" s="855"/>
      <c r="H61" s="980">
        <v>101.363</v>
      </c>
      <c r="I61" s="866">
        <f t="shared" si="9"/>
        <v>101.363</v>
      </c>
      <c r="J61" s="1194" t="s">
        <v>673</v>
      </c>
      <c r="K61" s="8"/>
      <c r="L61" s="8"/>
    </row>
    <row r="62" spans="1:14" ht="78" hidden="1" customHeight="1" x14ac:dyDescent="0.3">
      <c r="A62" s="1213">
        <v>11</v>
      </c>
      <c r="B62" s="1153" t="s">
        <v>663</v>
      </c>
      <c r="C62" s="900" t="s">
        <v>657</v>
      </c>
      <c r="D62" s="864">
        <v>0</v>
      </c>
      <c r="E62" s="864">
        <v>103.262</v>
      </c>
      <c r="F62" s="980">
        <v>103.262</v>
      </c>
      <c r="G62" s="855"/>
      <c r="H62" s="980">
        <v>103.262</v>
      </c>
      <c r="I62" s="866">
        <f t="shared" si="9"/>
        <v>103.262</v>
      </c>
      <c r="J62" s="1194" t="s">
        <v>674</v>
      </c>
      <c r="K62" s="8"/>
      <c r="L62" s="8"/>
    </row>
    <row r="63" spans="1:14" ht="93" hidden="1" customHeight="1" x14ac:dyDescent="0.3">
      <c r="A63" s="1213">
        <v>12</v>
      </c>
      <c r="B63" s="1164" t="s">
        <v>662</v>
      </c>
      <c r="C63" s="859" t="s">
        <v>448</v>
      </c>
      <c r="D63" s="998">
        <v>2850</v>
      </c>
      <c r="E63" s="998">
        <v>3750</v>
      </c>
      <c r="F63" s="998">
        <v>3750</v>
      </c>
      <c r="G63" s="998"/>
      <c r="H63" s="998">
        <v>3750</v>
      </c>
      <c r="I63" s="998">
        <f t="shared" si="9"/>
        <v>6600</v>
      </c>
      <c r="J63" s="1194" t="s">
        <v>676</v>
      </c>
      <c r="K63" s="8"/>
      <c r="L63" s="8"/>
    </row>
    <row r="64" spans="1:14" s="440" customFormat="1" ht="75.75" hidden="1" customHeight="1" x14ac:dyDescent="0.3">
      <c r="A64" s="1214"/>
      <c r="B64" s="1167" t="s">
        <v>379</v>
      </c>
      <c r="C64" s="869"/>
      <c r="D64" s="870">
        <f>SUM(D50:D63)</f>
        <v>4167.3500000000004</v>
      </c>
      <c r="E64" s="870">
        <f>SUM(E50:E63)</f>
        <v>3546</v>
      </c>
      <c r="F64" s="870">
        <f t="shared" ref="F64:I64" si="10">SUM(F50:F63)</f>
        <v>3546</v>
      </c>
      <c r="G64" s="870">
        <f t="shared" si="10"/>
        <v>0</v>
      </c>
      <c r="H64" s="870">
        <f>SUM(H50:H63)</f>
        <v>3546</v>
      </c>
      <c r="I64" s="870">
        <f t="shared" si="10"/>
        <v>7713.35</v>
      </c>
      <c r="J64" s="868"/>
      <c r="K64" s="439"/>
      <c r="L64" s="439"/>
    </row>
    <row r="65" spans="1:33" ht="38.25" hidden="1" x14ac:dyDescent="0.3">
      <c r="A65" s="1213"/>
      <c r="B65" s="1153"/>
      <c r="C65" s="900"/>
      <c r="D65" s="875"/>
      <c r="E65" s="875"/>
      <c r="F65" s="875"/>
      <c r="G65" s="866"/>
      <c r="H65" s="866"/>
      <c r="I65" s="866"/>
      <c r="J65" s="873"/>
      <c r="K65" s="8"/>
      <c r="L65" s="8"/>
    </row>
    <row r="66" spans="1:33" ht="38.25" hidden="1" x14ac:dyDescent="0.3">
      <c r="A66" s="1213"/>
      <c r="B66" s="1153"/>
      <c r="C66" s="875"/>
      <c r="D66" s="875"/>
      <c r="E66" s="866"/>
      <c r="F66" s="866"/>
      <c r="G66" s="866"/>
      <c r="H66" s="866"/>
      <c r="I66" s="866"/>
      <c r="J66" s="873"/>
      <c r="K66" s="8"/>
      <c r="L66" s="8"/>
    </row>
    <row r="67" spans="1:33" ht="97.5" hidden="1" customHeight="1" x14ac:dyDescent="0.3">
      <c r="A67" s="1210">
        <v>13</v>
      </c>
      <c r="B67" s="1216" t="s">
        <v>513</v>
      </c>
      <c r="C67" s="1127" t="s">
        <v>529</v>
      </c>
      <c r="D67" s="1128">
        <v>0</v>
      </c>
      <c r="E67" s="1128"/>
      <c r="F67" s="1128"/>
      <c r="G67" s="1128"/>
      <c r="H67" s="1128"/>
      <c r="I67" s="1128"/>
      <c r="J67" s="1129" t="s">
        <v>669</v>
      </c>
      <c r="K67" s="8"/>
      <c r="L67" s="8"/>
    </row>
    <row r="68" spans="1:33" ht="97.5" hidden="1" customHeight="1" x14ac:dyDescent="0.3">
      <c r="A68" s="1210"/>
      <c r="B68" s="1164"/>
      <c r="C68" s="874" t="s">
        <v>448</v>
      </c>
      <c r="D68" s="998"/>
      <c r="E68" s="998"/>
      <c r="F68" s="998"/>
      <c r="G68" s="998"/>
      <c r="H68" s="998"/>
      <c r="I68" s="998">
        <f>D68+E68</f>
        <v>0</v>
      </c>
      <c r="J68" s="871"/>
      <c r="K68" s="8"/>
      <c r="L68" s="8"/>
    </row>
    <row r="69" spans="1:33" ht="119.25" hidden="1" customHeight="1" x14ac:dyDescent="0.3">
      <c r="A69" s="1210">
        <v>14</v>
      </c>
      <c r="B69" s="1160" t="s">
        <v>664</v>
      </c>
      <c r="C69" s="1119" t="s">
        <v>582</v>
      </c>
      <c r="D69" s="1120">
        <v>291</v>
      </c>
      <c r="E69" s="1121">
        <v>204</v>
      </c>
      <c r="F69" s="998">
        <v>0</v>
      </c>
      <c r="G69" s="998">
        <v>0</v>
      </c>
      <c r="H69" s="998">
        <v>204</v>
      </c>
      <c r="I69" s="998">
        <f>D69+E69</f>
        <v>495</v>
      </c>
      <c r="J69" s="871" t="s">
        <v>665</v>
      </c>
      <c r="K69" s="8"/>
      <c r="L69" s="8"/>
    </row>
    <row r="70" spans="1:33" ht="115.5" hidden="1" customHeight="1" x14ac:dyDescent="0.5">
      <c r="A70" s="1210">
        <v>12</v>
      </c>
      <c r="B70" s="1217"/>
      <c r="C70" s="877"/>
      <c r="D70" s="878"/>
      <c r="E70" s="879"/>
      <c r="F70" s="879"/>
      <c r="G70" s="881"/>
      <c r="H70" s="881"/>
      <c r="I70" s="881"/>
      <c r="J70" s="884"/>
      <c r="K70" s="8"/>
      <c r="L70" s="8"/>
    </row>
    <row r="71" spans="1:33" ht="96.4" hidden="1" customHeight="1" x14ac:dyDescent="0.5">
      <c r="A71" s="1210">
        <v>13</v>
      </c>
      <c r="B71" s="1218"/>
      <c r="C71" s="874"/>
      <c r="D71" s="878"/>
      <c r="E71" s="879"/>
      <c r="F71" s="998"/>
      <c r="G71" s="998"/>
      <c r="H71" s="998"/>
      <c r="I71" s="998"/>
      <c r="J71" s="884"/>
      <c r="K71" s="8"/>
      <c r="L71" s="8"/>
    </row>
    <row r="72" spans="1:33" s="1108" customFormat="1" ht="89.1" hidden="1" customHeight="1" x14ac:dyDescent="0.3">
      <c r="A72" s="1210">
        <v>15</v>
      </c>
      <c r="B72" s="1164" t="s">
        <v>418</v>
      </c>
      <c r="C72" s="874" t="s">
        <v>600</v>
      </c>
      <c r="D72" s="1120">
        <v>586.36</v>
      </c>
      <c r="E72" s="1124">
        <v>429.75400000000002</v>
      </c>
      <c r="F72" s="998">
        <v>0</v>
      </c>
      <c r="G72" s="998">
        <v>0</v>
      </c>
      <c r="H72" s="1124">
        <v>429.75400000000002</v>
      </c>
      <c r="I72" s="998">
        <f>D72+E72</f>
        <v>1016.114</v>
      </c>
      <c r="J72" s="871" t="s">
        <v>666</v>
      </c>
      <c r="K72" s="1107"/>
      <c r="L72" s="1107"/>
    </row>
    <row r="73" spans="1:33" s="1108" customFormat="1" ht="39.75" hidden="1" customHeight="1" x14ac:dyDescent="0.3">
      <c r="A73" s="2022">
        <v>16</v>
      </c>
      <c r="B73" s="1945" t="s">
        <v>667</v>
      </c>
      <c r="C73" s="874" t="s">
        <v>284</v>
      </c>
      <c r="D73" s="1120">
        <f>1950-1582</f>
        <v>368</v>
      </c>
      <c r="E73" s="1124">
        <v>484.12200000000001</v>
      </c>
      <c r="F73" s="998">
        <v>0</v>
      </c>
      <c r="G73" s="998">
        <v>0</v>
      </c>
      <c r="H73" s="998">
        <v>484.12200000000001</v>
      </c>
      <c r="I73" s="998">
        <f>D73+E73</f>
        <v>852.12199999999996</v>
      </c>
      <c r="J73" s="1919" t="s">
        <v>670</v>
      </c>
      <c r="K73" s="1107"/>
      <c r="L73" s="1107"/>
    </row>
    <row r="74" spans="1:33" s="1108" customFormat="1" ht="51.6" hidden="1" customHeight="1" x14ac:dyDescent="0.3">
      <c r="A74" s="2023"/>
      <c r="B74" s="1946"/>
      <c r="C74" s="874" t="s">
        <v>393</v>
      </c>
      <c r="D74" s="1120">
        <f>1495-763</f>
        <v>732</v>
      </c>
      <c r="E74" s="1124">
        <v>-484.12200000000001</v>
      </c>
      <c r="F74" s="998">
        <v>0</v>
      </c>
      <c r="G74" s="998">
        <v>0</v>
      </c>
      <c r="H74" s="998">
        <v>-484.12200000000001</v>
      </c>
      <c r="I74" s="998">
        <f t="shared" ref="I74" si="11">D74+E74</f>
        <v>247.87799999999999</v>
      </c>
      <c r="J74" s="1920"/>
      <c r="K74" s="1107"/>
      <c r="L74" s="1107"/>
    </row>
    <row r="75" spans="1:33" ht="95.1" hidden="1" customHeight="1" x14ac:dyDescent="0.4">
      <c r="A75" s="1213">
        <v>17</v>
      </c>
      <c r="B75" s="1153"/>
      <c r="C75" s="875"/>
      <c r="D75" s="886"/>
      <c r="E75" s="883"/>
      <c r="F75" s="866"/>
      <c r="G75" s="866"/>
      <c r="H75" s="880"/>
      <c r="I75" s="880"/>
      <c r="J75" s="873"/>
      <c r="K75" s="8"/>
      <c r="L75" s="8"/>
    </row>
    <row r="76" spans="1:33" ht="67.7" hidden="1" customHeight="1" x14ac:dyDescent="0.5">
      <c r="A76" s="1213">
        <v>18</v>
      </c>
      <c r="B76" s="1219"/>
      <c r="C76" s="875"/>
      <c r="D76" s="886"/>
      <c r="E76" s="883"/>
      <c r="F76" s="866"/>
      <c r="G76" s="866"/>
      <c r="H76" s="880"/>
      <c r="I76" s="880"/>
      <c r="J76" s="888"/>
      <c r="K76" s="8"/>
      <c r="L76" s="8"/>
    </row>
    <row r="77" spans="1:33" s="480" customFormat="1" ht="99.2" hidden="1" customHeight="1" x14ac:dyDescent="0.5">
      <c r="A77" s="1213">
        <v>19</v>
      </c>
      <c r="B77" s="1219" t="s">
        <v>301</v>
      </c>
      <c r="C77" s="875" t="s">
        <v>476</v>
      </c>
      <c r="D77" s="886"/>
      <c r="E77" s="883"/>
      <c r="F77" s="866"/>
      <c r="G77" s="866"/>
      <c r="H77" s="880"/>
      <c r="I77" s="880"/>
      <c r="J77" s="888" t="s">
        <v>447</v>
      </c>
      <c r="K77" s="476"/>
      <c r="L77" s="476"/>
      <c r="N77" s="1"/>
      <c r="O77" s="1"/>
      <c r="P77" s="1"/>
      <c r="Q77" s="1"/>
      <c r="R77" s="1"/>
      <c r="S77" s="1"/>
      <c r="T77" s="1"/>
      <c r="U77" s="1"/>
      <c r="V77" s="1"/>
      <c r="W77" s="1"/>
      <c r="X77" s="1"/>
      <c r="Y77" s="1"/>
      <c r="Z77" s="1"/>
      <c r="AA77" s="1"/>
      <c r="AB77" s="1"/>
      <c r="AC77" s="1"/>
      <c r="AD77" s="1"/>
      <c r="AE77" s="1"/>
      <c r="AF77" s="1"/>
      <c r="AG77" s="1"/>
    </row>
    <row r="78" spans="1:33" ht="72" hidden="1" customHeight="1" x14ac:dyDescent="0.5">
      <c r="A78" s="1220">
        <v>20</v>
      </c>
      <c r="B78" s="1219" t="s">
        <v>423</v>
      </c>
      <c r="C78" s="875" t="s">
        <v>402</v>
      </c>
      <c r="D78" s="886"/>
      <c r="E78" s="883"/>
      <c r="F78" s="866"/>
      <c r="G78" s="866"/>
      <c r="H78" s="880"/>
      <c r="I78" s="880"/>
      <c r="J78" s="888" t="s">
        <v>441</v>
      </c>
      <c r="K78" s="8"/>
      <c r="L78" s="8"/>
    </row>
    <row r="79" spans="1:33" ht="92.45" hidden="1" customHeight="1" x14ac:dyDescent="0.5">
      <c r="A79" s="1220">
        <v>21</v>
      </c>
      <c r="B79" s="1219" t="s">
        <v>303</v>
      </c>
      <c r="C79" s="875" t="s">
        <v>386</v>
      </c>
      <c r="D79" s="886"/>
      <c r="E79" s="883"/>
      <c r="F79" s="875"/>
      <c r="G79" s="875"/>
      <c r="H79" s="880"/>
      <c r="I79" s="880"/>
      <c r="J79" s="888" t="s">
        <v>430</v>
      </c>
      <c r="K79" s="8"/>
      <c r="L79" s="8"/>
    </row>
    <row r="80" spans="1:33" ht="72" hidden="1" customHeight="1" x14ac:dyDescent="0.5">
      <c r="A80" s="1213">
        <v>22</v>
      </c>
      <c r="B80" s="1219" t="s">
        <v>424</v>
      </c>
      <c r="C80" s="875" t="s">
        <v>401</v>
      </c>
      <c r="D80" s="886"/>
      <c r="E80" s="883"/>
      <c r="F80" s="866"/>
      <c r="G80" s="866"/>
      <c r="H80" s="880"/>
      <c r="I80" s="880"/>
      <c r="J80" s="888" t="s">
        <v>442</v>
      </c>
      <c r="K80" s="8"/>
      <c r="L80" s="8"/>
    </row>
    <row r="81" spans="1:33" ht="114" hidden="1" customHeight="1" x14ac:dyDescent="0.5">
      <c r="A81" s="1213">
        <v>23</v>
      </c>
      <c r="B81" s="1219" t="s">
        <v>425</v>
      </c>
      <c r="C81" s="875" t="s">
        <v>468</v>
      </c>
      <c r="D81" s="886"/>
      <c r="E81" s="883"/>
      <c r="F81" s="866"/>
      <c r="G81" s="866"/>
      <c r="H81" s="880"/>
      <c r="I81" s="880"/>
      <c r="J81" s="888" t="s">
        <v>443</v>
      </c>
      <c r="K81" s="8"/>
      <c r="L81" s="8"/>
    </row>
    <row r="82" spans="1:33" ht="129.19999999999999" hidden="1" customHeight="1" x14ac:dyDescent="0.5">
      <c r="A82" s="1213"/>
      <c r="B82" s="1219"/>
      <c r="C82" s="875"/>
      <c r="D82" s="886"/>
      <c r="E82" s="883"/>
      <c r="F82" s="866"/>
      <c r="G82" s="866"/>
      <c r="H82" s="880"/>
      <c r="I82" s="880"/>
      <c r="J82" s="888"/>
      <c r="K82" s="8"/>
      <c r="L82" s="8"/>
    </row>
    <row r="83" spans="1:33" ht="117" hidden="1" customHeight="1" x14ac:dyDescent="0.5">
      <c r="A83" s="1213">
        <v>24</v>
      </c>
      <c r="B83" s="1219" t="s">
        <v>473</v>
      </c>
      <c r="C83" s="875" t="s">
        <v>400</v>
      </c>
      <c r="D83" s="886"/>
      <c r="E83" s="883"/>
      <c r="F83" s="866"/>
      <c r="G83" s="866"/>
      <c r="H83" s="880"/>
      <c r="I83" s="880"/>
      <c r="J83" s="888" t="s">
        <v>354</v>
      </c>
      <c r="K83" s="8"/>
      <c r="L83" s="8"/>
    </row>
    <row r="84" spans="1:33" s="416" customFormat="1" ht="116.45" hidden="1" customHeight="1" x14ac:dyDescent="0.4">
      <c r="A84" s="1213"/>
      <c r="B84" s="1153" t="s">
        <v>311</v>
      </c>
      <c r="C84" s="900" t="s">
        <v>323</v>
      </c>
      <c r="D84" s="1017"/>
      <c r="E84" s="1017"/>
      <c r="F84" s="866"/>
      <c r="G84" s="866"/>
      <c r="H84" s="866"/>
      <c r="I84" s="880"/>
      <c r="J84" s="888" t="s">
        <v>339</v>
      </c>
      <c r="K84" s="415"/>
      <c r="L84" s="415"/>
      <c r="N84" s="1"/>
      <c r="O84" s="1"/>
      <c r="P84" s="1"/>
      <c r="Q84" s="1"/>
      <c r="R84" s="1"/>
      <c r="S84" s="1"/>
      <c r="T84" s="1"/>
      <c r="U84" s="1"/>
      <c r="V84" s="1"/>
      <c r="W84" s="1"/>
      <c r="X84" s="1"/>
      <c r="Y84" s="1"/>
      <c r="Z84" s="1"/>
      <c r="AA84" s="1"/>
      <c r="AB84" s="1"/>
      <c r="AC84" s="1"/>
      <c r="AD84" s="1"/>
      <c r="AE84" s="1"/>
      <c r="AF84" s="1"/>
      <c r="AG84" s="1"/>
    </row>
    <row r="85" spans="1:33" ht="168" hidden="1" customHeight="1" x14ac:dyDescent="0.3">
      <c r="A85" s="1213"/>
      <c r="B85" s="1153"/>
      <c r="C85" s="875"/>
      <c r="D85" s="875"/>
      <c r="E85" s="875"/>
      <c r="F85" s="866"/>
      <c r="G85" s="866"/>
      <c r="H85" s="866"/>
      <c r="I85" s="866"/>
      <c r="J85" s="873"/>
      <c r="K85" s="8"/>
      <c r="L85" s="8"/>
    </row>
    <row r="86" spans="1:33" ht="71.45" hidden="1" customHeight="1" x14ac:dyDescent="0.3">
      <c r="A86" s="1213"/>
      <c r="B86" s="1153"/>
      <c r="C86" s="875"/>
      <c r="D86" s="875"/>
      <c r="E86" s="875"/>
      <c r="F86" s="866"/>
      <c r="G86" s="866"/>
      <c r="H86" s="866"/>
      <c r="I86" s="866"/>
      <c r="J86" s="873"/>
      <c r="K86" s="8"/>
      <c r="L86" s="8"/>
    </row>
    <row r="87" spans="1:33" ht="81" hidden="1" customHeight="1" x14ac:dyDescent="0.3">
      <c r="A87" s="1213"/>
      <c r="B87" s="1153"/>
      <c r="C87" s="875"/>
      <c r="D87" s="875"/>
      <c r="E87" s="875"/>
      <c r="F87" s="866"/>
      <c r="G87" s="866"/>
      <c r="H87" s="866"/>
      <c r="I87" s="866"/>
      <c r="J87" s="873"/>
      <c r="K87" s="8"/>
      <c r="L87" s="8"/>
    </row>
    <row r="88" spans="1:33" ht="81" hidden="1" customHeight="1" x14ac:dyDescent="0.3">
      <c r="A88" s="1213"/>
      <c r="B88" s="1153" t="s">
        <v>390</v>
      </c>
      <c r="C88" s="875"/>
      <c r="D88" s="875"/>
      <c r="E88" s="875"/>
      <c r="F88" s="866"/>
      <c r="G88" s="866"/>
      <c r="H88" s="866"/>
      <c r="I88" s="866"/>
      <c r="J88" s="873" t="s">
        <v>392</v>
      </c>
      <c r="K88" s="8"/>
      <c r="L88" s="8"/>
    </row>
    <row r="89" spans="1:33" ht="81" hidden="1" customHeight="1" x14ac:dyDescent="0.3">
      <c r="A89" s="1213"/>
      <c r="B89" s="1153" t="s">
        <v>391</v>
      </c>
      <c r="C89" s="875"/>
      <c r="D89" s="875"/>
      <c r="E89" s="875"/>
      <c r="F89" s="866"/>
      <c r="G89" s="866"/>
      <c r="H89" s="866"/>
      <c r="I89" s="866"/>
      <c r="J89" s="873" t="s">
        <v>392</v>
      </c>
      <c r="K89" s="8"/>
      <c r="L89" s="8"/>
    </row>
    <row r="90" spans="1:33" ht="103.5" hidden="1" customHeight="1" x14ac:dyDescent="0.3">
      <c r="A90" s="1213">
        <v>7</v>
      </c>
      <c r="B90" s="1212" t="s">
        <v>578</v>
      </c>
      <c r="C90" s="900" t="s">
        <v>284</v>
      </c>
      <c r="D90" s="864"/>
      <c r="E90" s="864"/>
      <c r="F90" s="864"/>
      <c r="G90" s="866"/>
      <c r="H90" s="866"/>
      <c r="I90" s="855"/>
      <c r="J90" s="1913"/>
      <c r="K90" s="8"/>
      <c r="L90" s="8"/>
    </row>
    <row r="91" spans="1:33" ht="137.85" hidden="1" customHeight="1" x14ac:dyDescent="0.3">
      <c r="A91" s="1213">
        <v>8</v>
      </c>
      <c r="B91" s="1212" t="s">
        <v>578</v>
      </c>
      <c r="C91" s="900" t="s">
        <v>393</v>
      </c>
      <c r="D91" s="864"/>
      <c r="E91" s="864"/>
      <c r="F91" s="864"/>
      <c r="G91" s="866"/>
      <c r="H91" s="866"/>
      <c r="I91" s="855"/>
      <c r="J91" s="1914"/>
      <c r="K91" s="8"/>
      <c r="L91" s="8"/>
    </row>
    <row r="92" spans="1:33" ht="137.85" hidden="1" customHeight="1" x14ac:dyDescent="0.3">
      <c r="A92" s="1213"/>
      <c r="B92" s="1212"/>
      <c r="C92" s="900"/>
      <c r="D92" s="864"/>
      <c r="E92" s="864"/>
      <c r="F92" s="864"/>
      <c r="G92" s="866"/>
      <c r="H92" s="866"/>
      <c r="I92" s="855">
        <f t="shared" ref="I92:I93" si="12">D92+E92</f>
        <v>0</v>
      </c>
      <c r="J92" s="1193"/>
      <c r="K92" s="8"/>
      <c r="L92" s="8"/>
    </row>
    <row r="93" spans="1:33" ht="137.85" hidden="1" customHeight="1" x14ac:dyDescent="0.3">
      <c r="A93" s="1221"/>
      <c r="B93" s="1212"/>
      <c r="C93" s="900"/>
      <c r="D93" s="1048"/>
      <c r="E93" s="1048"/>
      <c r="F93" s="1048"/>
      <c r="G93" s="1049"/>
      <c r="H93" s="1049"/>
      <c r="I93" s="855">
        <f t="shared" si="12"/>
        <v>0</v>
      </c>
      <c r="J93" s="1190"/>
      <c r="K93" s="8"/>
      <c r="L93" s="8"/>
    </row>
    <row r="94" spans="1:33" ht="137.85" hidden="1" customHeight="1" x14ac:dyDescent="0.3">
      <c r="A94" s="1221"/>
      <c r="B94" s="1205" t="s">
        <v>579</v>
      </c>
      <c r="C94" s="1047"/>
      <c r="D94" s="1048"/>
      <c r="E94" s="1048"/>
      <c r="F94" s="1048"/>
      <c r="G94" s="1049"/>
      <c r="H94" s="1049"/>
      <c r="I94" s="855">
        <f>D94+E94</f>
        <v>0</v>
      </c>
      <c r="J94" s="1051"/>
      <c r="K94" s="8"/>
      <c r="L94" s="8"/>
    </row>
    <row r="95" spans="1:33" ht="137.85" hidden="1" customHeight="1" x14ac:dyDescent="0.3">
      <c r="A95" s="1221"/>
      <c r="B95" s="1205"/>
      <c r="C95" s="1047"/>
      <c r="D95" s="1048"/>
      <c r="E95" s="1048"/>
      <c r="F95" s="1048"/>
      <c r="G95" s="1049"/>
      <c r="H95" s="1049"/>
      <c r="I95" s="1106"/>
      <c r="J95" s="1051"/>
      <c r="K95" s="8"/>
      <c r="L95" s="8"/>
    </row>
    <row r="96" spans="1:33" s="440" customFormat="1" ht="81" hidden="1" customHeight="1" x14ac:dyDescent="0.3">
      <c r="A96" s="1222"/>
      <c r="B96" s="1223" t="s">
        <v>383</v>
      </c>
      <c r="C96" s="899"/>
      <c r="D96" s="899">
        <f>SUM(D65:D94)</f>
        <v>1977.36</v>
      </c>
      <c r="E96" s="899">
        <f>SUM(E65:E94)</f>
        <v>633.75400000000002</v>
      </c>
      <c r="F96" s="899">
        <f t="shared" ref="F96:G96" si="13">SUM(F65:F94)</f>
        <v>0</v>
      </c>
      <c r="G96" s="899">
        <f t="shared" si="13"/>
        <v>0</v>
      </c>
      <c r="H96" s="899">
        <f>SUM(H65:H94)</f>
        <v>633.75400000000002</v>
      </c>
      <c r="I96" s="899">
        <f>SUM(I65:I94)</f>
        <v>2611.114</v>
      </c>
      <c r="J96" s="898"/>
      <c r="K96" s="439"/>
      <c r="L96" s="439"/>
    </row>
    <row r="97" spans="1:33" s="662" customFormat="1" ht="127.7" hidden="1" customHeight="1" x14ac:dyDescent="0.3">
      <c r="A97" s="1213">
        <v>50</v>
      </c>
      <c r="B97" s="1212" t="s">
        <v>449</v>
      </c>
      <c r="C97" s="900" t="s">
        <v>368</v>
      </c>
      <c r="D97" s="864"/>
      <c r="E97" s="864"/>
      <c r="F97" s="864"/>
      <c r="G97" s="864"/>
      <c r="H97" s="866"/>
      <c r="I97" s="866"/>
      <c r="J97" s="1193" t="s">
        <v>450</v>
      </c>
      <c r="K97" s="661"/>
      <c r="L97" s="661"/>
      <c r="N97" s="833"/>
      <c r="O97" s="833"/>
      <c r="P97" s="833"/>
      <c r="Q97" s="833"/>
      <c r="R97" s="833"/>
      <c r="S97" s="833"/>
      <c r="T97" s="833"/>
      <c r="U97" s="833"/>
      <c r="V97" s="833"/>
      <c r="W97" s="833"/>
      <c r="X97" s="833"/>
      <c r="Y97" s="833"/>
      <c r="Z97" s="833"/>
      <c r="AA97" s="833"/>
      <c r="AB97" s="833"/>
      <c r="AC97" s="833"/>
      <c r="AD97" s="833"/>
      <c r="AE97" s="833"/>
      <c r="AF97" s="833"/>
      <c r="AG97" s="833"/>
    </row>
    <row r="98" spans="1:33" s="664" customFormat="1" ht="127.7" hidden="1" customHeight="1" x14ac:dyDescent="0.3">
      <c r="A98" s="1224">
        <v>51</v>
      </c>
      <c r="B98" s="1212" t="s">
        <v>411</v>
      </c>
      <c r="C98" s="900" t="s">
        <v>368</v>
      </c>
      <c r="D98" s="902"/>
      <c r="E98" s="902"/>
      <c r="F98" s="902"/>
      <c r="G98" s="902"/>
      <c r="H98" s="903"/>
      <c r="I98" s="903"/>
      <c r="J98" s="1196" t="s">
        <v>411</v>
      </c>
      <c r="K98" s="663"/>
      <c r="L98" s="663"/>
      <c r="N98" s="834"/>
      <c r="O98" s="834"/>
      <c r="P98" s="834"/>
      <c r="Q98" s="834"/>
      <c r="R98" s="834"/>
      <c r="S98" s="834"/>
      <c r="T98" s="834"/>
      <c r="U98" s="834"/>
      <c r="V98" s="834"/>
      <c r="W98" s="834"/>
      <c r="X98" s="834"/>
      <c r="Y98" s="834"/>
      <c r="Z98" s="834"/>
      <c r="AA98" s="834"/>
      <c r="AB98" s="834"/>
      <c r="AC98" s="834"/>
      <c r="AD98" s="834"/>
      <c r="AE98" s="834"/>
      <c r="AF98" s="834"/>
      <c r="AG98" s="834"/>
    </row>
    <row r="99" spans="1:33" s="480" customFormat="1" ht="127.7" hidden="1" customHeight="1" x14ac:dyDescent="0.3">
      <c r="A99" s="1224">
        <v>52</v>
      </c>
      <c r="B99" s="1206" t="s">
        <v>411</v>
      </c>
      <c r="C99" s="905" t="s">
        <v>368</v>
      </c>
      <c r="D99" s="902"/>
      <c r="E99" s="902"/>
      <c r="F99" s="902"/>
      <c r="G99" s="902"/>
      <c r="H99" s="903"/>
      <c r="I99" s="903"/>
      <c r="J99" s="1196" t="s">
        <v>411</v>
      </c>
      <c r="K99" s="476"/>
      <c r="L99" s="476"/>
      <c r="N99" s="1"/>
      <c r="O99" s="1"/>
      <c r="P99" s="1"/>
      <c r="Q99" s="1"/>
      <c r="R99" s="1"/>
      <c r="S99" s="1"/>
      <c r="T99" s="1"/>
      <c r="U99" s="1"/>
      <c r="V99" s="1"/>
      <c r="W99" s="1"/>
      <c r="X99" s="1"/>
      <c r="Y99" s="1"/>
      <c r="Z99" s="1"/>
      <c r="AA99" s="1"/>
      <c r="AB99" s="1"/>
      <c r="AC99" s="1"/>
      <c r="AD99" s="1"/>
      <c r="AE99" s="1"/>
      <c r="AF99" s="1"/>
      <c r="AG99" s="1"/>
    </row>
    <row r="100" spans="1:33" s="480" customFormat="1" ht="127.7" hidden="1" customHeight="1" x14ac:dyDescent="0.3">
      <c r="A100" s="1224"/>
      <c r="B100" s="1206"/>
      <c r="C100" s="905"/>
      <c r="D100" s="902"/>
      <c r="E100" s="902"/>
      <c r="F100" s="902"/>
      <c r="G100" s="902"/>
      <c r="H100" s="903"/>
      <c r="I100" s="903"/>
      <c r="J100" s="1196"/>
      <c r="K100" s="476"/>
      <c r="L100" s="476"/>
      <c r="N100" s="1"/>
      <c r="O100" s="1"/>
      <c r="P100" s="1"/>
      <c r="Q100" s="1"/>
      <c r="R100" s="1"/>
      <c r="S100" s="1"/>
      <c r="T100" s="1"/>
      <c r="U100" s="1"/>
      <c r="V100" s="1"/>
      <c r="W100" s="1"/>
      <c r="X100" s="1"/>
      <c r="Y100" s="1"/>
      <c r="Z100" s="1"/>
      <c r="AA100" s="1"/>
      <c r="AB100" s="1"/>
      <c r="AC100" s="1"/>
      <c r="AD100" s="1"/>
      <c r="AE100" s="1"/>
      <c r="AF100" s="1"/>
      <c r="AG100" s="1"/>
    </row>
    <row r="101" spans="1:33" s="480" customFormat="1" ht="127.7" hidden="1" customHeight="1" x14ac:dyDescent="0.3">
      <c r="A101" s="1224"/>
      <c r="B101" s="1206"/>
      <c r="C101" s="905"/>
      <c r="D101" s="902"/>
      <c r="E101" s="902"/>
      <c r="F101" s="902"/>
      <c r="G101" s="902"/>
      <c r="H101" s="903"/>
      <c r="I101" s="903"/>
      <c r="J101" s="1196"/>
      <c r="K101" s="476"/>
      <c r="L101" s="476"/>
      <c r="N101" s="1"/>
      <c r="O101" s="1"/>
      <c r="P101" s="1"/>
      <c r="Q101" s="1"/>
      <c r="R101" s="1"/>
      <c r="S101" s="1"/>
      <c r="T101" s="1"/>
      <c r="U101" s="1"/>
      <c r="V101" s="1"/>
      <c r="W101" s="1"/>
      <c r="X101" s="1"/>
      <c r="Y101" s="1"/>
      <c r="Z101" s="1"/>
      <c r="AA101" s="1"/>
      <c r="AB101" s="1"/>
      <c r="AC101" s="1"/>
      <c r="AD101" s="1"/>
      <c r="AE101" s="1"/>
      <c r="AF101" s="1"/>
      <c r="AG101" s="1"/>
    </row>
    <row r="102" spans="1:33" s="480" customFormat="1" ht="127.7" hidden="1" customHeight="1" x14ac:dyDescent="0.3">
      <c r="A102" s="1224"/>
      <c r="B102" s="1206"/>
      <c r="C102" s="905"/>
      <c r="D102" s="902"/>
      <c r="E102" s="902"/>
      <c r="F102" s="902"/>
      <c r="G102" s="902"/>
      <c r="H102" s="903"/>
      <c r="I102" s="903"/>
      <c r="J102" s="1196"/>
      <c r="K102" s="476"/>
      <c r="L102" s="476"/>
      <c r="N102" s="1"/>
      <c r="O102" s="1"/>
      <c r="P102" s="1"/>
      <c r="Q102" s="1"/>
      <c r="R102" s="1"/>
      <c r="S102" s="1"/>
      <c r="T102" s="1"/>
      <c r="U102" s="1"/>
      <c r="V102" s="1"/>
      <c r="W102" s="1"/>
      <c r="X102" s="1"/>
      <c r="Y102" s="1"/>
      <c r="Z102" s="1"/>
      <c r="AA102" s="1"/>
      <c r="AB102" s="1"/>
      <c r="AC102" s="1"/>
      <c r="AD102" s="1"/>
      <c r="AE102" s="1"/>
      <c r="AF102" s="1"/>
      <c r="AG102" s="1"/>
    </row>
    <row r="103" spans="1:33" s="480" customFormat="1" ht="127.7" hidden="1" customHeight="1" x14ac:dyDescent="0.3">
      <c r="A103" s="1224"/>
      <c r="B103" s="1206"/>
      <c r="C103" s="905"/>
      <c r="D103" s="902"/>
      <c r="E103" s="902"/>
      <c r="F103" s="902"/>
      <c r="G103" s="902"/>
      <c r="H103" s="903"/>
      <c r="I103" s="903"/>
      <c r="J103" s="1196"/>
      <c r="K103" s="476"/>
      <c r="L103" s="476"/>
      <c r="N103" s="1"/>
      <c r="O103" s="1"/>
      <c r="P103" s="1"/>
      <c r="Q103" s="1"/>
      <c r="R103" s="1"/>
      <c r="S103" s="1"/>
      <c r="T103" s="1"/>
      <c r="U103" s="1"/>
      <c r="V103" s="1"/>
      <c r="W103" s="1"/>
      <c r="X103" s="1"/>
      <c r="Y103" s="1"/>
      <c r="Z103" s="1"/>
      <c r="AA103" s="1"/>
      <c r="AB103" s="1"/>
      <c r="AC103" s="1"/>
      <c r="AD103" s="1"/>
      <c r="AE103" s="1"/>
      <c r="AF103" s="1"/>
      <c r="AG103" s="1"/>
    </row>
    <row r="104" spans="1:33" s="480" customFormat="1" ht="127.7" hidden="1" customHeight="1" x14ac:dyDescent="0.3">
      <c r="A104" s="1224"/>
      <c r="B104" s="1206"/>
      <c r="C104" s="905"/>
      <c r="D104" s="902"/>
      <c r="E104" s="902"/>
      <c r="F104" s="902"/>
      <c r="G104" s="902"/>
      <c r="H104" s="903"/>
      <c r="I104" s="903"/>
      <c r="J104" s="1196"/>
      <c r="K104" s="476"/>
      <c r="L104" s="476"/>
      <c r="N104" s="1"/>
      <c r="O104" s="1"/>
      <c r="P104" s="1"/>
      <c r="Q104" s="1"/>
      <c r="R104" s="1"/>
      <c r="S104" s="1"/>
      <c r="T104" s="1"/>
      <c r="U104" s="1"/>
      <c r="V104" s="1"/>
      <c r="W104" s="1"/>
      <c r="X104" s="1"/>
      <c r="Y104" s="1"/>
      <c r="Z104" s="1"/>
      <c r="AA104" s="1"/>
      <c r="AB104" s="1"/>
      <c r="AC104" s="1"/>
      <c r="AD104" s="1"/>
      <c r="AE104" s="1"/>
      <c r="AF104" s="1"/>
      <c r="AG104" s="1"/>
    </row>
    <row r="105" spans="1:33" s="480" customFormat="1" ht="127.7" hidden="1" customHeight="1" x14ac:dyDescent="0.3">
      <c r="A105" s="1224"/>
      <c r="B105" s="1206"/>
      <c r="C105" s="905"/>
      <c r="D105" s="902"/>
      <c r="E105" s="902"/>
      <c r="F105" s="902"/>
      <c r="G105" s="902"/>
      <c r="H105" s="903"/>
      <c r="I105" s="903"/>
      <c r="J105" s="1196"/>
      <c r="K105" s="476"/>
      <c r="L105" s="476"/>
      <c r="N105" s="1"/>
      <c r="O105" s="1"/>
      <c r="P105" s="1"/>
      <c r="Q105" s="1"/>
      <c r="R105" s="1"/>
      <c r="S105" s="1"/>
      <c r="T105" s="1"/>
      <c r="U105" s="1"/>
      <c r="V105" s="1"/>
      <c r="W105" s="1"/>
      <c r="X105" s="1"/>
      <c r="Y105" s="1"/>
      <c r="Z105" s="1"/>
      <c r="AA105" s="1"/>
      <c r="AB105" s="1"/>
      <c r="AC105" s="1"/>
      <c r="AD105" s="1"/>
      <c r="AE105" s="1"/>
      <c r="AF105" s="1"/>
      <c r="AG105" s="1"/>
    </row>
    <row r="106" spans="1:33" s="480" customFormat="1" ht="127.7" hidden="1" customHeight="1" x14ac:dyDescent="0.3">
      <c r="A106" s="1224"/>
      <c r="B106" s="1206"/>
      <c r="C106" s="905"/>
      <c r="D106" s="902"/>
      <c r="E106" s="902"/>
      <c r="F106" s="902"/>
      <c r="G106" s="902"/>
      <c r="H106" s="903"/>
      <c r="I106" s="903"/>
      <c r="J106" s="1196"/>
      <c r="K106" s="476"/>
      <c r="L106" s="476"/>
      <c r="N106" s="1"/>
      <c r="O106" s="1"/>
      <c r="P106" s="1"/>
      <c r="Q106" s="1"/>
      <c r="R106" s="1"/>
      <c r="S106" s="1"/>
      <c r="T106" s="1"/>
      <c r="U106" s="1"/>
      <c r="V106" s="1"/>
      <c r="W106" s="1"/>
      <c r="X106" s="1"/>
      <c r="Y106" s="1"/>
      <c r="Z106" s="1"/>
      <c r="AA106" s="1"/>
      <c r="AB106" s="1"/>
      <c r="AC106" s="1"/>
      <c r="AD106" s="1"/>
      <c r="AE106" s="1"/>
      <c r="AF106" s="1"/>
      <c r="AG106" s="1"/>
    </row>
    <row r="107" spans="1:33" s="480" customFormat="1" ht="127.7" hidden="1" customHeight="1" x14ac:dyDescent="0.3">
      <c r="A107" s="1224"/>
      <c r="B107" s="1206"/>
      <c r="C107" s="905"/>
      <c r="D107" s="902"/>
      <c r="E107" s="902"/>
      <c r="F107" s="902"/>
      <c r="G107" s="902"/>
      <c r="H107" s="903"/>
      <c r="I107" s="903"/>
      <c r="J107" s="1196"/>
      <c r="K107" s="476"/>
      <c r="L107" s="476"/>
      <c r="N107" s="1"/>
      <c r="O107" s="1"/>
      <c r="P107" s="1"/>
      <c r="Q107" s="1"/>
      <c r="R107" s="1"/>
      <c r="S107" s="1"/>
      <c r="T107" s="1"/>
      <c r="U107" s="1"/>
      <c r="V107" s="1"/>
      <c r="W107" s="1"/>
      <c r="X107" s="1"/>
      <c r="Y107" s="1"/>
      <c r="Z107" s="1"/>
      <c r="AA107" s="1"/>
      <c r="AB107" s="1"/>
      <c r="AC107" s="1"/>
      <c r="AD107" s="1"/>
      <c r="AE107" s="1"/>
      <c r="AF107" s="1"/>
      <c r="AG107" s="1"/>
    </row>
    <row r="108" spans="1:33" s="480" customFormat="1" ht="127.7" hidden="1" customHeight="1" x14ac:dyDescent="0.3">
      <c r="A108" s="1224"/>
      <c r="B108" s="1206"/>
      <c r="C108" s="905"/>
      <c r="D108" s="902"/>
      <c r="E108" s="902"/>
      <c r="F108" s="902"/>
      <c r="G108" s="902"/>
      <c r="H108" s="903"/>
      <c r="I108" s="903"/>
      <c r="J108" s="1196"/>
      <c r="K108" s="476"/>
      <c r="L108" s="476"/>
      <c r="N108" s="1"/>
      <c r="O108" s="1"/>
      <c r="P108" s="1"/>
      <c r="Q108" s="1"/>
      <c r="R108" s="1"/>
      <c r="S108" s="1"/>
      <c r="T108" s="1"/>
      <c r="U108" s="1"/>
      <c r="V108" s="1"/>
      <c r="W108" s="1"/>
      <c r="X108" s="1"/>
      <c r="Y108" s="1"/>
      <c r="Z108" s="1"/>
      <c r="AA108" s="1"/>
      <c r="AB108" s="1"/>
      <c r="AC108" s="1"/>
      <c r="AD108" s="1"/>
      <c r="AE108" s="1"/>
      <c r="AF108" s="1"/>
      <c r="AG108" s="1"/>
    </row>
    <row r="109" spans="1:33" s="480" customFormat="1" ht="127.7" hidden="1" customHeight="1" x14ac:dyDescent="0.3">
      <c r="A109" s="1224"/>
      <c r="B109" s="1206"/>
      <c r="C109" s="905"/>
      <c r="D109" s="902"/>
      <c r="E109" s="902"/>
      <c r="F109" s="902"/>
      <c r="G109" s="902"/>
      <c r="H109" s="903"/>
      <c r="I109" s="903"/>
      <c r="J109" s="1196"/>
      <c r="K109" s="476"/>
      <c r="L109" s="476"/>
      <c r="N109" s="1"/>
      <c r="O109" s="1"/>
      <c r="P109" s="1"/>
      <c r="Q109" s="1"/>
      <c r="R109" s="1"/>
      <c r="S109" s="1"/>
      <c r="T109" s="1"/>
      <c r="U109" s="1"/>
      <c r="V109" s="1"/>
      <c r="W109" s="1"/>
      <c r="X109" s="1"/>
      <c r="Y109" s="1"/>
      <c r="Z109" s="1"/>
      <c r="AA109" s="1"/>
      <c r="AB109" s="1"/>
      <c r="AC109" s="1"/>
      <c r="AD109" s="1"/>
      <c r="AE109" s="1"/>
      <c r="AF109" s="1"/>
      <c r="AG109" s="1"/>
    </row>
    <row r="110" spans="1:33" s="480" customFormat="1" ht="127.7" hidden="1" customHeight="1" x14ac:dyDescent="0.3">
      <c r="A110" s="1224"/>
      <c r="B110" s="1206"/>
      <c r="C110" s="905"/>
      <c r="D110" s="902"/>
      <c r="E110" s="902"/>
      <c r="F110" s="902"/>
      <c r="G110" s="902"/>
      <c r="H110" s="903"/>
      <c r="I110" s="903"/>
      <c r="J110" s="1196"/>
      <c r="K110" s="476"/>
      <c r="L110" s="476"/>
      <c r="N110" s="1"/>
      <c r="O110" s="1"/>
      <c r="P110" s="1"/>
      <c r="Q110" s="1"/>
      <c r="R110" s="1"/>
      <c r="S110" s="1"/>
      <c r="T110" s="1"/>
      <c r="U110" s="1"/>
      <c r="V110" s="1"/>
      <c r="W110" s="1"/>
      <c r="X110" s="1"/>
      <c r="Y110" s="1"/>
      <c r="Z110" s="1"/>
      <c r="AA110" s="1"/>
      <c r="AB110" s="1"/>
      <c r="AC110" s="1"/>
      <c r="AD110" s="1"/>
      <c r="AE110" s="1"/>
      <c r="AF110" s="1"/>
      <c r="AG110" s="1"/>
    </row>
    <row r="111" spans="1:33" s="480" customFormat="1" ht="127.7" hidden="1" customHeight="1" x14ac:dyDescent="0.3">
      <c r="A111" s="1224"/>
      <c r="B111" s="1206"/>
      <c r="C111" s="905"/>
      <c r="D111" s="902"/>
      <c r="E111" s="902"/>
      <c r="F111" s="902"/>
      <c r="G111" s="902"/>
      <c r="H111" s="903"/>
      <c r="I111" s="903"/>
      <c r="J111" s="1196"/>
      <c r="K111" s="476"/>
      <c r="L111" s="476"/>
      <c r="N111" s="1"/>
      <c r="O111" s="1"/>
      <c r="P111" s="1"/>
      <c r="Q111" s="1"/>
      <c r="R111" s="1"/>
      <c r="S111" s="1"/>
      <c r="T111" s="1"/>
      <c r="U111" s="1"/>
      <c r="V111" s="1"/>
      <c r="W111" s="1"/>
      <c r="X111" s="1"/>
      <c r="Y111" s="1"/>
      <c r="Z111" s="1"/>
      <c r="AA111" s="1"/>
      <c r="AB111" s="1"/>
      <c r="AC111" s="1"/>
      <c r="AD111" s="1"/>
      <c r="AE111" s="1"/>
      <c r="AF111" s="1"/>
      <c r="AG111" s="1"/>
    </row>
    <row r="112" spans="1:33" s="480" customFormat="1" ht="127.7" hidden="1" customHeight="1" x14ac:dyDescent="0.3">
      <c r="A112" s="1224"/>
      <c r="B112" s="1206"/>
      <c r="C112" s="905"/>
      <c r="D112" s="902"/>
      <c r="E112" s="902"/>
      <c r="F112" s="902"/>
      <c r="G112" s="902"/>
      <c r="H112" s="903"/>
      <c r="I112" s="903"/>
      <c r="J112" s="1196"/>
      <c r="K112" s="476"/>
      <c r="L112" s="476"/>
      <c r="N112" s="1"/>
      <c r="O112" s="1"/>
      <c r="P112" s="1"/>
      <c r="Q112" s="1"/>
      <c r="R112" s="1"/>
      <c r="S112" s="1"/>
      <c r="T112" s="1"/>
      <c r="U112" s="1"/>
      <c r="V112" s="1"/>
      <c r="W112" s="1"/>
      <c r="X112" s="1"/>
      <c r="Y112" s="1"/>
      <c r="Z112" s="1"/>
      <c r="AA112" s="1"/>
      <c r="AB112" s="1"/>
      <c r="AC112" s="1"/>
      <c r="AD112" s="1"/>
      <c r="AE112" s="1"/>
      <c r="AF112" s="1"/>
      <c r="AG112" s="1"/>
    </row>
    <row r="113" spans="1:33" s="480" customFormat="1" ht="127.7" hidden="1" customHeight="1" x14ac:dyDescent="0.3">
      <c r="A113" s="1224"/>
      <c r="B113" s="1206"/>
      <c r="C113" s="905"/>
      <c r="D113" s="902"/>
      <c r="E113" s="902"/>
      <c r="F113" s="902"/>
      <c r="G113" s="902"/>
      <c r="H113" s="903"/>
      <c r="I113" s="903"/>
      <c r="J113" s="1196"/>
      <c r="K113" s="476"/>
      <c r="L113" s="476"/>
      <c r="N113" s="1"/>
      <c r="O113" s="1"/>
      <c r="P113" s="1"/>
      <c r="Q113" s="1"/>
      <c r="R113" s="1"/>
      <c r="S113" s="1"/>
      <c r="T113" s="1"/>
      <c r="U113" s="1"/>
      <c r="V113" s="1"/>
      <c r="W113" s="1"/>
      <c r="X113" s="1"/>
      <c r="Y113" s="1"/>
      <c r="Z113" s="1"/>
      <c r="AA113" s="1"/>
      <c r="AB113" s="1"/>
      <c r="AC113" s="1"/>
      <c r="AD113" s="1"/>
      <c r="AE113" s="1"/>
      <c r="AF113" s="1"/>
      <c r="AG113" s="1"/>
    </row>
    <row r="114" spans="1:33" s="480" customFormat="1" ht="127.7" hidden="1" customHeight="1" x14ac:dyDescent="0.3">
      <c r="A114" s="1224"/>
      <c r="B114" s="1206"/>
      <c r="C114" s="905"/>
      <c r="D114" s="902"/>
      <c r="E114" s="902"/>
      <c r="F114" s="902"/>
      <c r="G114" s="902"/>
      <c r="H114" s="903"/>
      <c r="I114" s="903"/>
      <c r="J114" s="1196"/>
      <c r="K114" s="476"/>
      <c r="L114" s="476"/>
      <c r="N114" s="1"/>
      <c r="O114" s="1"/>
      <c r="P114" s="1"/>
      <c r="Q114" s="1"/>
      <c r="R114" s="1"/>
      <c r="S114" s="1"/>
      <c r="T114" s="1"/>
      <c r="U114" s="1"/>
      <c r="V114" s="1"/>
      <c r="W114" s="1"/>
      <c r="X114" s="1"/>
      <c r="Y114" s="1"/>
      <c r="Z114" s="1"/>
      <c r="AA114" s="1"/>
      <c r="AB114" s="1"/>
      <c r="AC114" s="1"/>
      <c r="AD114" s="1"/>
      <c r="AE114" s="1"/>
      <c r="AF114" s="1"/>
      <c r="AG114" s="1"/>
    </row>
    <row r="115" spans="1:33" s="480" customFormat="1" ht="127.7" hidden="1" customHeight="1" x14ac:dyDescent="0.3">
      <c r="A115" s="1224"/>
      <c r="B115" s="1206"/>
      <c r="C115" s="905"/>
      <c r="D115" s="902"/>
      <c r="E115" s="902"/>
      <c r="F115" s="902"/>
      <c r="G115" s="902"/>
      <c r="H115" s="903"/>
      <c r="I115" s="903"/>
      <c r="J115" s="1196"/>
      <c r="K115" s="476"/>
      <c r="L115" s="476"/>
      <c r="N115" s="1"/>
      <c r="O115" s="1"/>
      <c r="P115" s="1"/>
      <c r="Q115" s="1"/>
      <c r="R115" s="1"/>
      <c r="S115" s="1"/>
      <c r="T115" s="1"/>
      <c r="U115" s="1"/>
      <c r="V115" s="1"/>
      <c r="W115" s="1"/>
      <c r="X115" s="1"/>
      <c r="Y115" s="1"/>
      <c r="Z115" s="1"/>
      <c r="AA115" s="1"/>
      <c r="AB115" s="1"/>
      <c r="AC115" s="1"/>
      <c r="AD115" s="1"/>
      <c r="AE115" s="1"/>
      <c r="AF115" s="1"/>
      <c r="AG115" s="1"/>
    </row>
    <row r="116" spans="1:33" s="480" customFormat="1" ht="127.7" hidden="1" customHeight="1" x14ac:dyDescent="0.3">
      <c r="A116" s="1224"/>
      <c r="B116" s="1206"/>
      <c r="C116" s="905"/>
      <c r="D116" s="902"/>
      <c r="E116" s="902"/>
      <c r="F116" s="902"/>
      <c r="G116" s="902"/>
      <c r="H116" s="903"/>
      <c r="I116" s="903"/>
      <c r="J116" s="1196"/>
      <c r="K116" s="476"/>
      <c r="L116" s="476"/>
      <c r="N116" s="1"/>
      <c r="O116" s="1"/>
      <c r="P116" s="1"/>
      <c r="Q116" s="1"/>
      <c r="R116" s="1"/>
      <c r="S116" s="1"/>
      <c r="T116" s="1"/>
      <c r="U116" s="1"/>
      <c r="V116" s="1"/>
      <c r="W116" s="1"/>
      <c r="X116" s="1"/>
      <c r="Y116" s="1"/>
      <c r="Z116" s="1"/>
      <c r="AA116" s="1"/>
      <c r="AB116" s="1"/>
      <c r="AC116" s="1"/>
      <c r="AD116" s="1"/>
      <c r="AE116" s="1"/>
      <c r="AF116" s="1"/>
      <c r="AG116" s="1"/>
    </row>
    <row r="117" spans="1:33" s="480" customFormat="1" ht="127.7" hidden="1" customHeight="1" x14ac:dyDescent="0.3">
      <c r="A117" s="1224"/>
      <c r="B117" s="1206"/>
      <c r="C117" s="905"/>
      <c r="D117" s="902"/>
      <c r="E117" s="902"/>
      <c r="F117" s="902"/>
      <c r="G117" s="902"/>
      <c r="H117" s="903"/>
      <c r="I117" s="903"/>
      <c r="J117" s="1196"/>
      <c r="K117" s="476"/>
      <c r="L117" s="476"/>
      <c r="N117" s="1"/>
      <c r="O117" s="1"/>
      <c r="P117" s="1"/>
      <c r="Q117" s="1"/>
      <c r="R117" s="1"/>
      <c r="S117" s="1"/>
      <c r="T117" s="1"/>
      <c r="U117" s="1"/>
      <c r="V117" s="1"/>
      <c r="W117" s="1"/>
      <c r="X117" s="1"/>
      <c r="Y117" s="1"/>
      <c r="Z117" s="1"/>
      <c r="AA117" s="1"/>
      <c r="AB117" s="1"/>
      <c r="AC117" s="1"/>
      <c r="AD117" s="1"/>
      <c r="AE117" s="1"/>
      <c r="AF117" s="1"/>
      <c r="AG117" s="1"/>
    </row>
    <row r="118" spans="1:33" s="480" customFormat="1" ht="127.7" hidden="1" customHeight="1" x14ac:dyDescent="0.3">
      <c r="A118" s="1224"/>
      <c r="B118" s="1206"/>
      <c r="C118" s="905"/>
      <c r="D118" s="902"/>
      <c r="E118" s="902"/>
      <c r="F118" s="902"/>
      <c r="G118" s="902"/>
      <c r="H118" s="903"/>
      <c r="I118" s="903"/>
      <c r="J118" s="1196"/>
      <c r="K118" s="476"/>
      <c r="L118" s="476"/>
      <c r="N118" s="1"/>
      <c r="O118" s="1"/>
      <c r="P118" s="1"/>
      <c r="Q118" s="1"/>
      <c r="R118" s="1"/>
      <c r="S118" s="1"/>
      <c r="T118" s="1"/>
      <c r="U118" s="1"/>
      <c r="V118" s="1"/>
      <c r="W118" s="1"/>
      <c r="X118" s="1"/>
      <c r="Y118" s="1"/>
      <c r="Z118" s="1"/>
      <c r="AA118" s="1"/>
      <c r="AB118" s="1"/>
      <c r="AC118" s="1"/>
      <c r="AD118" s="1"/>
      <c r="AE118" s="1"/>
      <c r="AF118" s="1"/>
      <c r="AG118" s="1"/>
    </row>
    <row r="119" spans="1:33" s="480" customFormat="1" ht="127.7" hidden="1" customHeight="1" x14ac:dyDescent="0.3">
      <c r="A119" s="1224"/>
      <c r="B119" s="1206"/>
      <c r="C119" s="905"/>
      <c r="D119" s="902"/>
      <c r="E119" s="902"/>
      <c r="F119" s="902"/>
      <c r="G119" s="902"/>
      <c r="H119" s="903"/>
      <c r="I119" s="903"/>
      <c r="J119" s="1196"/>
      <c r="K119" s="476"/>
      <c r="L119" s="476"/>
      <c r="N119" s="1"/>
      <c r="O119" s="1"/>
      <c r="P119" s="1"/>
      <c r="Q119" s="1"/>
      <c r="R119" s="1"/>
      <c r="S119" s="1"/>
      <c r="T119" s="1"/>
      <c r="U119" s="1"/>
      <c r="V119" s="1"/>
      <c r="W119" s="1"/>
      <c r="X119" s="1"/>
      <c r="Y119" s="1"/>
      <c r="Z119" s="1"/>
      <c r="AA119" s="1"/>
      <c r="AB119" s="1"/>
      <c r="AC119" s="1"/>
      <c r="AD119" s="1"/>
      <c r="AE119" s="1"/>
      <c r="AF119" s="1"/>
      <c r="AG119" s="1"/>
    </row>
    <row r="120" spans="1:33" s="480" customFormat="1" ht="127.7" hidden="1" customHeight="1" x14ac:dyDescent="0.3">
      <c r="A120" s="1224"/>
      <c r="B120" s="1206"/>
      <c r="C120" s="905"/>
      <c r="D120" s="902"/>
      <c r="E120" s="902"/>
      <c r="F120" s="902"/>
      <c r="G120" s="902"/>
      <c r="H120" s="903"/>
      <c r="I120" s="903"/>
      <c r="J120" s="1196"/>
      <c r="K120" s="476"/>
      <c r="L120" s="476"/>
      <c r="N120" s="1"/>
      <c r="O120" s="1"/>
      <c r="P120" s="1"/>
      <c r="Q120" s="1"/>
      <c r="R120" s="1"/>
      <c r="S120" s="1"/>
      <c r="T120" s="1"/>
      <c r="U120" s="1"/>
      <c r="V120" s="1"/>
      <c r="W120" s="1"/>
      <c r="X120" s="1"/>
      <c r="Y120" s="1"/>
      <c r="Z120" s="1"/>
      <c r="AA120" s="1"/>
      <c r="AB120" s="1"/>
      <c r="AC120" s="1"/>
      <c r="AD120" s="1"/>
      <c r="AE120" s="1"/>
      <c r="AF120" s="1"/>
      <c r="AG120" s="1"/>
    </row>
    <row r="121" spans="1:33" s="480" customFormat="1" ht="127.7" hidden="1" customHeight="1" x14ac:dyDescent="0.3">
      <c r="A121" s="1224"/>
      <c r="B121" s="1206"/>
      <c r="C121" s="905"/>
      <c r="D121" s="902"/>
      <c r="E121" s="902"/>
      <c r="F121" s="902"/>
      <c r="G121" s="902"/>
      <c r="H121" s="903"/>
      <c r="I121" s="903"/>
      <c r="J121" s="1196"/>
      <c r="K121" s="476"/>
      <c r="L121" s="476"/>
      <c r="N121" s="1"/>
      <c r="O121" s="1"/>
      <c r="P121" s="1"/>
      <c r="Q121" s="1"/>
      <c r="R121" s="1"/>
      <c r="S121" s="1"/>
      <c r="T121" s="1"/>
      <c r="U121" s="1"/>
      <c r="V121" s="1"/>
      <c r="W121" s="1"/>
      <c r="X121" s="1"/>
      <c r="Y121" s="1"/>
      <c r="Z121" s="1"/>
      <c r="AA121" s="1"/>
      <c r="AB121" s="1"/>
      <c r="AC121" s="1"/>
      <c r="AD121" s="1"/>
      <c r="AE121" s="1"/>
      <c r="AF121" s="1"/>
      <c r="AG121" s="1"/>
    </row>
    <row r="122" spans="1:33" s="480" customFormat="1" ht="127.7" hidden="1" customHeight="1" x14ac:dyDescent="0.3">
      <c r="A122" s="1224"/>
      <c r="B122" s="1206"/>
      <c r="C122" s="905"/>
      <c r="D122" s="902"/>
      <c r="E122" s="902"/>
      <c r="F122" s="902"/>
      <c r="G122" s="902"/>
      <c r="H122" s="903"/>
      <c r="I122" s="903"/>
      <c r="J122" s="1196"/>
      <c r="K122" s="476"/>
      <c r="L122" s="476"/>
      <c r="N122" s="1"/>
      <c r="O122" s="1"/>
      <c r="P122" s="1"/>
      <c r="Q122" s="1"/>
      <c r="R122" s="1"/>
      <c r="S122" s="1"/>
      <c r="T122" s="1"/>
      <c r="U122" s="1"/>
      <c r="V122" s="1"/>
      <c r="W122" s="1"/>
      <c r="X122" s="1"/>
      <c r="Y122" s="1"/>
      <c r="Z122" s="1"/>
      <c r="AA122" s="1"/>
      <c r="AB122" s="1"/>
      <c r="AC122" s="1"/>
      <c r="AD122" s="1"/>
      <c r="AE122" s="1"/>
      <c r="AF122" s="1"/>
      <c r="AG122" s="1"/>
    </row>
    <row r="123" spans="1:33" s="480" customFormat="1" ht="127.7" hidden="1" customHeight="1" x14ac:dyDescent="0.3">
      <c r="A123" s="1224"/>
      <c r="B123" s="1206"/>
      <c r="C123" s="905"/>
      <c r="D123" s="902"/>
      <c r="E123" s="902"/>
      <c r="F123" s="902"/>
      <c r="G123" s="902"/>
      <c r="H123" s="903"/>
      <c r="I123" s="903"/>
      <c r="J123" s="1196"/>
      <c r="K123" s="476"/>
      <c r="L123" s="476"/>
      <c r="N123" s="1"/>
      <c r="O123" s="1"/>
      <c r="P123" s="1"/>
      <c r="Q123" s="1"/>
      <c r="R123" s="1"/>
      <c r="S123" s="1"/>
      <c r="T123" s="1"/>
      <c r="U123" s="1"/>
      <c r="V123" s="1"/>
      <c r="W123" s="1"/>
      <c r="X123" s="1"/>
      <c r="Y123" s="1"/>
      <c r="Z123" s="1"/>
      <c r="AA123" s="1"/>
      <c r="AB123" s="1"/>
      <c r="AC123" s="1"/>
      <c r="AD123" s="1"/>
      <c r="AE123" s="1"/>
      <c r="AF123" s="1"/>
      <c r="AG123" s="1"/>
    </row>
    <row r="124" spans="1:33" s="473" customFormat="1" ht="63.75" hidden="1" customHeight="1" x14ac:dyDescent="0.4">
      <c r="A124" s="1225"/>
      <c r="B124" s="1212" t="s">
        <v>151</v>
      </c>
      <c r="C124" s="1193"/>
      <c r="D124" s="927">
        <f>D22+D40+D42+D64+D96+D97+D98+D99</f>
        <v>6144.71</v>
      </c>
      <c r="E124" s="927">
        <f>E22+E40+E42+E64+E96+E97+E98+E99</f>
        <v>10363.879000000001</v>
      </c>
      <c r="F124" s="927">
        <f>F22+F40+F42+F64+F96+F97+F98+F99</f>
        <v>9730.125</v>
      </c>
      <c r="G124" s="927">
        <f t="shared" ref="G124:I124" si="14">G22+G40+G42+G64+G96+G97+G98+G99</f>
        <v>5999.5</v>
      </c>
      <c r="H124" s="927">
        <f t="shared" si="14"/>
        <v>4364.3789999999999</v>
      </c>
      <c r="I124" s="927">
        <f t="shared" si="14"/>
        <v>16508.589</v>
      </c>
      <c r="J124" s="1021"/>
      <c r="K124" s="472"/>
      <c r="N124" s="30"/>
      <c r="O124" s="199"/>
      <c r="P124" s="199"/>
      <c r="Q124" s="199"/>
      <c r="R124" s="199"/>
      <c r="S124" s="199"/>
      <c r="T124" s="199"/>
      <c r="U124" s="199"/>
      <c r="V124" s="199"/>
      <c r="W124" s="199"/>
      <c r="X124" s="199"/>
      <c r="Y124" s="199"/>
      <c r="Z124" s="199"/>
      <c r="AA124" s="199"/>
      <c r="AB124" s="199"/>
      <c r="AC124" s="199"/>
      <c r="AD124" s="199"/>
      <c r="AE124" s="199"/>
      <c r="AF124" s="199"/>
      <c r="AG124" s="199"/>
    </row>
    <row r="125" spans="1:33" ht="48.75" hidden="1" customHeight="1" x14ac:dyDescent="0.3">
      <c r="A125" s="1915" t="s">
        <v>150</v>
      </c>
      <c r="B125" s="1915"/>
      <c r="C125" s="1915"/>
      <c r="D125" s="1915"/>
      <c r="E125" s="1915"/>
      <c r="F125" s="1915"/>
      <c r="G125" s="1915"/>
      <c r="H125" s="1915"/>
      <c r="I125" s="1915"/>
      <c r="J125" s="1915"/>
    </row>
    <row r="126" spans="1:33" s="15" customFormat="1" ht="185.25" hidden="1" customHeight="1" x14ac:dyDescent="0.35">
      <c r="A126" s="1213">
        <v>53</v>
      </c>
      <c r="B126" s="1213" t="s">
        <v>547</v>
      </c>
      <c r="C126" s="1192" t="s">
        <v>548</v>
      </c>
      <c r="D126" s="1192"/>
      <c r="E126" s="974"/>
      <c r="F126" s="974"/>
      <c r="G126" s="974"/>
      <c r="H126" s="866"/>
      <c r="I126" s="866">
        <f>D126+E126</f>
        <v>0</v>
      </c>
      <c r="J126" s="918" t="s">
        <v>549</v>
      </c>
      <c r="N126" s="1"/>
    </row>
    <row r="127" spans="1:33" ht="105.95" hidden="1" customHeight="1" x14ac:dyDescent="0.3">
      <c r="A127" s="1213">
        <v>54</v>
      </c>
      <c r="B127" s="1213" t="s">
        <v>244</v>
      </c>
      <c r="C127" s="1192" t="s">
        <v>326</v>
      </c>
      <c r="D127" s="1192"/>
      <c r="E127" s="1192"/>
      <c r="F127" s="1192"/>
      <c r="G127" s="1192"/>
      <c r="H127" s="866"/>
      <c r="I127" s="866"/>
      <c r="J127" s="918" t="s">
        <v>324</v>
      </c>
    </row>
    <row r="128" spans="1:33" ht="78" hidden="1" customHeight="1" x14ac:dyDescent="0.3">
      <c r="A128" s="1225"/>
      <c r="B128" s="1226" t="s">
        <v>11</v>
      </c>
      <c r="C128" s="1192" t="s">
        <v>162</v>
      </c>
      <c r="D128" s="866"/>
      <c r="E128" s="866"/>
      <c r="F128" s="1192"/>
      <c r="G128" s="1192"/>
      <c r="H128" s="866"/>
      <c r="I128" s="866"/>
      <c r="J128" s="918" t="s">
        <v>324</v>
      </c>
    </row>
    <row r="129" spans="1:33" ht="132" hidden="1" customHeight="1" x14ac:dyDescent="0.3">
      <c r="A129" s="1225">
        <v>8</v>
      </c>
      <c r="B129" s="1153" t="s">
        <v>553</v>
      </c>
      <c r="C129" s="917" t="s">
        <v>332</v>
      </c>
      <c r="D129" s="866"/>
      <c r="E129" s="866"/>
      <c r="F129" s="984"/>
      <c r="G129" s="984"/>
      <c r="H129" s="855"/>
      <c r="I129" s="855"/>
      <c r="J129" s="1022"/>
    </row>
    <row r="130" spans="1:33" ht="112.7" hidden="1" customHeight="1" x14ac:dyDescent="0.3">
      <c r="A130" s="1225">
        <v>55</v>
      </c>
      <c r="B130" s="1153" t="s">
        <v>553</v>
      </c>
      <c r="C130" s="917" t="s">
        <v>557</v>
      </c>
      <c r="D130" s="866"/>
      <c r="E130" s="866">
        <f t="shared" ref="E130:E136" si="15">F130</f>
        <v>0</v>
      </c>
      <c r="F130" s="985"/>
      <c r="G130" s="984"/>
      <c r="H130" s="855"/>
      <c r="I130" s="855">
        <f t="shared" ref="I130:I136" si="16">D130+E130</f>
        <v>0</v>
      </c>
      <c r="J130" s="1023"/>
    </row>
    <row r="131" spans="1:33" ht="96.4" hidden="1" customHeight="1" x14ac:dyDescent="0.3">
      <c r="A131" s="1225">
        <v>56</v>
      </c>
      <c r="B131" s="1153" t="s">
        <v>553</v>
      </c>
      <c r="C131" s="917" t="s">
        <v>558</v>
      </c>
      <c r="D131" s="866"/>
      <c r="E131" s="866">
        <f t="shared" si="15"/>
        <v>0</v>
      </c>
      <c r="F131" s="855"/>
      <c r="G131" s="984"/>
      <c r="H131" s="855"/>
      <c r="I131" s="855">
        <f t="shared" si="16"/>
        <v>0</v>
      </c>
      <c r="J131" s="1023"/>
    </row>
    <row r="132" spans="1:33" s="480" customFormat="1" ht="101.85" hidden="1" customHeight="1" x14ac:dyDescent="0.3">
      <c r="A132" s="1225">
        <v>57</v>
      </c>
      <c r="B132" s="1153" t="s">
        <v>553</v>
      </c>
      <c r="C132" s="917" t="s">
        <v>559</v>
      </c>
      <c r="D132" s="866"/>
      <c r="E132" s="866">
        <f t="shared" si="15"/>
        <v>0</v>
      </c>
      <c r="F132" s="855"/>
      <c r="G132" s="984"/>
      <c r="H132" s="855"/>
      <c r="I132" s="855">
        <f t="shared" si="16"/>
        <v>0</v>
      </c>
      <c r="J132" s="1023"/>
      <c r="N132" s="1"/>
      <c r="O132" s="1"/>
      <c r="P132" s="1"/>
      <c r="Q132" s="1"/>
      <c r="R132" s="1"/>
      <c r="S132" s="1"/>
      <c r="T132" s="1"/>
      <c r="U132" s="1"/>
      <c r="V132" s="1"/>
      <c r="W132" s="1"/>
      <c r="X132" s="1"/>
      <c r="Y132" s="1"/>
      <c r="Z132" s="1"/>
      <c r="AA132" s="1"/>
      <c r="AB132" s="1"/>
      <c r="AC132" s="1"/>
      <c r="AD132" s="1"/>
      <c r="AE132" s="1"/>
      <c r="AF132" s="1"/>
      <c r="AG132" s="1"/>
    </row>
    <row r="133" spans="1:33" ht="82.9" hidden="1" customHeight="1" x14ac:dyDescent="0.3">
      <c r="A133" s="1225"/>
      <c r="B133" s="1153" t="s">
        <v>553</v>
      </c>
      <c r="C133" s="917" t="s">
        <v>560</v>
      </c>
      <c r="D133" s="866"/>
      <c r="E133" s="866">
        <f t="shared" si="15"/>
        <v>0</v>
      </c>
      <c r="F133" s="855"/>
      <c r="G133" s="984"/>
      <c r="H133" s="855"/>
      <c r="I133" s="855">
        <f t="shared" si="16"/>
        <v>0</v>
      </c>
      <c r="J133" s="1023"/>
    </row>
    <row r="134" spans="1:33" ht="90.4" hidden="1" customHeight="1" x14ac:dyDescent="0.3">
      <c r="A134" s="1225">
        <v>58</v>
      </c>
      <c r="B134" s="1153" t="s">
        <v>553</v>
      </c>
      <c r="C134" s="917" t="s">
        <v>561</v>
      </c>
      <c r="D134" s="866"/>
      <c r="E134" s="866">
        <f t="shared" si="15"/>
        <v>0</v>
      </c>
      <c r="F134" s="855"/>
      <c r="G134" s="984"/>
      <c r="H134" s="855"/>
      <c r="I134" s="855">
        <f t="shared" si="16"/>
        <v>0</v>
      </c>
      <c r="J134" s="1023"/>
    </row>
    <row r="135" spans="1:33" ht="87" hidden="1" customHeight="1" x14ac:dyDescent="0.3">
      <c r="A135" s="1225">
        <v>59</v>
      </c>
      <c r="B135" s="1153" t="s">
        <v>553</v>
      </c>
      <c r="C135" s="917" t="s">
        <v>562</v>
      </c>
      <c r="D135" s="866"/>
      <c r="E135" s="866">
        <f t="shared" si="15"/>
        <v>0</v>
      </c>
      <c r="F135" s="855"/>
      <c r="G135" s="984"/>
      <c r="H135" s="855"/>
      <c r="I135" s="855">
        <f t="shared" si="16"/>
        <v>0</v>
      </c>
      <c r="J135" s="1023"/>
    </row>
    <row r="136" spans="1:33" ht="115.5" hidden="1" customHeight="1" x14ac:dyDescent="0.3">
      <c r="A136" s="1225">
        <v>60</v>
      </c>
      <c r="B136" s="1153" t="s">
        <v>553</v>
      </c>
      <c r="C136" s="917" t="s">
        <v>563</v>
      </c>
      <c r="D136" s="866"/>
      <c r="E136" s="866">
        <f t="shared" si="15"/>
        <v>0</v>
      </c>
      <c r="F136" s="855"/>
      <c r="G136" s="984"/>
      <c r="H136" s="855"/>
      <c r="I136" s="855">
        <f t="shared" si="16"/>
        <v>0</v>
      </c>
      <c r="J136" s="1023"/>
    </row>
    <row r="137" spans="1:33" ht="162.75" hidden="1" customHeight="1" x14ac:dyDescent="0.3">
      <c r="A137" s="1225">
        <v>8</v>
      </c>
      <c r="B137" s="1227" t="s">
        <v>574</v>
      </c>
      <c r="C137" s="1197" t="s">
        <v>554</v>
      </c>
      <c r="D137" s="866">
        <v>0</v>
      </c>
      <c r="E137" s="866"/>
      <c r="F137" s="855"/>
      <c r="G137" s="984"/>
      <c r="H137" s="855"/>
      <c r="I137" s="855">
        <f>D137+E137</f>
        <v>0</v>
      </c>
      <c r="J137" s="1918" t="s">
        <v>572</v>
      </c>
    </row>
    <row r="138" spans="1:33" ht="90.75" hidden="1" customHeight="1" x14ac:dyDescent="0.3">
      <c r="A138" s="1225"/>
      <c r="B138" s="1227"/>
      <c r="C138" s="1197" t="s">
        <v>580</v>
      </c>
      <c r="D138" s="866"/>
      <c r="E138" s="866"/>
      <c r="F138" s="855"/>
      <c r="G138" s="984"/>
      <c r="H138" s="855"/>
      <c r="I138" s="855">
        <f t="shared" ref="I138:I139" si="17">D138+E138</f>
        <v>0</v>
      </c>
      <c r="J138" s="1918"/>
    </row>
    <row r="139" spans="1:33" ht="162" hidden="1" customHeight="1" x14ac:dyDescent="0.3">
      <c r="A139" s="1225">
        <v>9</v>
      </c>
      <c r="B139" s="1227" t="s">
        <v>575</v>
      </c>
      <c r="C139" s="1197" t="s">
        <v>581</v>
      </c>
      <c r="D139" s="866">
        <v>0</v>
      </c>
      <c r="E139" s="866"/>
      <c r="F139" s="855"/>
      <c r="G139" s="984"/>
      <c r="H139" s="855"/>
      <c r="I139" s="855">
        <f t="shared" si="17"/>
        <v>0</v>
      </c>
      <c r="J139" s="1193" t="s">
        <v>573</v>
      </c>
    </row>
    <row r="140" spans="1:33" s="440" customFormat="1" ht="237.75" hidden="1" customHeight="1" x14ac:dyDescent="0.4">
      <c r="A140" s="1213"/>
      <c r="B140" s="1228" t="s">
        <v>152</v>
      </c>
      <c r="C140" s="925"/>
      <c r="D140" s="866">
        <f>SUM(D126:D138)</f>
        <v>0</v>
      </c>
      <c r="E140" s="866"/>
      <c r="F140" s="866"/>
      <c r="G140" s="866"/>
      <c r="H140" s="866">
        <f t="shared" ref="H140:I140" si="18">SUM(H126:H139)</f>
        <v>0</v>
      </c>
      <c r="I140" s="866">
        <f t="shared" si="18"/>
        <v>0</v>
      </c>
      <c r="J140" s="1024" t="s">
        <v>571</v>
      </c>
    </row>
    <row r="141" spans="1:33" ht="25.5" hidden="1" customHeight="1" x14ac:dyDescent="0.3">
      <c r="A141" s="1915" t="s">
        <v>219</v>
      </c>
      <c r="B141" s="1915"/>
      <c r="C141" s="1915"/>
      <c r="D141" s="1915"/>
      <c r="E141" s="1915"/>
      <c r="F141" s="1915"/>
      <c r="G141" s="1915"/>
      <c r="H141" s="1915"/>
      <c r="I141" s="1915"/>
      <c r="J141" s="1915"/>
    </row>
    <row r="142" spans="1:33" ht="87.75" hidden="1" customHeight="1" x14ac:dyDescent="0.3">
      <c r="A142" s="1213"/>
      <c r="B142" s="1228" t="s">
        <v>165</v>
      </c>
      <c r="C142" s="1192" t="s">
        <v>157</v>
      </c>
      <c r="D142" s="1192"/>
      <c r="E142" s="1192"/>
      <c r="F142" s="1192">
        <f>E142</f>
        <v>0</v>
      </c>
      <c r="G142" s="1192"/>
      <c r="H142" s="866">
        <f>D142-F142</f>
        <v>0</v>
      </c>
      <c r="I142" s="866">
        <f>E142-G142</f>
        <v>0</v>
      </c>
      <c r="J142" s="1193" t="s">
        <v>158</v>
      </c>
    </row>
    <row r="143" spans="1:33" ht="107.45" hidden="1" customHeight="1" x14ac:dyDescent="0.3">
      <c r="A143" s="1213">
        <v>1</v>
      </c>
      <c r="B143" s="1228" t="s">
        <v>233</v>
      </c>
      <c r="C143" s="1192" t="s">
        <v>218</v>
      </c>
      <c r="D143" s="922"/>
      <c r="E143" s="922"/>
      <c r="F143" s="922"/>
      <c r="G143" s="974"/>
      <c r="H143" s="866">
        <f>D143</f>
        <v>0</v>
      </c>
      <c r="I143" s="866">
        <f>E143</f>
        <v>0</v>
      </c>
      <c r="J143" s="1193" t="s">
        <v>234</v>
      </c>
    </row>
    <row r="144" spans="1:33" ht="78" hidden="1" customHeight="1" x14ac:dyDescent="0.4">
      <c r="A144" s="1225"/>
      <c r="B144" s="1153" t="s">
        <v>11</v>
      </c>
      <c r="C144" s="1192" t="s">
        <v>162</v>
      </c>
      <c r="D144" s="927"/>
      <c r="E144" s="927"/>
      <c r="F144" s="1192">
        <f>E144</f>
        <v>0</v>
      </c>
      <c r="G144" s="1025"/>
      <c r="H144" s="866">
        <f>D144-F144</f>
        <v>0</v>
      </c>
      <c r="I144" s="866">
        <f>E144-G144</f>
        <v>0</v>
      </c>
      <c r="J144" s="925" t="s">
        <v>173</v>
      </c>
    </row>
    <row r="145" spans="1:10" ht="97.5" hidden="1" customHeight="1" x14ac:dyDescent="0.4">
      <c r="A145" s="1225">
        <v>2</v>
      </c>
      <c r="B145" s="1153" t="s">
        <v>235</v>
      </c>
      <c r="C145" s="1192" t="s">
        <v>217</v>
      </c>
      <c r="D145" s="927"/>
      <c r="E145" s="927"/>
      <c r="F145" s="866"/>
      <c r="G145" s="1025"/>
      <c r="H145" s="866">
        <f>D145</f>
        <v>0</v>
      </c>
      <c r="I145" s="866">
        <f>E145</f>
        <v>0</v>
      </c>
      <c r="J145" s="1193" t="s">
        <v>236</v>
      </c>
    </row>
    <row r="146" spans="1:10" ht="63" hidden="1" customHeight="1" x14ac:dyDescent="0.4">
      <c r="A146" s="1225"/>
      <c r="B146" s="1153" t="s">
        <v>167</v>
      </c>
      <c r="C146" s="917" t="s">
        <v>168</v>
      </c>
      <c r="D146" s="927"/>
      <c r="E146" s="927"/>
      <c r="F146" s="925"/>
      <c r="G146" s="1025"/>
      <c r="H146" s="866">
        <f>D146-F146</f>
        <v>0</v>
      </c>
      <c r="I146" s="866">
        <f>E146-G146</f>
        <v>0</v>
      </c>
      <c r="J146" s="1026" t="s">
        <v>172</v>
      </c>
    </row>
    <row r="147" spans="1:10" ht="80.45" hidden="1" customHeight="1" x14ac:dyDescent="0.4">
      <c r="A147" s="1225">
        <v>3</v>
      </c>
      <c r="B147" s="1153" t="s">
        <v>169</v>
      </c>
      <c r="C147" s="917" t="s">
        <v>170</v>
      </c>
      <c r="D147" s="927"/>
      <c r="E147" s="927"/>
      <c r="F147" s="866"/>
      <c r="G147" s="1025"/>
      <c r="H147" s="866"/>
      <c r="I147" s="866"/>
      <c r="J147" s="1026" t="s">
        <v>171</v>
      </c>
    </row>
    <row r="148" spans="1:10" ht="76.5" hidden="1" x14ac:dyDescent="0.4">
      <c r="A148" s="1213"/>
      <c r="B148" s="1228" t="s">
        <v>232</v>
      </c>
      <c r="C148" s="925"/>
      <c r="D148" s="866">
        <f t="shared" ref="D148:I148" si="19">D143+D145</f>
        <v>0</v>
      </c>
      <c r="E148" s="866">
        <f t="shared" si="19"/>
        <v>0</v>
      </c>
      <c r="F148" s="866">
        <f t="shared" si="19"/>
        <v>0</v>
      </c>
      <c r="G148" s="866">
        <f t="shared" si="19"/>
        <v>0</v>
      </c>
      <c r="H148" s="866">
        <f t="shared" si="19"/>
        <v>0</v>
      </c>
      <c r="I148" s="866">
        <f t="shared" si="19"/>
        <v>0</v>
      </c>
      <c r="J148" s="1025"/>
    </row>
    <row r="149" spans="1:10" s="358" customFormat="1" ht="55.5" hidden="1" customHeight="1" x14ac:dyDescent="0.4">
      <c r="A149" s="1225"/>
      <c r="B149" s="1212" t="s">
        <v>243</v>
      </c>
      <c r="C149" s="1193"/>
      <c r="D149" s="927">
        <f>D124+D140</f>
        <v>6144.71</v>
      </c>
      <c r="E149" s="927">
        <f>E124+E140</f>
        <v>10363.879000000001</v>
      </c>
      <c r="F149" s="927">
        <f t="shared" ref="F149:I149" si="20">F124+F140</f>
        <v>9730.125</v>
      </c>
      <c r="G149" s="927">
        <f t="shared" si="20"/>
        <v>5999.5</v>
      </c>
      <c r="H149" s="927">
        <f t="shared" si="20"/>
        <v>4364.3789999999999</v>
      </c>
      <c r="I149" s="927">
        <f t="shared" si="20"/>
        <v>16508.589</v>
      </c>
      <c r="J149" s="1025"/>
    </row>
    <row r="150" spans="1:10" s="990" customFormat="1" ht="76.5" x14ac:dyDescent="0.4">
      <c r="A150" s="1229"/>
      <c r="B150" s="1230" t="s">
        <v>248</v>
      </c>
      <c r="C150" s="1172"/>
      <c r="D150" s="988"/>
      <c r="E150" s="930"/>
      <c r="F150" s="1173"/>
      <c r="G150" s="988"/>
      <c r="H150" s="988"/>
      <c r="I150" s="988"/>
      <c r="J150" s="989"/>
    </row>
    <row r="151" spans="1:10" s="990" customFormat="1" ht="38.25" x14ac:dyDescent="0.4">
      <c r="A151" s="1231"/>
      <c r="B151" s="1232" t="s">
        <v>247</v>
      </c>
      <c r="C151" s="992"/>
      <c r="D151" s="988"/>
      <c r="E151" s="988">
        <f>E124</f>
        <v>10363.879000000001</v>
      </c>
      <c r="F151" s="1173"/>
      <c r="G151" s="988"/>
      <c r="H151" s="988"/>
      <c r="I151" s="988"/>
      <c r="J151" s="989"/>
    </row>
    <row r="152" spans="1:10" s="990" customFormat="1" x14ac:dyDescent="0.4">
      <c r="A152" s="1233"/>
      <c r="B152" s="1234"/>
      <c r="C152" s="995"/>
      <c r="D152" s="996"/>
      <c r="E152" s="996">
        <f>E140</f>
        <v>0</v>
      </c>
      <c r="F152" s="996">
        <f>F140</f>
        <v>0</v>
      </c>
      <c r="G152" s="996"/>
      <c r="H152" s="996"/>
      <c r="I152" s="996"/>
      <c r="J152" s="997"/>
    </row>
    <row r="153" spans="1:10" ht="84.75" customHeight="1" x14ac:dyDescent="0.3">
      <c r="A153" s="1235" t="s">
        <v>444</v>
      </c>
      <c r="B153" s="1912" t="s">
        <v>588</v>
      </c>
      <c r="C153" s="1912"/>
      <c r="D153" s="1191"/>
      <c r="E153" s="1191"/>
      <c r="F153" s="1191"/>
      <c r="H153" s="1911" t="s">
        <v>115</v>
      </c>
      <c r="I153" s="1911"/>
      <c r="J153" s="938"/>
    </row>
    <row r="154" spans="1:10" x14ac:dyDescent="0.45">
      <c r="B154" s="1237"/>
      <c r="C154" s="643"/>
      <c r="D154" s="1191"/>
      <c r="E154" s="1191"/>
      <c r="F154" s="1191"/>
      <c r="G154" s="1191"/>
      <c r="H154" s="1191"/>
      <c r="I154" s="1191"/>
      <c r="J154" s="938"/>
    </row>
    <row r="155" spans="1:10" ht="45" x14ac:dyDescent="0.3">
      <c r="A155" s="1910"/>
      <c r="B155" s="1910"/>
      <c r="C155" s="1910"/>
      <c r="D155" s="1910"/>
      <c r="E155" s="1910"/>
      <c r="F155" s="1191"/>
      <c r="G155" s="1191"/>
      <c r="H155" s="1191"/>
      <c r="I155" s="1191"/>
      <c r="J155" s="815"/>
    </row>
    <row r="156" spans="1:10" x14ac:dyDescent="0.55000000000000004">
      <c r="A156" s="1238"/>
      <c r="C156" s="1"/>
      <c r="D156" s="195"/>
      <c r="E156" s="195"/>
      <c r="F156" s="195"/>
      <c r="G156" s="1"/>
      <c r="H156" s="1"/>
      <c r="I156" s="1"/>
      <c r="J156" s="946"/>
    </row>
    <row r="157" spans="1:10" x14ac:dyDescent="0.55000000000000004">
      <c r="A157" s="1238"/>
      <c r="C157" s="1"/>
      <c r="D157" s="195"/>
      <c r="E157" s="195"/>
      <c r="F157" s="195"/>
      <c r="G157" s="1"/>
      <c r="H157" s="1"/>
      <c r="I157" s="1"/>
      <c r="J157" s="946"/>
    </row>
    <row r="158" spans="1:10" x14ac:dyDescent="0.55000000000000004">
      <c r="A158" s="1238"/>
      <c r="C158" s="1"/>
      <c r="D158" s="195"/>
      <c r="E158" s="195"/>
      <c r="F158" s="195"/>
      <c r="G158" s="1"/>
      <c r="H158" s="1"/>
      <c r="I158" s="1"/>
      <c r="J158" s="946"/>
    </row>
    <row r="159" spans="1:10" x14ac:dyDescent="0.55000000000000004">
      <c r="A159" s="1238"/>
      <c r="C159" s="1"/>
      <c r="D159" s="195"/>
      <c r="E159" s="195"/>
      <c r="F159" s="195"/>
      <c r="G159" s="1"/>
      <c r="H159" s="1"/>
      <c r="I159" s="1"/>
      <c r="J159" s="946"/>
    </row>
    <row r="160" spans="1:10" x14ac:dyDescent="0.55000000000000004">
      <c r="A160" s="1238"/>
      <c r="C160" s="1"/>
      <c r="D160" s="195"/>
      <c r="E160" s="195"/>
      <c r="F160" s="195"/>
      <c r="G160" s="1"/>
      <c r="H160" s="1"/>
      <c r="I160" s="1"/>
      <c r="J160" s="946"/>
    </row>
    <row r="161" spans="1:10" x14ac:dyDescent="0.55000000000000004">
      <c r="A161" s="1238"/>
      <c r="C161" s="1"/>
      <c r="D161" s="195"/>
      <c r="E161" s="195"/>
      <c r="F161" s="195"/>
      <c r="G161" s="1"/>
      <c r="H161" s="1"/>
      <c r="I161" s="1"/>
      <c r="J161" s="946"/>
    </row>
    <row r="162" spans="1:10" x14ac:dyDescent="0.55000000000000004">
      <c r="A162" s="1238"/>
      <c r="C162" s="1"/>
      <c r="D162" s="195"/>
      <c r="E162" s="195"/>
      <c r="F162" s="195"/>
      <c r="G162" s="1"/>
      <c r="H162" s="1"/>
      <c r="I162" s="1"/>
      <c r="J162" s="946"/>
    </row>
    <row r="163" spans="1:10" x14ac:dyDescent="0.55000000000000004">
      <c r="A163" s="1238"/>
      <c r="C163" s="1"/>
      <c r="D163" s="195"/>
      <c r="E163" s="195"/>
      <c r="F163" s="195"/>
      <c r="G163" s="1"/>
      <c r="H163" s="1"/>
      <c r="I163" s="1"/>
      <c r="J163" s="946"/>
    </row>
    <row r="164" spans="1:10" x14ac:dyDescent="0.55000000000000004">
      <c r="A164" s="1238"/>
      <c r="C164" s="1"/>
      <c r="D164" s="195"/>
      <c r="E164" s="195"/>
      <c r="F164" s="195"/>
      <c r="G164" s="1"/>
      <c r="H164" s="1"/>
      <c r="I164" s="1"/>
      <c r="J164" s="946"/>
    </row>
    <row r="165" spans="1:10" x14ac:dyDescent="0.55000000000000004">
      <c r="A165" s="1238"/>
      <c r="C165" s="1"/>
      <c r="D165" s="195"/>
      <c r="E165" s="195"/>
      <c r="F165" s="195"/>
      <c r="G165" s="1"/>
      <c r="H165" s="1"/>
      <c r="I165" s="1"/>
      <c r="J165" s="946"/>
    </row>
    <row r="166" spans="1:10" x14ac:dyDescent="0.55000000000000004">
      <c r="A166" s="1238"/>
      <c r="C166" s="1"/>
      <c r="D166" s="195"/>
      <c r="E166" s="195"/>
      <c r="F166" s="195"/>
      <c r="G166" s="1"/>
      <c r="H166" s="1"/>
      <c r="I166" s="1"/>
      <c r="J166" s="946"/>
    </row>
    <row r="167" spans="1:10" x14ac:dyDescent="0.55000000000000004">
      <c r="A167" s="1238"/>
      <c r="C167" s="1"/>
      <c r="D167" s="195"/>
      <c r="E167" s="195"/>
      <c r="F167" s="195"/>
      <c r="G167" s="1"/>
      <c r="H167" s="1"/>
      <c r="I167" s="1"/>
      <c r="J167" s="946"/>
    </row>
    <row r="168" spans="1:10" x14ac:dyDescent="0.55000000000000004">
      <c r="A168" s="1238"/>
      <c r="C168" s="1"/>
      <c r="D168" s="195"/>
      <c r="E168" s="195"/>
      <c r="F168" s="195"/>
      <c r="G168" s="1"/>
      <c r="H168" s="1"/>
      <c r="I168" s="1"/>
      <c r="J168" s="946"/>
    </row>
    <row r="169" spans="1:10" x14ac:dyDescent="0.55000000000000004">
      <c r="A169" s="1238"/>
      <c r="C169" s="1"/>
      <c r="D169" s="195"/>
      <c r="E169" s="195"/>
      <c r="F169" s="195"/>
      <c r="G169" s="1"/>
      <c r="H169" s="1"/>
      <c r="I169" s="1"/>
      <c r="J169" s="946"/>
    </row>
    <row r="170" spans="1:10" x14ac:dyDescent="0.55000000000000004">
      <c r="A170" s="1238"/>
      <c r="C170" s="1"/>
      <c r="D170" s="195"/>
      <c r="E170" s="195"/>
      <c r="F170" s="195"/>
      <c r="G170" s="1"/>
      <c r="H170" s="1"/>
      <c r="I170" s="1"/>
      <c r="J170" s="946"/>
    </row>
    <row r="171" spans="1:10" x14ac:dyDescent="0.55000000000000004">
      <c r="A171" s="1238"/>
      <c r="C171" s="1"/>
      <c r="D171" s="195"/>
      <c r="E171" s="195"/>
      <c r="F171" s="195"/>
      <c r="G171" s="1"/>
      <c r="H171" s="1"/>
      <c r="I171" s="1"/>
      <c r="J171" s="946"/>
    </row>
    <row r="172" spans="1:10" x14ac:dyDescent="0.55000000000000004">
      <c r="A172" s="1238"/>
      <c r="C172" s="1"/>
      <c r="D172" s="195"/>
      <c r="E172" s="195"/>
      <c r="F172" s="195"/>
      <c r="G172" s="1"/>
      <c r="H172" s="1"/>
      <c r="I172" s="1"/>
      <c r="J172" s="946"/>
    </row>
    <row r="173" spans="1:10" x14ac:dyDescent="0.55000000000000004">
      <c r="A173" s="1238"/>
      <c r="C173" s="1"/>
      <c r="D173" s="195"/>
      <c r="E173" s="195"/>
      <c r="F173" s="195"/>
      <c r="G173" s="1"/>
      <c r="H173" s="1"/>
      <c r="I173" s="1"/>
      <c r="J173" s="946"/>
    </row>
    <row r="174" spans="1:10" x14ac:dyDescent="0.55000000000000004">
      <c r="A174" s="1238"/>
      <c r="C174" s="1"/>
      <c r="D174" s="195"/>
      <c r="E174" s="195"/>
      <c r="F174" s="195"/>
      <c r="G174" s="1"/>
      <c r="H174" s="1"/>
      <c r="I174" s="1"/>
      <c r="J174" s="946"/>
    </row>
    <row r="175" spans="1:10" x14ac:dyDescent="0.55000000000000004">
      <c r="A175" s="1238"/>
      <c r="C175" s="1"/>
      <c r="D175" s="195"/>
      <c r="E175" s="195"/>
      <c r="F175" s="195"/>
      <c r="G175" s="1"/>
      <c r="H175" s="1"/>
      <c r="I175" s="1"/>
      <c r="J175" s="946"/>
    </row>
    <row r="176" spans="1:10" x14ac:dyDescent="0.55000000000000004">
      <c r="A176" s="1238"/>
      <c r="C176" s="1"/>
      <c r="D176" s="195"/>
      <c r="E176" s="195"/>
      <c r="F176" s="195"/>
      <c r="G176" s="1"/>
      <c r="H176" s="1"/>
      <c r="I176" s="1"/>
      <c r="J176" s="946"/>
    </row>
    <row r="177" spans="1:10" x14ac:dyDescent="0.55000000000000004">
      <c r="A177" s="1238"/>
      <c r="C177" s="1"/>
      <c r="D177" s="195"/>
      <c r="E177" s="195"/>
      <c r="F177" s="195"/>
      <c r="G177" s="1"/>
      <c r="H177" s="1"/>
      <c r="I177" s="1"/>
      <c r="J177" s="946"/>
    </row>
    <row r="178" spans="1:10" x14ac:dyDescent="0.55000000000000004">
      <c r="A178" s="1238"/>
      <c r="C178" s="1"/>
      <c r="D178" s="195"/>
      <c r="E178" s="195"/>
      <c r="F178" s="195"/>
      <c r="G178" s="1"/>
      <c r="H178" s="1"/>
      <c r="I178" s="1"/>
      <c r="J178" s="946"/>
    </row>
    <row r="179" spans="1:10" x14ac:dyDescent="0.55000000000000004">
      <c r="A179" s="1238"/>
      <c r="C179" s="1"/>
      <c r="D179" s="195"/>
      <c r="E179" s="195"/>
      <c r="F179" s="195"/>
      <c r="G179" s="1"/>
      <c r="H179" s="1"/>
      <c r="I179" s="1"/>
      <c r="J179" s="946"/>
    </row>
    <row r="180" spans="1:10" x14ac:dyDescent="0.55000000000000004">
      <c r="A180" s="1238"/>
      <c r="C180" s="1"/>
      <c r="D180" s="195"/>
      <c r="E180" s="195"/>
      <c r="F180" s="195"/>
      <c r="G180" s="1"/>
      <c r="H180" s="1"/>
      <c r="I180" s="1"/>
      <c r="J180" s="946"/>
    </row>
    <row r="181" spans="1:10" x14ac:dyDescent="0.55000000000000004">
      <c r="A181" s="1238"/>
      <c r="C181" s="1"/>
      <c r="D181" s="195"/>
      <c r="E181" s="195"/>
      <c r="F181" s="195"/>
      <c r="G181" s="1"/>
      <c r="H181" s="1"/>
      <c r="I181" s="1"/>
      <c r="J181" s="946"/>
    </row>
    <row r="182" spans="1:10" x14ac:dyDescent="0.55000000000000004">
      <c r="A182" s="1238"/>
      <c r="C182" s="1"/>
      <c r="D182" s="195"/>
      <c r="E182" s="195"/>
      <c r="F182" s="195"/>
      <c r="G182" s="1"/>
      <c r="H182" s="1"/>
      <c r="I182" s="1"/>
      <c r="J182" s="946"/>
    </row>
    <row r="183" spans="1:10" x14ac:dyDescent="0.55000000000000004">
      <c r="A183" s="1238"/>
      <c r="C183" s="1"/>
      <c r="D183" s="195"/>
      <c r="E183" s="195"/>
      <c r="F183" s="195"/>
      <c r="G183" s="1"/>
      <c r="H183" s="1"/>
      <c r="I183" s="1"/>
      <c r="J183" s="946"/>
    </row>
    <row r="184" spans="1:10" x14ac:dyDescent="0.55000000000000004">
      <c r="A184" s="1238"/>
      <c r="C184" s="1"/>
      <c r="D184" s="195"/>
      <c r="E184" s="195"/>
      <c r="F184" s="195"/>
      <c r="G184" s="1"/>
      <c r="H184" s="1"/>
      <c r="I184" s="1"/>
      <c r="J184" s="946"/>
    </row>
    <row r="185" spans="1:10" x14ac:dyDescent="0.55000000000000004">
      <c r="A185" s="1238"/>
      <c r="C185" s="1"/>
      <c r="D185" s="195"/>
      <c r="E185" s="195"/>
      <c r="F185" s="195"/>
      <c r="G185" s="1"/>
      <c r="H185" s="1"/>
      <c r="I185" s="1"/>
      <c r="J185" s="946"/>
    </row>
    <row r="186" spans="1:10" x14ac:dyDescent="0.55000000000000004">
      <c r="A186" s="1238"/>
      <c r="C186" s="1"/>
      <c r="D186" s="195"/>
      <c r="E186" s="195"/>
      <c r="F186" s="195"/>
      <c r="G186" s="1"/>
      <c r="H186" s="1"/>
      <c r="I186" s="1"/>
      <c r="J186" s="946"/>
    </row>
    <row r="187" spans="1:10" x14ac:dyDescent="0.55000000000000004">
      <c r="A187" s="1238"/>
      <c r="C187" s="1"/>
      <c r="D187" s="195"/>
      <c r="E187" s="195"/>
      <c r="F187" s="195"/>
      <c r="G187" s="1"/>
      <c r="H187" s="1"/>
      <c r="I187" s="1"/>
      <c r="J187" s="946"/>
    </row>
    <row r="188" spans="1:10" x14ac:dyDescent="0.55000000000000004">
      <c r="A188" s="1238"/>
      <c r="C188" s="1"/>
      <c r="D188" s="195"/>
      <c r="E188" s="195"/>
      <c r="F188" s="195"/>
      <c r="G188" s="1"/>
      <c r="H188" s="1"/>
      <c r="I188" s="1"/>
      <c r="J188" s="946"/>
    </row>
    <row r="189" spans="1:10" x14ac:dyDescent="0.55000000000000004">
      <c r="A189" s="1238"/>
      <c r="C189" s="1"/>
      <c r="D189" s="195"/>
      <c r="E189" s="195"/>
      <c r="F189" s="195"/>
      <c r="G189" s="1"/>
      <c r="H189" s="1"/>
      <c r="I189" s="1"/>
      <c r="J189" s="946"/>
    </row>
    <row r="190" spans="1:10" x14ac:dyDescent="0.55000000000000004">
      <c r="A190" s="1238"/>
      <c r="C190" s="1"/>
      <c r="D190" s="195"/>
      <c r="E190" s="195"/>
      <c r="F190" s="195"/>
      <c r="G190" s="1"/>
      <c r="H190" s="1"/>
      <c r="I190" s="1"/>
      <c r="J190" s="946"/>
    </row>
    <row r="191" spans="1:10" x14ac:dyDescent="0.55000000000000004">
      <c r="A191" s="1238"/>
      <c r="C191" s="1"/>
      <c r="D191" s="195"/>
      <c r="E191" s="195"/>
      <c r="F191" s="195"/>
      <c r="G191" s="1"/>
      <c r="H191" s="1"/>
      <c r="I191" s="1"/>
      <c r="J191" s="946"/>
    </row>
    <row r="192" spans="1:10" x14ac:dyDescent="0.55000000000000004">
      <c r="A192" s="1238"/>
      <c r="C192" s="1"/>
      <c r="D192" s="195"/>
      <c r="E192" s="195"/>
      <c r="F192" s="195"/>
      <c r="G192" s="1"/>
      <c r="H192" s="1"/>
      <c r="I192" s="1"/>
      <c r="J192" s="946"/>
    </row>
    <row r="193" spans="1:10" x14ac:dyDescent="0.55000000000000004">
      <c r="A193" s="1238"/>
      <c r="C193" s="1"/>
      <c r="D193" s="195"/>
      <c r="E193" s="195"/>
      <c r="F193" s="195"/>
      <c r="G193" s="1"/>
      <c r="H193" s="1"/>
      <c r="I193" s="1"/>
      <c r="J193" s="946"/>
    </row>
    <row r="194" spans="1:10" x14ac:dyDescent="0.55000000000000004">
      <c r="A194" s="1238"/>
      <c r="C194" s="1"/>
      <c r="D194" s="195"/>
      <c r="E194" s="195"/>
      <c r="F194" s="195"/>
      <c r="G194" s="1"/>
      <c r="H194" s="1"/>
      <c r="I194" s="1"/>
      <c r="J194" s="946"/>
    </row>
    <row r="195" spans="1:10" x14ac:dyDescent="0.55000000000000004">
      <c r="A195" s="1238"/>
      <c r="C195" s="1"/>
      <c r="D195" s="195"/>
      <c r="E195" s="195"/>
      <c r="F195" s="195"/>
      <c r="G195" s="1"/>
      <c r="H195" s="1"/>
      <c r="I195" s="1"/>
      <c r="J195" s="946"/>
    </row>
    <row r="196" spans="1:10" x14ac:dyDescent="0.55000000000000004">
      <c r="A196" s="1238"/>
      <c r="C196" s="1"/>
      <c r="D196" s="195"/>
      <c r="E196" s="195"/>
      <c r="F196" s="195"/>
      <c r="G196" s="1"/>
      <c r="H196" s="1"/>
      <c r="I196" s="1"/>
      <c r="J196" s="946"/>
    </row>
    <row r="197" spans="1:10" x14ac:dyDescent="0.55000000000000004">
      <c r="A197" s="1238"/>
      <c r="C197" s="1"/>
      <c r="D197" s="195"/>
      <c r="E197" s="195"/>
      <c r="F197" s="195"/>
      <c r="G197" s="1"/>
      <c r="H197" s="1"/>
      <c r="I197" s="1"/>
      <c r="J197" s="946"/>
    </row>
    <row r="198" spans="1:10" x14ac:dyDescent="0.55000000000000004">
      <c r="A198" s="1238"/>
      <c r="C198" s="1"/>
      <c r="D198" s="195"/>
      <c r="E198" s="195"/>
      <c r="F198" s="195"/>
      <c r="G198" s="1"/>
      <c r="H198" s="1"/>
      <c r="I198" s="1"/>
      <c r="J198" s="946"/>
    </row>
    <row r="199" spans="1:10" x14ac:dyDescent="0.55000000000000004">
      <c r="A199" s="1238"/>
      <c r="C199" s="1"/>
      <c r="D199" s="195"/>
      <c r="E199" s="195"/>
      <c r="F199" s="195"/>
      <c r="G199" s="1"/>
      <c r="H199" s="1"/>
      <c r="I199" s="1"/>
      <c r="J199" s="946"/>
    </row>
    <row r="200" spans="1:10" x14ac:dyDescent="0.55000000000000004">
      <c r="A200" s="1238"/>
      <c r="C200" s="1"/>
      <c r="D200" s="195"/>
      <c r="E200" s="195"/>
      <c r="F200" s="195"/>
      <c r="G200" s="1"/>
      <c r="H200" s="1"/>
      <c r="I200" s="1"/>
      <c r="J200" s="946"/>
    </row>
    <row r="201" spans="1:10" x14ac:dyDescent="0.55000000000000004">
      <c r="A201" s="1238"/>
      <c r="C201" s="1"/>
      <c r="D201" s="195"/>
      <c r="E201" s="195"/>
      <c r="F201" s="195"/>
      <c r="G201" s="1"/>
      <c r="H201" s="1"/>
      <c r="I201" s="1"/>
      <c r="J201" s="946"/>
    </row>
    <row r="202" spans="1:10" x14ac:dyDescent="0.55000000000000004">
      <c r="A202" s="1238"/>
      <c r="C202" s="1"/>
      <c r="D202" s="195"/>
      <c r="E202" s="195"/>
      <c r="F202" s="195"/>
      <c r="G202" s="1"/>
      <c r="H202" s="1"/>
      <c r="I202" s="1"/>
      <c r="J202" s="946"/>
    </row>
    <row r="203" spans="1:10" x14ac:dyDescent="0.55000000000000004">
      <c r="A203" s="1238"/>
      <c r="C203" s="1"/>
      <c r="D203" s="195"/>
      <c r="E203" s="195"/>
      <c r="F203" s="195"/>
      <c r="G203" s="1"/>
      <c r="H203" s="1"/>
      <c r="I203" s="1"/>
      <c r="J203" s="946"/>
    </row>
    <row r="204" spans="1:10" x14ac:dyDescent="0.55000000000000004">
      <c r="A204" s="1238"/>
      <c r="C204" s="1"/>
      <c r="D204" s="195"/>
      <c r="E204" s="195"/>
      <c r="F204" s="195"/>
      <c r="G204" s="1"/>
      <c r="H204" s="1"/>
      <c r="I204" s="1"/>
      <c r="J204" s="946"/>
    </row>
    <row r="205" spans="1:10" x14ac:dyDescent="0.55000000000000004">
      <c r="A205" s="1238"/>
      <c r="C205" s="1"/>
      <c r="D205" s="195"/>
      <c r="E205" s="195"/>
      <c r="F205" s="195"/>
      <c r="G205" s="1"/>
      <c r="H205" s="1"/>
      <c r="I205" s="1"/>
      <c r="J205" s="946"/>
    </row>
    <row r="206" spans="1:10" x14ac:dyDescent="0.55000000000000004">
      <c r="A206" s="1238"/>
      <c r="C206" s="1"/>
      <c r="D206" s="195"/>
      <c r="E206" s="195"/>
      <c r="F206" s="195"/>
      <c r="G206" s="1"/>
      <c r="H206" s="1"/>
      <c r="I206" s="1"/>
      <c r="J206" s="946"/>
    </row>
    <row r="207" spans="1:10" x14ac:dyDescent="0.55000000000000004">
      <c r="A207" s="1238"/>
      <c r="C207" s="1"/>
      <c r="D207" s="195"/>
      <c r="E207" s="195"/>
      <c r="F207" s="195"/>
      <c r="G207" s="1"/>
      <c r="H207" s="1"/>
      <c r="I207" s="1"/>
      <c r="J207" s="946"/>
    </row>
    <row r="208" spans="1:10" x14ac:dyDescent="0.55000000000000004">
      <c r="A208" s="1238"/>
      <c r="C208" s="1"/>
      <c r="D208" s="195"/>
      <c r="E208" s="195"/>
      <c r="F208" s="195"/>
      <c r="G208" s="1"/>
      <c r="H208" s="1"/>
      <c r="I208" s="1"/>
      <c r="J208" s="946"/>
    </row>
    <row r="209" spans="1:10" x14ac:dyDescent="0.55000000000000004">
      <c r="A209" s="1238"/>
      <c r="C209" s="1"/>
      <c r="D209" s="195"/>
      <c r="E209" s="195"/>
      <c r="F209" s="195"/>
      <c r="G209" s="1"/>
      <c r="H209" s="1"/>
      <c r="I209" s="1"/>
      <c r="J209" s="946"/>
    </row>
    <row r="210" spans="1:10" x14ac:dyDescent="0.55000000000000004">
      <c r="A210" s="1238"/>
      <c r="C210" s="1"/>
      <c r="D210" s="195"/>
      <c r="E210" s="195"/>
      <c r="F210" s="195"/>
      <c r="G210" s="1"/>
      <c r="H210" s="1"/>
      <c r="I210" s="1"/>
      <c r="J210" s="946"/>
    </row>
    <row r="211" spans="1:10" x14ac:dyDescent="0.55000000000000004">
      <c r="A211" s="1238"/>
      <c r="C211" s="1"/>
      <c r="D211" s="195"/>
      <c r="E211" s="195"/>
      <c r="F211" s="195"/>
      <c r="G211" s="1"/>
      <c r="H211" s="1"/>
      <c r="I211" s="1"/>
      <c r="J211" s="946"/>
    </row>
    <row r="212" spans="1:10" x14ac:dyDescent="0.55000000000000004">
      <c r="A212" s="1238"/>
      <c r="C212" s="1"/>
      <c r="D212" s="195"/>
      <c r="E212" s="195"/>
      <c r="F212" s="195"/>
      <c r="G212" s="1"/>
      <c r="H212" s="1"/>
      <c r="I212" s="1"/>
      <c r="J212" s="946"/>
    </row>
    <row r="213" spans="1:10" x14ac:dyDescent="0.55000000000000004">
      <c r="A213" s="1238"/>
      <c r="C213" s="1"/>
      <c r="D213" s="195"/>
      <c r="E213" s="195"/>
      <c r="F213" s="195"/>
      <c r="G213" s="1"/>
      <c r="H213" s="1"/>
      <c r="I213" s="1"/>
      <c r="J213" s="946"/>
    </row>
    <row r="214" spans="1:10" x14ac:dyDescent="0.55000000000000004">
      <c r="A214" s="1238"/>
      <c r="C214" s="1"/>
      <c r="D214" s="195"/>
      <c r="E214" s="195"/>
      <c r="F214" s="195"/>
      <c r="G214" s="1"/>
      <c r="H214" s="1"/>
      <c r="I214" s="1"/>
      <c r="J214" s="946"/>
    </row>
    <row r="215" spans="1:10" x14ac:dyDescent="0.55000000000000004">
      <c r="A215" s="1238"/>
      <c r="C215" s="1"/>
      <c r="D215" s="195"/>
      <c r="E215" s="195"/>
      <c r="F215" s="195"/>
      <c r="G215" s="1"/>
      <c r="H215" s="1"/>
      <c r="I215" s="1"/>
      <c r="J215" s="946"/>
    </row>
    <row r="216" spans="1:10" x14ac:dyDescent="0.55000000000000004">
      <c r="A216" s="1238"/>
      <c r="C216" s="1"/>
      <c r="D216" s="195"/>
      <c r="E216" s="195"/>
      <c r="F216" s="195"/>
      <c r="G216" s="1"/>
      <c r="H216" s="1"/>
      <c r="I216" s="1"/>
      <c r="J216" s="946"/>
    </row>
    <row r="217" spans="1:10" x14ac:dyDescent="0.55000000000000004">
      <c r="A217" s="1238"/>
      <c r="C217" s="1"/>
      <c r="D217" s="195"/>
      <c r="E217" s="195"/>
      <c r="F217" s="195"/>
      <c r="G217" s="1"/>
      <c r="H217" s="1"/>
      <c r="I217" s="1"/>
      <c r="J217" s="946"/>
    </row>
    <row r="218" spans="1:10" x14ac:dyDescent="0.55000000000000004">
      <c r="A218" s="1238"/>
      <c r="C218" s="1"/>
      <c r="D218" s="195"/>
      <c r="E218" s="195"/>
      <c r="F218" s="195"/>
      <c r="G218" s="1"/>
      <c r="H218" s="1"/>
      <c r="I218" s="1"/>
      <c r="J218" s="946"/>
    </row>
    <row r="219" spans="1:10" x14ac:dyDescent="0.55000000000000004">
      <c r="A219" s="1238"/>
      <c r="C219" s="1"/>
      <c r="D219" s="195"/>
      <c r="E219" s="195"/>
      <c r="F219" s="195"/>
      <c r="G219" s="1"/>
      <c r="H219" s="1"/>
      <c r="I219" s="1"/>
      <c r="J219" s="946"/>
    </row>
    <row r="220" spans="1:10" x14ac:dyDescent="0.55000000000000004">
      <c r="A220" s="1238"/>
      <c r="C220" s="1"/>
      <c r="D220" s="195"/>
      <c r="E220" s="195"/>
      <c r="F220" s="195"/>
      <c r="G220" s="1"/>
      <c r="H220" s="1"/>
      <c r="I220" s="1"/>
      <c r="J220" s="946"/>
    </row>
    <row r="221" spans="1:10" x14ac:dyDescent="0.55000000000000004">
      <c r="A221" s="1238"/>
      <c r="C221" s="1"/>
      <c r="D221" s="195"/>
      <c r="E221" s="195"/>
      <c r="F221" s="195"/>
      <c r="G221" s="1"/>
      <c r="H221" s="1"/>
      <c r="I221" s="1"/>
      <c r="J221" s="946"/>
    </row>
    <row r="222" spans="1:10" x14ac:dyDescent="0.55000000000000004">
      <c r="A222" s="1238"/>
      <c r="C222" s="1"/>
      <c r="D222" s="195"/>
      <c r="E222" s="195"/>
      <c r="F222" s="195"/>
      <c r="G222" s="1"/>
      <c r="H222" s="1"/>
      <c r="I222" s="1"/>
      <c r="J222" s="946"/>
    </row>
    <row r="223" spans="1:10" x14ac:dyDescent="0.55000000000000004">
      <c r="A223" s="1238"/>
      <c r="C223" s="1"/>
      <c r="D223" s="195"/>
      <c r="E223" s="195"/>
      <c r="F223" s="195"/>
      <c r="G223" s="1"/>
      <c r="H223" s="1"/>
      <c r="I223" s="1"/>
      <c r="J223" s="946"/>
    </row>
    <row r="224" spans="1:10" x14ac:dyDescent="0.55000000000000004">
      <c r="A224" s="1238"/>
      <c r="C224" s="1"/>
      <c r="D224" s="195"/>
      <c r="E224" s="195"/>
      <c r="F224" s="195"/>
      <c r="G224" s="1"/>
      <c r="H224" s="1"/>
      <c r="I224" s="1"/>
      <c r="J224" s="946"/>
    </row>
    <row r="225" spans="1:10" x14ac:dyDescent="0.55000000000000004">
      <c r="A225" s="1238"/>
      <c r="C225" s="1"/>
      <c r="D225" s="195"/>
      <c r="E225" s="195"/>
      <c r="F225" s="195"/>
      <c r="G225" s="1"/>
      <c r="H225" s="1"/>
      <c r="I225" s="1"/>
      <c r="J225" s="946"/>
    </row>
    <row r="226" spans="1:10" x14ac:dyDescent="0.55000000000000004">
      <c r="A226" s="1238"/>
      <c r="C226" s="1"/>
      <c r="D226" s="195"/>
      <c r="E226" s="195"/>
      <c r="F226" s="195"/>
      <c r="G226" s="1"/>
      <c r="H226" s="1"/>
      <c r="I226" s="1"/>
      <c r="J226" s="946"/>
    </row>
    <row r="227" spans="1:10" x14ac:dyDescent="0.55000000000000004">
      <c r="A227" s="1238"/>
      <c r="C227" s="1"/>
      <c r="D227" s="195"/>
      <c r="E227" s="195"/>
      <c r="F227" s="195"/>
      <c r="G227" s="1"/>
      <c r="H227" s="1"/>
      <c r="I227" s="1"/>
      <c r="J227" s="946"/>
    </row>
    <row r="228" spans="1:10" x14ac:dyDescent="0.55000000000000004">
      <c r="A228" s="1238"/>
      <c r="C228" s="1"/>
      <c r="D228" s="195"/>
      <c r="E228" s="195"/>
      <c r="F228" s="195"/>
      <c r="G228" s="1"/>
      <c r="H228" s="1"/>
      <c r="I228" s="1"/>
      <c r="J228" s="946"/>
    </row>
    <row r="229" spans="1:10" x14ac:dyDescent="0.55000000000000004">
      <c r="A229" s="1238"/>
      <c r="C229" s="1"/>
      <c r="D229" s="195"/>
      <c r="E229" s="195"/>
      <c r="F229" s="195"/>
      <c r="G229" s="1"/>
      <c r="H229" s="1"/>
      <c r="I229" s="1"/>
      <c r="J229" s="946"/>
    </row>
    <row r="230" spans="1:10" x14ac:dyDescent="0.55000000000000004">
      <c r="A230" s="1238"/>
      <c r="C230" s="1"/>
      <c r="D230" s="195"/>
      <c r="E230" s="195"/>
      <c r="F230" s="195"/>
      <c r="G230" s="1"/>
      <c r="H230" s="1"/>
      <c r="I230" s="1"/>
      <c r="J230" s="946"/>
    </row>
    <row r="231" spans="1:10" x14ac:dyDescent="0.55000000000000004">
      <c r="A231" s="1238"/>
      <c r="C231" s="1"/>
      <c r="D231" s="195"/>
      <c r="E231" s="195"/>
      <c r="F231" s="195"/>
      <c r="G231" s="1"/>
      <c r="H231" s="1"/>
      <c r="I231" s="1"/>
      <c r="J231" s="946"/>
    </row>
    <row r="232" spans="1:10" x14ac:dyDescent="0.55000000000000004">
      <c r="A232" s="1238"/>
      <c r="C232" s="1"/>
      <c r="D232" s="195"/>
      <c r="E232" s="195"/>
      <c r="F232" s="195"/>
      <c r="G232" s="1"/>
      <c r="H232" s="1"/>
      <c r="I232" s="1"/>
      <c r="J232" s="946"/>
    </row>
    <row r="233" spans="1:10" x14ac:dyDescent="0.55000000000000004">
      <c r="A233" s="1238"/>
      <c r="C233" s="1"/>
      <c r="D233" s="195"/>
      <c r="E233" s="195"/>
      <c r="F233" s="195"/>
      <c r="G233" s="1"/>
      <c r="H233" s="1"/>
      <c r="I233" s="1"/>
      <c r="J233" s="946"/>
    </row>
    <row r="234" spans="1:10" x14ac:dyDescent="0.55000000000000004">
      <c r="A234" s="1238"/>
      <c r="C234" s="1"/>
      <c r="D234" s="195"/>
      <c r="E234" s="195"/>
      <c r="F234" s="195"/>
      <c r="G234" s="1"/>
      <c r="H234" s="1"/>
      <c r="I234" s="1"/>
      <c r="J234" s="946"/>
    </row>
    <row r="235" spans="1:10" x14ac:dyDescent="0.55000000000000004">
      <c r="A235" s="1238"/>
      <c r="C235" s="1"/>
      <c r="D235" s="195"/>
      <c r="E235" s="195"/>
      <c r="F235" s="195"/>
      <c r="G235" s="1"/>
      <c r="H235" s="1"/>
      <c r="I235" s="1"/>
      <c r="J235" s="946"/>
    </row>
    <row r="236" spans="1:10" x14ac:dyDescent="0.55000000000000004">
      <c r="A236" s="1238"/>
      <c r="C236" s="1"/>
      <c r="D236" s="195"/>
      <c r="E236" s="195"/>
      <c r="F236" s="195"/>
      <c r="G236" s="1"/>
      <c r="H236" s="1"/>
      <c r="I236" s="1"/>
      <c r="J236" s="946"/>
    </row>
    <row r="237" spans="1:10" x14ac:dyDescent="0.55000000000000004">
      <c r="A237" s="1238"/>
      <c r="C237" s="1"/>
      <c r="D237" s="195"/>
      <c r="E237" s="195"/>
      <c r="F237" s="195"/>
      <c r="G237" s="1"/>
      <c r="H237" s="1"/>
      <c r="I237" s="1"/>
      <c r="J237" s="946"/>
    </row>
    <row r="238" spans="1:10" x14ac:dyDescent="0.55000000000000004">
      <c r="A238" s="1238"/>
      <c r="C238" s="1"/>
      <c r="D238" s="195"/>
      <c r="E238" s="195"/>
      <c r="F238" s="195"/>
      <c r="G238" s="1"/>
      <c r="H238" s="1"/>
      <c r="I238" s="1"/>
      <c r="J238" s="946"/>
    </row>
    <row r="239" spans="1:10" x14ac:dyDescent="0.55000000000000004">
      <c r="A239" s="1238"/>
      <c r="C239" s="1"/>
      <c r="D239" s="195"/>
      <c r="E239" s="195"/>
      <c r="F239" s="195"/>
      <c r="G239" s="1"/>
      <c r="H239" s="1"/>
      <c r="I239" s="1"/>
      <c r="J239" s="946"/>
    </row>
    <row r="240" spans="1:10" x14ac:dyDescent="0.55000000000000004">
      <c r="A240" s="1238"/>
      <c r="C240" s="1"/>
      <c r="D240" s="195"/>
      <c r="E240" s="195"/>
      <c r="F240" s="195"/>
      <c r="G240" s="1"/>
      <c r="H240" s="1"/>
      <c r="I240" s="1"/>
      <c r="J240" s="946"/>
    </row>
    <row r="241" spans="1:10" x14ac:dyDescent="0.55000000000000004">
      <c r="A241" s="1238"/>
      <c r="C241" s="1"/>
      <c r="D241" s="195"/>
      <c r="E241" s="195"/>
      <c r="F241" s="195"/>
      <c r="G241" s="1"/>
      <c r="H241" s="1"/>
      <c r="I241" s="1"/>
      <c r="J241" s="946"/>
    </row>
    <row r="242" spans="1:10" x14ac:dyDescent="0.55000000000000004">
      <c r="A242" s="1238"/>
      <c r="C242" s="1"/>
      <c r="D242" s="195"/>
      <c r="E242" s="195"/>
      <c r="F242" s="195"/>
      <c r="G242" s="1"/>
      <c r="H242" s="1"/>
      <c r="I242" s="1"/>
      <c r="J242" s="946"/>
    </row>
    <row r="243" spans="1:10" x14ac:dyDescent="0.55000000000000004">
      <c r="A243" s="1238"/>
      <c r="C243" s="1"/>
      <c r="D243" s="195"/>
      <c r="E243" s="195"/>
      <c r="F243" s="195"/>
      <c r="G243" s="1"/>
      <c r="H243" s="1"/>
      <c r="I243" s="1"/>
      <c r="J243" s="946"/>
    </row>
    <row r="244" spans="1:10" x14ac:dyDescent="0.55000000000000004">
      <c r="A244" s="1238"/>
      <c r="C244" s="1"/>
      <c r="D244" s="195"/>
      <c r="E244" s="195"/>
      <c r="F244" s="195"/>
      <c r="G244" s="1"/>
      <c r="H244" s="1"/>
      <c r="I244" s="1"/>
      <c r="J244" s="946"/>
    </row>
    <row r="245" spans="1:10" x14ac:dyDescent="0.55000000000000004">
      <c r="A245" s="1238"/>
      <c r="C245" s="1"/>
      <c r="D245" s="195"/>
      <c r="E245" s="195"/>
      <c r="F245" s="195"/>
      <c r="G245" s="1"/>
      <c r="H245" s="1"/>
      <c r="I245" s="1"/>
      <c r="J245" s="946"/>
    </row>
    <row r="246" spans="1:10" x14ac:dyDescent="0.55000000000000004">
      <c r="A246" s="1238"/>
      <c r="C246" s="1"/>
      <c r="D246" s="195"/>
      <c r="E246" s="195"/>
      <c r="F246" s="195"/>
      <c r="G246" s="1"/>
      <c r="H246" s="1"/>
      <c r="I246" s="1"/>
      <c r="J246" s="946"/>
    </row>
    <row r="247" spans="1:10" x14ac:dyDescent="0.55000000000000004">
      <c r="A247" s="1238"/>
      <c r="C247" s="1"/>
      <c r="D247" s="195"/>
      <c r="E247" s="195"/>
      <c r="F247" s="195"/>
      <c r="G247" s="1"/>
      <c r="H247" s="1"/>
      <c r="I247" s="1"/>
      <c r="J247" s="946"/>
    </row>
    <row r="248" spans="1:10" x14ac:dyDescent="0.55000000000000004">
      <c r="A248" s="1238"/>
      <c r="C248" s="1"/>
      <c r="D248" s="195"/>
      <c r="E248" s="195"/>
      <c r="F248" s="195"/>
      <c r="G248" s="1"/>
      <c r="H248" s="1"/>
      <c r="I248" s="1"/>
      <c r="J248" s="946"/>
    </row>
    <row r="249" spans="1:10" x14ac:dyDescent="0.55000000000000004">
      <c r="A249" s="1238"/>
      <c r="C249" s="1"/>
      <c r="D249" s="195"/>
      <c r="E249" s="195"/>
      <c r="F249" s="195"/>
      <c r="G249" s="1"/>
      <c r="H249" s="1"/>
      <c r="I249" s="1"/>
      <c r="J249" s="946"/>
    </row>
    <row r="250" spans="1:10" x14ac:dyDescent="0.55000000000000004">
      <c r="A250" s="1238"/>
      <c r="C250" s="1"/>
      <c r="D250" s="195"/>
      <c r="E250" s="195"/>
      <c r="F250" s="195"/>
      <c r="G250" s="1"/>
      <c r="H250" s="1"/>
      <c r="I250" s="1"/>
      <c r="J250" s="946"/>
    </row>
    <row r="251" spans="1:10" x14ac:dyDescent="0.55000000000000004">
      <c r="A251" s="1238"/>
      <c r="C251" s="1"/>
      <c r="D251" s="195"/>
      <c r="E251" s="195"/>
      <c r="F251" s="195"/>
      <c r="G251" s="1"/>
      <c r="H251" s="1"/>
      <c r="I251" s="1"/>
      <c r="J251" s="946"/>
    </row>
  </sheetData>
  <mergeCells count="19">
    <mergeCell ref="A125:J125"/>
    <mergeCell ref="B1:J5"/>
    <mergeCell ref="A8:J8"/>
    <mergeCell ref="J12:J13"/>
    <mergeCell ref="A18:A19"/>
    <mergeCell ref="J18:J19"/>
    <mergeCell ref="J56:J57"/>
    <mergeCell ref="A73:A74"/>
    <mergeCell ref="B73:B74"/>
    <mergeCell ref="J73:J74"/>
    <mergeCell ref="J90:J91"/>
    <mergeCell ref="A10:A11"/>
    <mergeCell ref="B10:B11"/>
    <mergeCell ref="J10:J11"/>
    <mergeCell ref="J137:J138"/>
    <mergeCell ref="A141:J141"/>
    <mergeCell ref="B153:C153"/>
    <mergeCell ref="H153:I153"/>
    <mergeCell ref="A155:E155"/>
  </mergeCells>
  <pageMargins left="0.39370078740157483" right="0" top="0.39370078740157483" bottom="0" header="0" footer="0.11811023622047245"/>
  <pageSetup paperSize="9" scale="22" fitToWidth="0" fitToHeight="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G251"/>
  <sheetViews>
    <sheetView view="pageBreakPreview" zoomScale="50" zoomScaleNormal="45" zoomScaleSheetLayoutView="50" workbookViewId="0">
      <pane xSplit="2" ySplit="6" topLeftCell="E8" activePane="bottomRight" state="frozen"/>
      <selection pane="topRight" activeCell="C1" sqref="C1"/>
      <selection pane="bottomLeft" activeCell="A5" sqref="A5"/>
      <selection pane="bottomRight" activeCell="H12" sqref="H12"/>
    </sheetView>
  </sheetViews>
  <sheetFormatPr defaultColWidth="9.140625" defaultRowHeight="30.75" x14ac:dyDescent="0.3"/>
  <cols>
    <col min="1" max="1" width="12.85546875" style="170" customWidth="1"/>
    <col min="2" max="2" width="147.85546875" style="147" customWidth="1"/>
    <col min="3" max="3" width="52.85546875" style="147" customWidth="1"/>
    <col min="4" max="4" width="32.7109375" style="344" customWidth="1"/>
    <col min="5" max="5" width="28" style="344" customWidth="1"/>
    <col min="6" max="6" width="28.5703125" style="453" customWidth="1"/>
    <col min="7" max="7" width="28.140625" style="195" customWidth="1"/>
    <col min="8" max="8" width="30.42578125" style="195" customWidth="1"/>
    <col min="9" max="9" width="29.5703125" style="195" customWidth="1"/>
    <col min="10" max="10" width="229.7109375" style="944" customWidth="1"/>
    <col min="11" max="11" width="25.7109375" style="1" customWidth="1"/>
    <col min="12" max="12" width="28" style="1" customWidth="1"/>
    <col min="13" max="13" width="5.28515625" style="1" customWidth="1"/>
    <col min="14" max="14" width="36.5703125" style="1" customWidth="1"/>
    <col min="15" max="15" width="27" style="1" customWidth="1"/>
    <col min="16" max="16384" width="9.140625" style="1"/>
  </cols>
  <sheetData>
    <row r="1" spans="1:14" ht="35.25" customHeight="1" x14ac:dyDescent="0.3">
      <c r="A1" s="1008"/>
      <c r="B1" s="1868" t="s">
        <v>654</v>
      </c>
      <c r="C1" s="1868"/>
      <c r="D1" s="1868"/>
      <c r="E1" s="1868"/>
      <c r="F1" s="1868"/>
      <c r="G1" s="1868"/>
      <c r="H1" s="1868"/>
      <c r="I1" s="1868"/>
      <c r="J1" s="1868"/>
    </row>
    <row r="2" spans="1:14" ht="35.25" customHeight="1" x14ac:dyDescent="0.3">
      <c r="A2" s="1008"/>
      <c r="B2" s="1868"/>
      <c r="C2" s="1868"/>
      <c r="D2" s="1868"/>
      <c r="E2" s="1868"/>
      <c r="F2" s="1868"/>
      <c r="G2" s="1868"/>
      <c r="H2" s="1868"/>
      <c r="I2" s="1868"/>
      <c r="J2" s="1868"/>
    </row>
    <row r="3" spans="1:14" ht="14.25" customHeight="1" x14ac:dyDescent="0.3">
      <c r="A3" s="1008"/>
      <c r="B3" s="1868"/>
      <c r="C3" s="1868"/>
      <c r="D3" s="1868"/>
      <c r="E3" s="1868"/>
      <c r="F3" s="1868"/>
      <c r="G3" s="1868"/>
      <c r="H3" s="1868"/>
      <c r="I3" s="1868"/>
      <c r="J3" s="1868"/>
    </row>
    <row r="4" spans="1:14" ht="3.75" hidden="1" customHeight="1" x14ac:dyDescent="0.3">
      <c r="A4" s="1008"/>
      <c r="B4" s="1868"/>
      <c r="C4" s="1868"/>
      <c r="D4" s="1868"/>
      <c r="E4" s="1868"/>
      <c r="F4" s="1868"/>
      <c r="G4" s="1868"/>
      <c r="H4" s="1868"/>
      <c r="I4" s="1868"/>
      <c r="J4" s="1868"/>
    </row>
    <row r="5" spans="1:14" ht="35.25" hidden="1" customHeight="1" x14ac:dyDescent="0.3">
      <c r="A5" s="1008"/>
      <c r="B5" s="1869"/>
      <c r="C5" s="1869"/>
      <c r="D5" s="1869"/>
      <c r="E5" s="1869"/>
      <c r="F5" s="1869"/>
      <c r="G5" s="1869"/>
      <c r="H5" s="1869"/>
      <c r="I5" s="1869"/>
      <c r="J5" s="1869"/>
    </row>
    <row r="6" spans="1:14" s="201" customFormat="1" ht="92.25" x14ac:dyDescent="0.4">
      <c r="A6" s="985" t="s">
        <v>414</v>
      </c>
      <c r="B6" s="985" t="s">
        <v>21</v>
      </c>
      <c r="C6" s="985" t="s">
        <v>656</v>
      </c>
      <c r="D6" s="918" t="s">
        <v>322</v>
      </c>
      <c r="E6" s="918" t="s">
        <v>254</v>
      </c>
      <c r="F6" s="855" t="s">
        <v>23</v>
      </c>
      <c r="G6" s="855" t="s">
        <v>24</v>
      </c>
      <c r="H6" s="855" t="s">
        <v>25</v>
      </c>
      <c r="I6" s="918" t="s">
        <v>253</v>
      </c>
      <c r="J6" s="985" t="s">
        <v>2</v>
      </c>
      <c r="N6" s="1"/>
    </row>
    <row r="7" spans="1:14" ht="47.25" hidden="1" customHeight="1" x14ac:dyDescent="0.3">
      <c r="A7" s="1009">
        <v>1</v>
      </c>
      <c r="B7" s="1010" t="s">
        <v>16</v>
      </c>
      <c r="C7" s="1011" t="s">
        <v>28</v>
      </c>
      <c r="D7" s="722"/>
      <c r="E7" s="722"/>
      <c r="F7" s="688">
        <f>E7</f>
        <v>0</v>
      </c>
      <c r="G7" s="688"/>
      <c r="H7" s="688">
        <f>D7-F7</f>
        <v>0</v>
      </c>
      <c r="I7" s="688">
        <f>E7-G7</f>
        <v>0</v>
      </c>
      <c r="J7" s="1012"/>
      <c r="K7" s="7"/>
    </row>
    <row r="8" spans="1:14" ht="32.25" customHeight="1" x14ac:dyDescent="0.3">
      <c r="A8" s="1931" t="s">
        <v>149</v>
      </c>
      <c r="B8" s="1932"/>
      <c r="C8" s="1932"/>
      <c r="D8" s="1932"/>
      <c r="E8" s="1932"/>
      <c r="F8" s="1932"/>
      <c r="G8" s="1932"/>
      <c r="H8" s="1932"/>
      <c r="I8" s="1932"/>
      <c r="J8" s="1933"/>
      <c r="K8" s="7"/>
    </row>
    <row r="9" spans="1:14" ht="120" customHeight="1" x14ac:dyDescent="0.3">
      <c r="A9" s="1183">
        <v>1</v>
      </c>
      <c r="B9" s="1146" t="s">
        <v>505</v>
      </c>
      <c r="C9" s="1147" t="s">
        <v>597</v>
      </c>
      <c r="D9" s="1148">
        <v>0</v>
      </c>
      <c r="E9" s="1148">
        <v>194.15600000000001</v>
      </c>
      <c r="F9" s="1149">
        <v>194.15600000000001</v>
      </c>
      <c r="G9" s="1150">
        <v>194.15600000000001</v>
      </c>
      <c r="H9" s="1151"/>
      <c r="I9" s="1151">
        <f>D9+E9</f>
        <v>194.15600000000001</v>
      </c>
      <c r="J9" s="1939" t="s">
        <v>599</v>
      </c>
      <c r="K9" s="8"/>
      <c r="L9" s="8"/>
      <c r="N9" s="8"/>
    </row>
    <row r="10" spans="1:14" ht="213.75" customHeight="1" x14ac:dyDescent="0.3">
      <c r="A10" s="1183">
        <v>2</v>
      </c>
      <c r="B10" s="1146" t="s">
        <v>505</v>
      </c>
      <c r="C10" s="1147" t="s">
        <v>598</v>
      </c>
      <c r="D10" s="1148">
        <v>0</v>
      </c>
      <c r="E10" s="1148">
        <v>171.18</v>
      </c>
      <c r="F10" s="1149">
        <v>171.18</v>
      </c>
      <c r="G10" s="1150">
        <v>171.18</v>
      </c>
      <c r="H10" s="1151"/>
      <c r="I10" s="1151">
        <f>D10+E10</f>
        <v>171.18</v>
      </c>
      <c r="J10" s="1940"/>
      <c r="K10" s="8"/>
      <c r="L10" s="8"/>
      <c r="N10" s="8"/>
    </row>
    <row r="11" spans="1:14" ht="84" customHeight="1" x14ac:dyDescent="0.55000000000000004">
      <c r="A11" s="1183">
        <v>3</v>
      </c>
      <c r="B11" s="1146" t="s">
        <v>658</v>
      </c>
      <c r="C11" s="1152" t="s">
        <v>281</v>
      </c>
      <c r="D11" s="1148">
        <v>1317.35</v>
      </c>
      <c r="E11" s="1148">
        <f>F11</f>
        <v>-538.37900000000002</v>
      </c>
      <c r="F11" s="1149">
        <f>-408.625-129.754</f>
        <v>-538.37900000000002</v>
      </c>
      <c r="G11" s="1150"/>
      <c r="H11" s="1150">
        <f>F11</f>
        <v>-538.37900000000002</v>
      </c>
      <c r="I11" s="1151">
        <f>D11+E11</f>
        <v>778.971</v>
      </c>
      <c r="J11" s="1146" t="s">
        <v>684</v>
      </c>
      <c r="K11" s="1189">
        <f>I11-290-13-10-200-100</f>
        <v>165.971</v>
      </c>
      <c r="L11" s="8"/>
      <c r="N11" s="8"/>
    </row>
    <row r="12" spans="1:14" ht="84" customHeight="1" x14ac:dyDescent="0.3">
      <c r="A12" s="1188">
        <v>4</v>
      </c>
      <c r="B12" s="1198" t="s">
        <v>694</v>
      </c>
      <c r="C12" s="1199"/>
      <c r="D12" s="1200">
        <v>150</v>
      </c>
      <c r="E12" s="1200"/>
      <c r="F12" s="1201">
        <v>-150</v>
      </c>
      <c r="G12" s="1202"/>
      <c r="H12" s="1202">
        <f t="shared" ref="H12:H13" si="0">F12</f>
        <v>-150</v>
      </c>
      <c r="I12" s="1203">
        <f t="shared" ref="I12:I13" si="1">D12+E12</f>
        <v>150</v>
      </c>
      <c r="J12" s="2026" t="s">
        <v>697</v>
      </c>
      <c r="K12" s="8"/>
      <c r="L12" s="8"/>
      <c r="N12" s="8"/>
    </row>
    <row r="13" spans="1:14" ht="84" customHeight="1" x14ac:dyDescent="0.3">
      <c r="A13" s="1188">
        <v>5</v>
      </c>
      <c r="B13" s="1198" t="s">
        <v>695</v>
      </c>
      <c r="C13" s="1199"/>
      <c r="D13" s="1200">
        <v>150</v>
      </c>
      <c r="E13" s="1200"/>
      <c r="F13" s="1201">
        <v>-150</v>
      </c>
      <c r="G13" s="1202"/>
      <c r="H13" s="1202">
        <f t="shared" si="0"/>
        <v>-150</v>
      </c>
      <c r="I13" s="1203">
        <f t="shared" si="1"/>
        <v>150</v>
      </c>
      <c r="J13" s="2027"/>
      <c r="K13" s="8"/>
      <c r="L13" s="8"/>
      <c r="N13" s="8"/>
    </row>
    <row r="14" spans="1:14" ht="117" customHeight="1" x14ac:dyDescent="0.3">
      <c r="A14" s="1188">
        <v>6</v>
      </c>
      <c r="B14" s="1153" t="s">
        <v>692</v>
      </c>
      <c r="C14" s="1154" t="s">
        <v>657</v>
      </c>
      <c r="D14" s="1155">
        <v>0</v>
      </c>
      <c r="E14" s="1155">
        <v>101.363</v>
      </c>
      <c r="F14" s="1156">
        <v>101.363</v>
      </c>
      <c r="G14" s="1157"/>
      <c r="H14" s="1156">
        <v>101.363</v>
      </c>
      <c r="I14" s="1158">
        <f t="shared" ref="I14:I15" si="2">D14+E14</f>
        <v>101.363</v>
      </c>
      <c r="J14" s="2024" t="s">
        <v>696</v>
      </c>
      <c r="K14" s="8"/>
      <c r="L14" s="8"/>
      <c r="N14" s="8"/>
    </row>
    <row r="15" spans="1:14" ht="136.5" customHeight="1" x14ac:dyDescent="0.3">
      <c r="A15" s="1188">
        <v>7</v>
      </c>
      <c r="B15" s="1153" t="s">
        <v>691</v>
      </c>
      <c r="C15" s="1154" t="s">
        <v>657</v>
      </c>
      <c r="D15" s="1155">
        <v>0</v>
      </c>
      <c r="E15" s="1155">
        <v>103.262</v>
      </c>
      <c r="F15" s="1156">
        <v>103.262</v>
      </c>
      <c r="G15" s="1157"/>
      <c r="H15" s="1156">
        <v>103.262</v>
      </c>
      <c r="I15" s="1158">
        <f t="shared" si="2"/>
        <v>103.262</v>
      </c>
      <c r="J15" s="2025"/>
      <c r="K15" s="8"/>
      <c r="L15" s="8"/>
      <c r="N15" s="8"/>
    </row>
    <row r="16" spans="1:14" ht="253.5" hidden="1" customHeight="1" x14ac:dyDescent="0.3">
      <c r="A16" s="1188">
        <v>8</v>
      </c>
      <c r="B16" s="1160" t="s">
        <v>664</v>
      </c>
      <c r="C16" s="1161"/>
      <c r="D16" s="1162"/>
      <c r="E16" s="1163"/>
      <c r="F16" s="1150"/>
      <c r="G16" s="1150"/>
      <c r="H16" s="1150"/>
      <c r="I16" s="1151"/>
      <c r="J16" s="1164" t="s">
        <v>688</v>
      </c>
      <c r="K16" s="8"/>
      <c r="L16" s="8"/>
      <c r="N16" s="8"/>
    </row>
    <row r="17" spans="1:33" s="1108" customFormat="1" ht="89.1" customHeight="1" x14ac:dyDescent="0.3">
      <c r="A17" s="1188">
        <v>9</v>
      </c>
      <c r="B17" s="1153" t="s">
        <v>418</v>
      </c>
      <c r="C17" s="874" t="s">
        <v>600</v>
      </c>
      <c r="D17" s="1155">
        <v>586.36</v>
      </c>
      <c r="E17" s="1155">
        <v>429.75400000000002</v>
      </c>
      <c r="F17" s="1156">
        <v>0</v>
      </c>
      <c r="G17" s="1157">
        <v>0</v>
      </c>
      <c r="H17" s="1156">
        <v>429.75400000000002</v>
      </c>
      <c r="I17" s="1158">
        <f>D17+E17</f>
        <v>1016.114</v>
      </c>
      <c r="J17" s="1159" t="s">
        <v>666</v>
      </c>
      <c r="K17" s="1107"/>
      <c r="L17" s="1107"/>
    </row>
    <row r="18" spans="1:33" ht="252.75" customHeight="1" x14ac:dyDescent="0.3">
      <c r="A18" s="1188">
        <v>10</v>
      </c>
      <c r="B18" s="1153" t="s">
        <v>664</v>
      </c>
      <c r="C18" s="1119" t="s">
        <v>582</v>
      </c>
      <c r="D18" s="1155">
        <v>291</v>
      </c>
      <c r="E18" s="1155">
        <v>204</v>
      </c>
      <c r="F18" s="1156">
        <v>0</v>
      </c>
      <c r="G18" s="1157">
        <v>0</v>
      </c>
      <c r="H18" s="1156">
        <v>204</v>
      </c>
      <c r="I18" s="1158">
        <f>D18+E18</f>
        <v>495</v>
      </c>
      <c r="J18" s="1159" t="s">
        <v>698</v>
      </c>
      <c r="K18" s="8"/>
      <c r="L18" s="8"/>
    </row>
    <row r="19" spans="1:33" ht="174.75" customHeight="1" x14ac:dyDescent="0.3">
      <c r="A19" s="1188">
        <v>11</v>
      </c>
      <c r="B19" s="1164" t="s">
        <v>662</v>
      </c>
      <c r="C19" s="1152" t="s">
        <v>448</v>
      </c>
      <c r="D19" s="1151">
        <v>2850</v>
      </c>
      <c r="E19" s="1151">
        <v>3750</v>
      </c>
      <c r="F19" s="1151">
        <v>3750</v>
      </c>
      <c r="G19" s="1151"/>
      <c r="H19" s="1151">
        <v>3750</v>
      </c>
      <c r="I19" s="1151">
        <f t="shared" ref="I19" si="3">D19+E19</f>
        <v>6600</v>
      </c>
      <c r="J19" s="1159" t="s">
        <v>685</v>
      </c>
      <c r="K19" s="8"/>
      <c r="L19" s="8"/>
      <c r="N19" s="8"/>
    </row>
    <row r="20" spans="1:33" ht="133.5" customHeight="1" x14ac:dyDescent="0.3">
      <c r="A20" s="1944">
        <v>12</v>
      </c>
      <c r="B20" s="1165" t="s">
        <v>655</v>
      </c>
      <c r="C20" s="1147" t="s">
        <v>277</v>
      </c>
      <c r="D20" s="1148">
        <v>236</v>
      </c>
      <c r="E20" s="1148">
        <v>-118</v>
      </c>
      <c r="F20" s="1149">
        <v>-118</v>
      </c>
      <c r="G20" s="1151"/>
      <c r="H20" s="1150">
        <v>-118</v>
      </c>
      <c r="I20" s="1151">
        <f>D20+E20</f>
        <v>118</v>
      </c>
      <c r="J20" s="1939" t="s">
        <v>689</v>
      </c>
      <c r="K20" s="8"/>
      <c r="L20" s="8"/>
      <c r="N20" s="8"/>
    </row>
    <row r="21" spans="1:33" ht="165" customHeight="1" x14ac:dyDescent="0.3">
      <c r="A21" s="1944"/>
      <c r="B21" s="1165" t="s">
        <v>650</v>
      </c>
      <c r="C21" s="1147" t="s">
        <v>279</v>
      </c>
      <c r="D21" s="1148">
        <v>0</v>
      </c>
      <c r="E21" s="1148">
        <v>118</v>
      </c>
      <c r="F21" s="1149">
        <v>118</v>
      </c>
      <c r="G21" s="1149"/>
      <c r="H21" s="1150">
        <v>118</v>
      </c>
      <c r="I21" s="1151">
        <f>D21+E21</f>
        <v>118</v>
      </c>
      <c r="J21" s="1940"/>
      <c r="K21" s="8"/>
      <c r="L21" s="8"/>
      <c r="N21" s="8"/>
    </row>
    <row r="22" spans="1:33" s="440" customFormat="1" ht="125.25" customHeight="1" x14ac:dyDescent="0.3">
      <c r="A22" s="1166"/>
      <c r="B22" s="1167" t="s">
        <v>151</v>
      </c>
      <c r="C22" s="1168"/>
      <c r="D22" s="1169">
        <f t="shared" ref="D22:I22" si="4">SUM(D9:D21)</f>
        <v>5580.71</v>
      </c>
      <c r="E22" s="1169">
        <f t="shared" si="4"/>
        <v>4415.3360000000002</v>
      </c>
      <c r="F22" s="1169">
        <f t="shared" si="4"/>
        <v>3481.5819999999999</v>
      </c>
      <c r="G22" s="1169">
        <f t="shared" si="4"/>
        <v>365.33600000000001</v>
      </c>
      <c r="H22" s="1169">
        <f t="shared" si="4"/>
        <v>3750</v>
      </c>
      <c r="I22" s="1169">
        <f t="shared" si="4"/>
        <v>9996.0460000000003</v>
      </c>
      <c r="J22" s="1170"/>
      <c r="K22" s="439"/>
      <c r="L22" s="983"/>
    </row>
    <row r="23" spans="1:33" ht="101.25" hidden="1" customHeight="1" x14ac:dyDescent="0.3">
      <c r="A23" s="846">
        <v>13</v>
      </c>
      <c r="B23" s="845"/>
      <c r="C23" s="717"/>
      <c r="D23" s="844"/>
      <c r="E23" s="844"/>
      <c r="F23" s="844"/>
      <c r="G23" s="688"/>
      <c r="H23" s="688"/>
      <c r="I23" s="688"/>
      <c r="J23" s="1181"/>
      <c r="K23" s="8"/>
      <c r="L23" s="8"/>
      <c r="N23" s="8"/>
    </row>
    <row r="24" spans="1:33" ht="91.7" hidden="1" customHeight="1" x14ac:dyDescent="0.3">
      <c r="A24" s="846">
        <v>14</v>
      </c>
      <c r="B24" s="845"/>
      <c r="C24" s="717"/>
      <c r="D24" s="844"/>
      <c r="E24" s="844"/>
      <c r="F24" s="844"/>
      <c r="G24" s="688"/>
      <c r="H24" s="688"/>
      <c r="I24" s="688"/>
      <c r="J24" s="1181"/>
      <c r="K24" s="8"/>
      <c r="L24" s="8"/>
      <c r="N24" s="8"/>
    </row>
    <row r="25" spans="1:33" ht="105" hidden="1" customHeight="1" x14ac:dyDescent="0.3">
      <c r="A25" s="846"/>
      <c r="B25" s="845"/>
      <c r="C25" s="717"/>
      <c r="D25" s="844"/>
      <c r="E25" s="844"/>
      <c r="F25" s="844"/>
      <c r="G25" s="688"/>
      <c r="H25" s="688"/>
      <c r="I25" s="688"/>
      <c r="J25" s="1181"/>
      <c r="K25" s="8"/>
      <c r="L25" s="8"/>
      <c r="N25" s="8"/>
    </row>
    <row r="26" spans="1:33" ht="108" hidden="1" customHeight="1" x14ac:dyDescent="0.3">
      <c r="A26" s="716">
        <v>15</v>
      </c>
      <c r="B26" s="845" t="s">
        <v>262</v>
      </c>
      <c r="C26" s="717" t="s">
        <v>275</v>
      </c>
      <c r="D26" s="844"/>
      <c r="E26" s="844"/>
      <c r="F26" s="844"/>
      <c r="G26" s="688"/>
      <c r="H26" s="688"/>
      <c r="I26" s="688"/>
      <c r="J26" s="1181" t="s">
        <v>433</v>
      </c>
      <c r="K26" s="8"/>
      <c r="L26" s="8"/>
      <c r="N26" s="8"/>
    </row>
    <row r="27" spans="1:33" s="440" customFormat="1" ht="74.849999999999994" hidden="1" customHeight="1" x14ac:dyDescent="0.3">
      <c r="A27" s="716"/>
      <c r="B27" s="845" t="s">
        <v>242</v>
      </c>
      <c r="C27" s="717"/>
      <c r="D27" s="844"/>
      <c r="E27" s="844"/>
      <c r="F27" s="844"/>
      <c r="G27" s="688"/>
      <c r="H27" s="688"/>
      <c r="I27" s="688"/>
      <c r="J27" s="1181" t="s">
        <v>350</v>
      </c>
      <c r="K27" s="439"/>
      <c r="L27" s="439"/>
      <c r="N27" s="1"/>
      <c r="O27" s="1"/>
      <c r="P27" s="1"/>
      <c r="Q27" s="1"/>
      <c r="R27" s="1"/>
      <c r="S27" s="1"/>
      <c r="T27" s="1"/>
      <c r="U27" s="1"/>
      <c r="V27" s="1"/>
      <c r="W27" s="1"/>
      <c r="X27" s="1"/>
      <c r="Y27" s="1"/>
      <c r="Z27" s="1"/>
      <c r="AA27" s="1"/>
      <c r="AB27" s="1"/>
      <c r="AC27" s="1"/>
      <c r="AD27" s="1"/>
      <c r="AE27" s="1"/>
      <c r="AF27" s="1"/>
      <c r="AG27" s="1"/>
    </row>
    <row r="28" spans="1:33" ht="165.75" hidden="1" customHeight="1" x14ac:dyDescent="0.3">
      <c r="A28" s="716">
        <v>16</v>
      </c>
      <c r="B28" s="845" t="s">
        <v>264</v>
      </c>
      <c r="C28" s="717" t="s">
        <v>275</v>
      </c>
      <c r="D28" s="844"/>
      <c r="E28" s="844"/>
      <c r="F28" s="844"/>
      <c r="G28" s="688"/>
      <c r="H28" s="688"/>
      <c r="I28" s="688"/>
      <c r="J28" s="1181" t="s">
        <v>351</v>
      </c>
      <c r="K28" s="8"/>
      <c r="L28" s="8"/>
    </row>
    <row r="29" spans="1:33" ht="183.4" hidden="1" customHeight="1" x14ac:dyDescent="0.3">
      <c r="A29" s="716">
        <v>17</v>
      </c>
      <c r="B29" s="845" t="s">
        <v>359</v>
      </c>
      <c r="C29" s="717" t="s">
        <v>275</v>
      </c>
      <c r="D29" s="844"/>
      <c r="E29" s="844"/>
      <c r="F29" s="844"/>
      <c r="G29" s="688"/>
      <c r="H29" s="688"/>
      <c r="I29" s="688"/>
      <c r="J29" s="1181" t="s">
        <v>361</v>
      </c>
      <c r="K29" s="8"/>
      <c r="L29" s="8"/>
    </row>
    <row r="30" spans="1:33" ht="127.7" hidden="1" customHeight="1" x14ac:dyDescent="0.3">
      <c r="A30" s="716">
        <v>18</v>
      </c>
      <c r="B30" s="845" t="s">
        <v>360</v>
      </c>
      <c r="C30" s="717" t="s">
        <v>275</v>
      </c>
      <c r="D30" s="844"/>
      <c r="E30" s="844"/>
      <c r="F30" s="844"/>
      <c r="G30" s="688"/>
      <c r="H30" s="688"/>
      <c r="I30" s="688"/>
      <c r="J30" s="1181" t="s">
        <v>361</v>
      </c>
      <c r="K30" s="8"/>
      <c r="L30" s="8"/>
    </row>
    <row r="31" spans="1:33" s="633" customFormat="1" ht="127.15" hidden="1" customHeight="1" x14ac:dyDescent="0.45">
      <c r="A31" s="716"/>
      <c r="B31" s="845" t="s">
        <v>452</v>
      </c>
      <c r="C31" s="717" t="s">
        <v>275</v>
      </c>
      <c r="D31" s="844"/>
      <c r="E31" s="844"/>
      <c r="F31" s="844">
        <f t="shared" ref="F31" si="5">E31</f>
        <v>0</v>
      </c>
      <c r="G31" s="688"/>
      <c r="H31" s="688"/>
      <c r="I31" s="688">
        <f>F31</f>
        <v>0</v>
      </c>
      <c r="J31" s="1181" t="s">
        <v>454</v>
      </c>
      <c r="K31" s="666"/>
      <c r="L31" s="666"/>
      <c r="N31" s="30"/>
    </row>
    <row r="32" spans="1:33" ht="146.1" hidden="1" customHeight="1" x14ac:dyDescent="0.3">
      <c r="A32" s="1180">
        <v>7</v>
      </c>
      <c r="B32" s="1181" t="s">
        <v>492</v>
      </c>
      <c r="C32" s="900" t="s">
        <v>481</v>
      </c>
      <c r="D32" s="864"/>
      <c r="E32" s="864"/>
      <c r="F32" s="864"/>
      <c r="G32" s="866"/>
      <c r="H32" s="866"/>
      <c r="I32" s="866">
        <f>D32+E32</f>
        <v>0</v>
      </c>
      <c r="J32" s="1181" t="s">
        <v>493</v>
      </c>
      <c r="K32" s="8"/>
      <c r="L32" s="8"/>
    </row>
    <row r="33" spans="1:33" s="633" customFormat="1" ht="192.2" hidden="1" customHeight="1" x14ac:dyDescent="0.45">
      <c r="A33" s="1180">
        <v>8</v>
      </c>
      <c r="B33" s="1181" t="s">
        <v>458</v>
      </c>
      <c r="C33" s="900"/>
      <c r="D33" s="864"/>
      <c r="E33" s="864"/>
      <c r="F33" s="864"/>
      <c r="G33" s="866"/>
      <c r="H33" s="866"/>
      <c r="I33" s="866"/>
      <c r="J33" s="1181" t="s">
        <v>489</v>
      </c>
      <c r="K33" s="666"/>
      <c r="L33" s="666"/>
      <c r="N33" s="30"/>
    </row>
    <row r="34" spans="1:33" s="633" customFormat="1" ht="312.75" hidden="1" customHeight="1" x14ac:dyDescent="0.45">
      <c r="A34" s="1180">
        <v>4</v>
      </c>
      <c r="B34" s="1181" t="s">
        <v>516</v>
      </c>
      <c r="C34" s="900" t="s">
        <v>275</v>
      </c>
      <c r="D34" s="864"/>
      <c r="E34" s="864"/>
      <c r="F34" s="980"/>
      <c r="G34" s="855"/>
      <c r="H34" s="855"/>
      <c r="I34" s="855">
        <f>D34+E34</f>
        <v>0</v>
      </c>
      <c r="J34" s="1181" t="s">
        <v>567</v>
      </c>
      <c r="K34" s="666"/>
      <c r="L34" s="666"/>
      <c r="N34" s="30"/>
    </row>
    <row r="35" spans="1:33" s="633" customFormat="1" ht="158.25" hidden="1" customHeight="1" x14ac:dyDescent="0.45">
      <c r="A35" s="1180">
        <v>20</v>
      </c>
      <c r="B35" s="1181" t="s">
        <v>453</v>
      </c>
      <c r="C35" s="900"/>
      <c r="D35" s="864"/>
      <c r="E35" s="864"/>
      <c r="F35" s="980"/>
      <c r="G35" s="855"/>
      <c r="H35" s="855"/>
      <c r="I35" s="855">
        <f t="shared" ref="I35:I38" si="6">D35+E35</f>
        <v>0</v>
      </c>
      <c r="J35" s="1181" t="s">
        <v>462</v>
      </c>
      <c r="K35" s="666"/>
      <c r="L35" s="666"/>
      <c r="N35" s="30"/>
    </row>
    <row r="36" spans="1:33" ht="146.1" hidden="1" customHeight="1" x14ac:dyDescent="0.3">
      <c r="A36" s="1180">
        <v>5</v>
      </c>
      <c r="B36" s="1181" t="s">
        <v>492</v>
      </c>
      <c r="C36" s="900"/>
      <c r="D36" s="864"/>
      <c r="E36" s="864"/>
      <c r="F36" s="980"/>
      <c r="G36" s="855"/>
      <c r="H36" s="855"/>
      <c r="I36" s="855">
        <f t="shared" si="6"/>
        <v>0</v>
      </c>
      <c r="J36" s="1181" t="s">
        <v>493</v>
      </c>
      <c r="K36" s="8"/>
      <c r="L36" s="8"/>
    </row>
    <row r="37" spans="1:33" s="643" customFormat="1" ht="175.7" hidden="1" customHeight="1" x14ac:dyDescent="0.45">
      <c r="A37" s="1180">
        <v>10</v>
      </c>
      <c r="B37" s="1181" t="s">
        <v>480</v>
      </c>
      <c r="C37" s="900"/>
      <c r="D37" s="864"/>
      <c r="E37" s="864"/>
      <c r="F37" s="980"/>
      <c r="G37" s="855"/>
      <c r="H37" s="855"/>
      <c r="I37" s="855">
        <f t="shared" si="6"/>
        <v>0</v>
      </c>
      <c r="J37" s="1181" t="s">
        <v>482</v>
      </c>
      <c r="K37" s="850"/>
      <c r="L37" s="850"/>
      <c r="N37" s="851"/>
    </row>
    <row r="38" spans="1:33" ht="146.1" hidden="1" customHeight="1" x14ac:dyDescent="0.3">
      <c r="A38" s="1180">
        <v>22</v>
      </c>
      <c r="B38" s="1181" t="s">
        <v>373</v>
      </c>
      <c r="C38" s="900" t="s">
        <v>275</v>
      </c>
      <c r="D38" s="864"/>
      <c r="E38" s="864"/>
      <c r="F38" s="980"/>
      <c r="G38" s="855"/>
      <c r="H38" s="855"/>
      <c r="I38" s="855">
        <f t="shared" si="6"/>
        <v>0</v>
      </c>
      <c r="J38" s="1181" t="s">
        <v>470</v>
      </c>
      <c r="K38" s="8"/>
      <c r="L38" s="8"/>
    </row>
    <row r="39" spans="1:33" ht="146.1" hidden="1" customHeight="1" x14ac:dyDescent="0.3">
      <c r="A39" s="1180">
        <v>1</v>
      </c>
      <c r="B39" s="1181" t="s">
        <v>585</v>
      </c>
      <c r="C39" s="1056" t="s">
        <v>584</v>
      </c>
      <c r="D39" s="864"/>
      <c r="E39" s="864"/>
      <c r="F39" s="980"/>
      <c r="G39" s="855"/>
      <c r="H39" s="855"/>
      <c r="I39" s="855">
        <f>D39+E39</f>
        <v>0</v>
      </c>
      <c r="J39" s="1181"/>
      <c r="K39" s="8"/>
      <c r="L39" s="8"/>
    </row>
    <row r="40" spans="1:33" s="440" customFormat="1" ht="82.15" hidden="1" customHeight="1" x14ac:dyDescent="0.3">
      <c r="A40" s="867"/>
      <c r="B40" s="868" t="s">
        <v>380</v>
      </c>
      <c r="C40" s="869"/>
      <c r="D40" s="870">
        <f>SUM(D23:D39)</f>
        <v>0</v>
      </c>
      <c r="E40" s="870">
        <f>SUM(E23:E39)</f>
        <v>0</v>
      </c>
      <c r="F40" s="870">
        <f t="shared" ref="F40:I40" si="7">SUM(F23:F39)</f>
        <v>0</v>
      </c>
      <c r="G40" s="870">
        <f t="shared" si="7"/>
        <v>0</v>
      </c>
      <c r="H40" s="870">
        <f>SUM(H23:H39)</f>
        <v>0</v>
      </c>
      <c r="I40" s="870">
        <f t="shared" si="7"/>
        <v>0</v>
      </c>
      <c r="J40" s="868"/>
      <c r="K40" s="439"/>
      <c r="L40" s="439"/>
    </row>
    <row r="41" spans="1:33" ht="153" hidden="1" customHeight="1" x14ac:dyDescent="0.3">
      <c r="A41" s="1180"/>
      <c r="B41" s="1109" t="s">
        <v>652</v>
      </c>
      <c r="C41" s="1105" t="s">
        <v>281</v>
      </c>
      <c r="D41" s="1110"/>
      <c r="E41" s="864"/>
      <c r="F41" s="864"/>
      <c r="G41" s="866"/>
      <c r="H41" s="866"/>
      <c r="I41" s="866"/>
      <c r="J41" s="1181" t="s">
        <v>653</v>
      </c>
      <c r="K41" s="8"/>
      <c r="L41" s="8"/>
      <c r="N41" s="8"/>
    </row>
    <row r="42" spans="1:33" s="440" customFormat="1" ht="72" hidden="1" customHeight="1" x14ac:dyDescent="0.3">
      <c r="A42" s="1180"/>
      <c r="B42" s="1181"/>
      <c r="C42" s="900"/>
      <c r="D42" s="864"/>
      <c r="E42" s="864"/>
      <c r="F42" s="864"/>
      <c r="G42" s="864"/>
      <c r="H42" s="864"/>
      <c r="I42" s="866">
        <f t="shared" ref="I42:I43" si="8">E42</f>
        <v>0</v>
      </c>
      <c r="J42" s="1181"/>
      <c r="K42" s="439"/>
      <c r="L42" s="439"/>
      <c r="N42" s="8"/>
      <c r="O42" s="1"/>
      <c r="P42" s="1"/>
      <c r="Q42" s="1"/>
      <c r="R42" s="1"/>
      <c r="S42" s="1"/>
      <c r="T42" s="1"/>
      <c r="U42" s="1"/>
      <c r="V42" s="1"/>
      <c r="W42" s="1"/>
      <c r="X42" s="1"/>
      <c r="Y42" s="1"/>
      <c r="Z42" s="1"/>
      <c r="AA42" s="1"/>
      <c r="AB42" s="1"/>
      <c r="AC42" s="1"/>
      <c r="AD42" s="1"/>
      <c r="AE42" s="1"/>
      <c r="AF42" s="1"/>
      <c r="AG42" s="1"/>
    </row>
    <row r="43" spans="1:33" s="480" customFormat="1" ht="100.5" hidden="1" customHeight="1" x14ac:dyDescent="0.3">
      <c r="A43" s="1180"/>
      <c r="B43" s="1181"/>
      <c r="C43" s="900"/>
      <c r="D43" s="864"/>
      <c r="E43" s="864"/>
      <c r="F43" s="864"/>
      <c r="G43" s="866"/>
      <c r="H43" s="864"/>
      <c r="I43" s="866">
        <f t="shared" si="8"/>
        <v>0</v>
      </c>
      <c r="J43" s="1181"/>
      <c r="K43" s="476"/>
      <c r="L43" s="476"/>
      <c r="N43" s="1"/>
      <c r="O43" s="1"/>
      <c r="P43" s="1"/>
      <c r="Q43" s="1"/>
      <c r="R43" s="1"/>
      <c r="S43" s="1"/>
      <c r="T43" s="1"/>
      <c r="U43" s="1"/>
      <c r="V43" s="1"/>
      <c r="W43" s="1"/>
      <c r="X43" s="1"/>
      <c r="Y43" s="1"/>
      <c r="Z43" s="1"/>
      <c r="AA43" s="1"/>
      <c r="AB43" s="1"/>
      <c r="AC43" s="1"/>
      <c r="AD43" s="1"/>
      <c r="AE43" s="1"/>
      <c r="AF43" s="1"/>
      <c r="AG43" s="1"/>
    </row>
    <row r="44" spans="1:33" s="480" customFormat="1" ht="60" hidden="1" x14ac:dyDescent="0.3">
      <c r="A44" s="1180">
        <v>5</v>
      </c>
      <c r="B44" s="1181" t="s">
        <v>586</v>
      </c>
      <c r="C44" s="900" t="s">
        <v>282</v>
      </c>
      <c r="D44" s="864"/>
      <c r="E44" s="864"/>
      <c r="F44" s="864"/>
      <c r="G44" s="864"/>
      <c r="H44" s="866"/>
      <c r="I44" s="855">
        <f t="shared" ref="I44:I46" si="9">D44+E44</f>
        <v>0</v>
      </c>
      <c r="J44" s="1181"/>
      <c r="K44" s="476"/>
      <c r="L44" s="476"/>
      <c r="N44" s="1"/>
      <c r="O44" s="1"/>
      <c r="P44" s="1"/>
      <c r="Q44" s="1"/>
      <c r="R44" s="1"/>
      <c r="S44" s="1"/>
      <c r="T44" s="1"/>
      <c r="U44" s="1"/>
      <c r="V44" s="1"/>
      <c r="W44" s="1"/>
      <c r="X44" s="1"/>
      <c r="Y44" s="1"/>
      <c r="Z44" s="1"/>
      <c r="AA44" s="1"/>
      <c r="AB44" s="1"/>
      <c r="AC44" s="1"/>
      <c r="AD44" s="1"/>
      <c r="AE44" s="1"/>
      <c r="AF44" s="1"/>
      <c r="AG44" s="1"/>
    </row>
    <row r="45" spans="1:33" s="480" customFormat="1" ht="105" hidden="1" customHeight="1" x14ac:dyDescent="0.3">
      <c r="A45" s="1180">
        <v>6</v>
      </c>
      <c r="B45" s="1181" t="s">
        <v>587</v>
      </c>
      <c r="C45" s="900" t="s">
        <v>282</v>
      </c>
      <c r="D45" s="864"/>
      <c r="E45" s="864"/>
      <c r="F45" s="864"/>
      <c r="G45" s="864"/>
      <c r="H45" s="866"/>
      <c r="I45" s="855">
        <f t="shared" si="9"/>
        <v>0</v>
      </c>
      <c r="J45" s="1181"/>
      <c r="K45" s="476"/>
      <c r="L45" s="476"/>
      <c r="N45" s="1"/>
      <c r="O45" s="1"/>
      <c r="P45" s="1"/>
      <c r="Q45" s="1"/>
      <c r="R45" s="1"/>
      <c r="S45" s="1"/>
      <c r="T45" s="1"/>
      <c r="U45" s="1"/>
      <c r="V45" s="1"/>
      <c r="W45" s="1"/>
      <c r="X45" s="1"/>
      <c r="Y45" s="1"/>
      <c r="Z45" s="1"/>
      <c r="AA45" s="1"/>
      <c r="AB45" s="1"/>
      <c r="AC45" s="1"/>
      <c r="AD45" s="1"/>
      <c r="AE45" s="1"/>
      <c r="AF45" s="1"/>
      <c r="AG45" s="1"/>
    </row>
    <row r="46" spans="1:33" ht="33" hidden="1" x14ac:dyDescent="0.45">
      <c r="A46" s="1180"/>
      <c r="B46" s="873"/>
      <c r="C46" s="900"/>
      <c r="D46" s="864"/>
      <c r="E46" s="864"/>
      <c r="F46" s="980"/>
      <c r="G46" s="855"/>
      <c r="H46" s="855"/>
      <c r="I46" s="855">
        <f t="shared" si="9"/>
        <v>0</v>
      </c>
      <c r="J46" s="1181"/>
      <c r="K46" s="8"/>
      <c r="L46" s="666"/>
    </row>
    <row r="47" spans="1:33" ht="192.75" hidden="1" customHeight="1" x14ac:dyDescent="0.3">
      <c r="A47" s="1180">
        <v>25</v>
      </c>
      <c r="B47" s="1181" t="s">
        <v>356</v>
      </c>
      <c r="C47" s="900" t="s">
        <v>375</v>
      </c>
      <c r="D47" s="864"/>
      <c r="E47" s="864"/>
      <c r="F47" s="864"/>
      <c r="G47" s="866"/>
      <c r="H47" s="866"/>
      <c r="I47" s="866"/>
      <c r="J47" s="1181" t="s">
        <v>445</v>
      </c>
      <c r="K47" s="8"/>
      <c r="L47" s="8"/>
    </row>
    <row r="48" spans="1:33" ht="222.75" hidden="1" customHeight="1" x14ac:dyDescent="0.3">
      <c r="A48" s="1180">
        <v>26</v>
      </c>
      <c r="B48" s="1181" t="s">
        <v>412</v>
      </c>
      <c r="C48" s="900" t="s">
        <v>281</v>
      </c>
      <c r="D48" s="864"/>
      <c r="E48" s="864"/>
      <c r="F48" s="864"/>
      <c r="G48" s="866"/>
      <c r="H48" s="866"/>
      <c r="I48" s="866"/>
      <c r="J48" s="1181" t="s">
        <v>445</v>
      </c>
      <c r="K48" s="8"/>
      <c r="L48" s="8"/>
    </row>
    <row r="49" spans="1:14" ht="95.85" hidden="1" customHeight="1" x14ac:dyDescent="0.3">
      <c r="A49" s="1180">
        <v>27</v>
      </c>
      <c r="B49" s="1181" t="s">
        <v>240</v>
      </c>
      <c r="C49" s="900" t="s">
        <v>281</v>
      </c>
      <c r="D49" s="864"/>
      <c r="E49" s="864"/>
      <c r="F49" s="864"/>
      <c r="G49" s="866"/>
      <c r="H49" s="866"/>
      <c r="I49" s="866"/>
      <c r="J49" s="1181" t="s">
        <v>435</v>
      </c>
      <c r="K49" s="8"/>
      <c r="L49" s="8"/>
    </row>
    <row r="50" spans="1:14" ht="124.5" hidden="1" customHeight="1" x14ac:dyDescent="0.3">
      <c r="A50" s="1180">
        <v>6</v>
      </c>
      <c r="B50" s="1181" t="s">
        <v>658</v>
      </c>
      <c r="C50" s="900" t="s">
        <v>281</v>
      </c>
      <c r="D50" s="864">
        <v>1317.35</v>
      </c>
      <c r="E50" s="864">
        <v>-408.625</v>
      </c>
      <c r="F50" s="864">
        <f>-101.363-103.262-204</f>
        <v>-408.625</v>
      </c>
      <c r="G50" s="866"/>
      <c r="H50" s="866">
        <v>-408.625</v>
      </c>
      <c r="I50" s="866">
        <f>D50+E50</f>
        <v>908.72500000000002</v>
      </c>
      <c r="J50" s="1178" t="s">
        <v>680</v>
      </c>
      <c r="K50" s="8"/>
      <c r="L50" s="8"/>
      <c r="N50" s="8"/>
    </row>
    <row r="51" spans="1:14" ht="159" hidden="1" customHeight="1" x14ac:dyDescent="0.3">
      <c r="A51" s="1180">
        <v>29</v>
      </c>
      <c r="B51" s="1181" t="s">
        <v>358</v>
      </c>
      <c r="C51" s="900" t="s">
        <v>281</v>
      </c>
      <c r="D51" s="864"/>
      <c r="E51" s="864"/>
      <c r="F51" s="864"/>
      <c r="G51" s="866"/>
      <c r="H51" s="866"/>
      <c r="I51" s="866">
        <f t="shared" ref="I51:I63" si="10">D51+E51</f>
        <v>0</v>
      </c>
      <c r="J51" s="1181" t="s">
        <v>445</v>
      </c>
      <c r="K51" s="8"/>
      <c r="L51" s="8"/>
    </row>
    <row r="52" spans="1:14" ht="139.9" hidden="1" customHeight="1" x14ac:dyDescent="0.3">
      <c r="A52" s="1180"/>
      <c r="B52" s="1181"/>
      <c r="C52" s="900"/>
      <c r="D52" s="864"/>
      <c r="E52" s="864"/>
      <c r="F52" s="864"/>
      <c r="G52" s="866"/>
      <c r="H52" s="866"/>
      <c r="I52" s="866">
        <f t="shared" si="10"/>
        <v>0</v>
      </c>
      <c r="J52" s="1181" t="s">
        <v>377</v>
      </c>
      <c r="K52" s="8"/>
      <c r="L52" s="8"/>
    </row>
    <row r="53" spans="1:14" ht="127.7" hidden="1" customHeight="1" x14ac:dyDescent="0.3">
      <c r="A53" s="1180"/>
      <c r="B53" s="1181" t="s">
        <v>369</v>
      </c>
      <c r="C53" s="900"/>
      <c r="D53" s="864"/>
      <c r="E53" s="864"/>
      <c r="F53" s="864"/>
      <c r="G53" s="864"/>
      <c r="H53" s="866"/>
      <c r="I53" s="866">
        <f t="shared" si="10"/>
        <v>0</v>
      </c>
      <c r="J53" s="1181" t="s">
        <v>361</v>
      </c>
      <c r="K53" s="8"/>
      <c r="L53" s="8"/>
    </row>
    <row r="54" spans="1:14" ht="146.85" hidden="1" customHeight="1" x14ac:dyDescent="0.3">
      <c r="A54" s="1180"/>
      <c r="B54" s="1181" t="s">
        <v>362</v>
      </c>
      <c r="C54" s="900"/>
      <c r="D54" s="864"/>
      <c r="E54" s="864"/>
      <c r="F54" s="864"/>
      <c r="G54" s="866"/>
      <c r="H54" s="866"/>
      <c r="I54" s="866">
        <f t="shared" si="10"/>
        <v>0</v>
      </c>
      <c r="J54" s="1181" t="s">
        <v>365</v>
      </c>
      <c r="K54" s="8"/>
      <c r="L54" s="8"/>
    </row>
    <row r="55" spans="1:14" ht="137.85" hidden="1" customHeight="1" x14ac:dyDescent="0.3">
      <c r="A55" s="1180"/>
      <c r="B55" s="1181" t="s">
        <v>363</v>
      </c>
      <c r="C55" s="900"/>
      <c r="D55" s="864"/>
      <c r="E55" s="864"/>
      <c r="F55" s="864"/>
      <c r="G55" s="866"/>
      <c r="H55" s="866"/>
      <c r="I55" s="866">
        <f t="shared" si="10"/>
        <v>0</v>
      </c>
      <c r="J55" s="1181" t="s">
        <v>364</v>
      </c>
      <c r="K55" s="8"/>
      <c r="L55" s="8"/>
    </row>
    <row r="56" spans="1:14" ht="137.85" hidden="1" customHeight="1" x14ac:dyDescent="0.3">
      <c r="A56" s="1180"/>
      <c r="B56" s="1181" t="s">
        <v>576</v>
      </c>
      <c r="C56" s="900" t="s">
        <v>375</v>
      </c>
      <c r="D56" s="864"/>
      <c r="E56" s="864"/>
      <c r="F56" s="980"/>
      <c r="G56" s="866"/>
      <c r="H56" s="866"/>
      <c r="I56" s="866">
        <f t="shared" si="10"/>
        <v>0</v>
      </c>
      <c r="J56" s="1921"/>
      <c r="K56" s="8"/>
      <c r="L56" s="8"/>
    </row>
    <row r="57" spans="1:14" ht="137.85" hidden="1" customHeight="1" x14ac:dyDescent="0.3">
      <c r="A57" s="1180"/>
      <c r="B57" s="873" t="s">
        <v>577</v>
      </c>
      <c r="C57" s="900" t="s">
        <v>281</v>
      </c>
      <c r="D57" s="864"/>
      <c r="E57" s="864"/>
      <c r="F57" s="980"/>
      <c r="G57" s="866"/>
      <c r="H57" s="866"/>
      <c r="I57" s="866">
        <f t="shared" si="10"/>
        <v>0</v>
      </c>
      <c r="J57" s="1922"/>
      <c r="K57" s="8"/>
      <c r="L57" s="8"/>
    </row>
    <row r="58" spans="1:14" ht="95.25" hidden="1" customHeight="1" x14ac:dyDescent="0.3">
      <c r="A58" s="1180">
        <v>7</v>
      </c>
      <c r="B58" s="873" t="s">
        <v>659</v>
      </c>
      <c r="C58" s="900" t="s">
        <v>375</v>
      </c>
      <c r="D58" s="864"/>
      <c r="E58" s="864"/>
      <c r="F58" s="980"/>
      <c r="G58" s="866"/>
      <c r="H58" s="866"/>
      <c r="I58" s="866"/>
      <c r="J58" s="1182" t="s">
        <v>671</v>
      </c>
      <c r="K58" s="8"/>
      <c r="L58" s="8"/>
    </row>
    <row r="59" spans="1:14" ht="99.75" hidden="1" customHeight="1" x14ac:dyDescent="0.3">
      <c r="A59" s="1180">
        <v>8</v>
      </c>
      <c r="B59" s="873" t="s">
        <v>660</v>
      </c>
      <c r="C59" s="900" t="s">
        <v>281</v>
      </c>
      <c r="D59" s="864"/>
      <c r="E59" s="864"/>
      <c r="F59" s="980"/>
      <c r="G59" s="866"/>
      <c r="H59" s="866"/>
      <c r="I59" s="866"/>
      <c r="J59" s="1182" t="s">
        <v>672</v>
      </c>
      <c r="K59" s="8"/>
      <c r="L59" s="8"/>
    </row>
    <row r="60" spans="1:14" ht="98.25" hidden="1" customHeight="1" x14ac:dyDescent="0.3">
      <c r="A60" s="1180">
        <v>9</v>
      </c>
      <c r="B60" s="873" t="s">
        <v>661</v>
      </c>
      <c r="C60" s="900" t="s">
        <v>281</v>
      </c>
      <c r="D60" s="864"/>
      <c r="E60" s="864"/>
      <c r="F60" s="980"/>
      <c r="G60" s="866"/>
      <c r="H60" s="866"/>
      <c r="I60" s="866"/>
      <c r="J60" s="1182" t="s">
        <v>675</v>
      </c>
      <c r="K60" s="8"/>
      <c r="L60" s="8"/>
    </row>
    <row r="61" spans="1:14" ht="66.75" hidden="1" customHeight="1" x14ac:dyDescent="0.3">
      <c r="A61" s="1180">
        <v>10</v>
      </c>
      <c r="B61" s="873" t="s">
        <v>677</v>
      </c>
      <c r="C61" s="900" t="s">
        <v>657</v>
      </c>
      <c r="D61" s="864">
        <v>0</v>
      </c>
      <c r="E61" s="864">
        <v>101.363</v>
      </c>
      <c r="F61" s="980">
        <v>101.363</v>
      </c>
      <c r="G61" s="855"/>
      <c r="H61" s="980">
        <v>101.363</v>
      </c>
      <c r="I61" s="866">
        <f t="shared" si="10"/>
        <v>101.363</v>
      </c>
      <c r="J61" s="1182" t="s">
        <v>673</v>
      </c>
      <c r="K61" s="8"/>
      <c r="L61" s="8"/>
    </row>
    <row r="62" spans="1:14" ht="78" hidden="1" customHeight="1" x14ac:dyDescent="0.3">
      <c r="A62" s="1180">
        <v>11</v>
      </c>
      <c r="B62" s="873" t="s">
        <v>663</v>
      </c>
      <c r="C62" s="900" t="s">
        <v>657</v>
      </c>
      <c r="D62" s="864">
        <v>0</v>
      </c>
      <c r="E62" s="864">
        <v>103.262</v>
      </c>
      <c r="F62" s="980">
        <v>103.262</v>
      </c>
      <c r="G62" s="855"/>
      <c r="H62" s="980">
        <v>103.262</v>
      </c>
      <c r="I62" s="866">
        <f t="shared" si="10"/>
        <v>103.262</v>
      </c>
      <c r="J62" s="1182" t="s">
        <v>674</v>
      </c>
      <c r="K62" s="8"/>
      <c r="L62" s="8"/>
    </row>
    <row r="63" spans="1:14" ht="93" hidden="1" customHeight="1" x14ac:dyDescent="0.3">
      <c r="A63" s="1180">
        <v>12</v>
      </c>
      <c r="B63" s="871" t="s">
        <v>662</v>
      </c>
      <c r="C63" s="859" t="s">
        <v>448</v>
      </c>
      <c r="D63" s="998">
        <v>2850</v>
      </c>
      <c r="E63" s="998">
        <v>3750</v>
      </c>
      <c r="F63" s="998">
        <v>3750</v>
      </c>
      <c r="G63" s="998"/>
      <c r="H63" s="998">
        <v>3750</v>
      </c>
      <c r="I63" s="998">
        <f t="shared" si="10"/>
        <v>6600</v>
      </c>
      <c r="J63" s="1182" t="s">
        <v>676</v>
      </c>
      <c r="K63" s="8"/>
      <c r="L63" s="8"/>
    </row>
    <row r="64" spans="1:14" s="440" customFormat="1" ht="75.75" hidden="1" customHeight="1" x14ac:dyDescent="0.3">
      <c r="A64" s="867"/>
      <c r="B64" s="868" t="s">
        <v>379</v>
      </c>
      <c r="C64" s="869"/>
      <c r="D64" s="870">
        <f>SUM(D50:D63)</f>
        <v>4167.3500000000004</v>
      </c>
      <c r="E64" s="870">
        <f>SUM(E50:E63)</f>
        <v>3546</v>
      </c>
      <c r="F64" s="870">
        <f t="shared" ref="F64:I64" si="11">SUM(F50:F63)</f>
        <v>3546</v>
      </c>
      <c r="G64" s="870">
        <f t="shared" si="11"/>
        <v>0</v>
      </c>
      <c r="H64" s="870">
        <f>SUM(H50:H63)</f>
        <v>3546</v>
      </c>
      <c r="I64" s="870">
        <f t="shared" si="11"/>
        <v>7713.35</v>
      </c>
      <c r="J64" s="868"/>
      <c r="K64" s="439"/>
      <c r="L64" s="439"/>
    </row>
    <row r="65" spans="1:33" ht="30" hidden="1" x14ac:dyDescent="0.3">
      <c r="A65" s="1180"/>
      <c r="B65" s="873"/>
      <c r="C65" s="900"/>
      <c r="D65" s="875"/>
      <c r="E65" s="875"/>
      <c r="F65" s="875"/>
      <c r="G65" s="866"/>
      <c r="H65" s="866"/>
      <c r="I65" s="866"/>
      <c r="J65" s="873"/>
      <c r="K65" s="8"/>
      <c r="L65" s="8"/>
    </row>
    <row r="66" spans="1:33" ht="30" hidden="1" x14ac:dyDescent="0.3">
      <c r="A66" s="1180"/>
      <c r="B66" s="873"/>
      <c r="C66" s="875"/>
      <c r="D66" s="875"/>
      <c r="E66" s="866"/>
      <c r="F66" s="866"/>
      <c r="G66" s="866"/>
      <c r="H66" s="866"/>
      <c r="I66" s="866"/>
      <c r="J66" s="873"/>
      <c r="K66" s="8"/>
      <c r="L66" s="8"/>
    </row>
    <row r="67" spans="1:33" ht="97.5" hidden="1" customHeight="1" x14ac:dyDescent="0.3">
      <c r="A67" s="1177">
        <v>13</v>
      </c>
      <c r="B67" s="1126" t="s">
        <v>513</v>
      </c>
      <c r="C67" s="1127" t="s">
        <v>529</v>
      </c>
      <c r="D67" s="1128">
        <v>0</v>
      </c>
      <c r="E67" s="1128"/>
      <c r="F67" s="1128"/>
      <c r="G67" s="1128"/>
      <c r="H67" s="1128"/>
      <c r="I67" s="1128"/>
      <c r="J67" s="1129" t="s">
        <v>669</v>
      </c>
      <c r="K67" s="8"/>
      <c r="L67" s="8"/>
    </row>
    <row r="68" spans="1:33" ht="97.5" hidden="1" customHeight="1" x14ac:dyDescent="0.3">
      <c r="A68" s="1177"/>
      <c r="B68" s="723"/>
      <c r="C68" s="874" t="s">
        <v>448</v>
      </c>
      <c r="D68" s="998"/>
      <c r="E68" s="998"/>
      <c r="F68" s="998"/>
      <c r="G68" s="998"/>
      <c r="H68" s="998"/>
      <c r="I68" s="998">
        <f>D68+E68</f>
        <v>0</v>
      </c>
      <c r="J68" s="871"/>
      <c r="K68" s="8"/>
      <c r="L68" s="8"/>
    </row>
    <row r="69" spans="1:33" ht="119.25" hidden="1" customHeight="1" x14ac:dyDescent="0.3">
      <c r="A69" s="1177">
        <v>14</v>
      </c>
      <c r="B69" s="1114" t="s">
        <v>664</v>
      </c>
      <c r="C69" s="1119" t="s">
        <v>582</v>
      </c>
      <c r="D69" s="1120">
        <v>291</v>
      </c>
      <c r="E69" s="1121">
        <v>204</v>
      </c>
      <c r="F69" s="998">
        <v>0</v>
      </c>
      <c r="G69" s="998">
        <v>0</v>
      </c>
      <c r="H69" s="998">
        <v>204</v>
      </c>
      <c r="I69" s="998">
        <f>D69+E69</f>
        <v>495</v>
      </c>
      <c r="J69" s="871" t="s">
        <v>665</v>
      </c>
      <c r="K69" s="8"/>
      <c r="L69" s="8"/>
    </row>
    <row r="70" spans="1:33" ht="115.5" hidden="1" customHeight="1" x14ac:dyDescent="0.45">
      <c r="A70" s="1177">
        <v>12</v>
      </c>
      <c r="B70" s="1122"/>
      <c r="C70" s="877"/>
      <c r="D70" s="878"/>
      <c r="E70" s="879"/>
      <c r="F70" s="879"/>
      <c r="G70" s="881"/>
      <c r="H70" s="881"/>
      <c r="I70" s="881"/>
      <c r="J70" s="884"/>
      <c r="K70" s="8"/>
      <c r="L70" s="8"/>
    </row>
    <row r="71" spans="1:33" ht="96.4" hidden="1" customHeight="1" x14ac:dyDescent="0.45">
      <c r="A71" s="1177">
        <v>13</v>
      </c>
      <c r="B71" s="1123"/>
      <c r="C71" s="874"/>
      <c r="D71" s="878"/>
      <c r="E71" s="879"/>
      <c r="F71" s="998"/>
      <c r="G71" s="998"/>
      <c r="H71" s="998"/>
      <c r="I71" s="998"/>
      <c r="J71" s="884"/>
      <c r="K71" s="8"/>
      <c r="L71" s="8"/>
    </row>
    <row r="72" spans="1:33" s="1108" customFormat="1" ht="89.1" hidden="1" customHeight="1" x14ac:dyDescent="0.3">
      <c r="A72" s="1177">
        <v>15</v>
      </c>
      <c r="B72" s="723" t="s">
        <v>418</v>
      </c>
      <c r="C72" s="874" t="s">
        <v>600</v>
      </c>
      <c r="D72" s="1120">
        <v>586.36</v>
      </c>
      <c r="E72" s="1124">
        <v>429.75400000000002</v>
      </c>
      <c r="F72" s="998">
        <v>0</v>
      </c>
      <c r="G72" s="998">
        <v>0</v>
      </c>
      <c r="H72" s="1124">
        <v>429.75400000000002</v>
      </c>
      <c r="I72" s="998">
        <f>D72+E72</f>
        <v>1016.114</v>
      </c>
      <c r="J72" s="871" t="s">
        <v>666</v>
      </c>
      <c r="K72" s="1107"/>
      <c r="L72" s="1107"/>
    </row>
    <row r="73" spans="1:33" s="1108" customFormat="1" ht="39.75" hidden="1" customHeight="1" x14ac:dyDescent="0.3">
      <c r="A73" s="1927">
        <v>16</v>
      </c>
      <c r="B73" s="1925" t="s">
        <v>667</v>
      </c>
      <c r="C73" s="874" t="s">
        <v>284</v>
      </c>
      <c r="D73" s="1120">
        <f>1950-1582</f>
        <v>368</v>
      </c>
      <c r="E73" s="1124">
        <v>484.12200000000001</v>
      </c>
      <c r="F73" s="998">
        <v>0</v>
      </c>
      <c r="G73" s="998">
        <v>0</v>
      </c>
      <c r="H73" s="998">
        <v>484.12200000000001</v>
      </c>
      <c r="I73" s="998">
        <f>D73+E73</f>
        <v>852.12199999999996</v>
      </c>
      <c r="J73" s="1919" t="s">
        <v>670</v>
      </c>
      <c r="K73" s="1107"/>
      <c r="L73" s="1107"/>
    </row>
    <row r="74" spans="1:33" s="1108" customFormat="1" ht="51.6" hidden="1" customHeight="1" x14ac:dyDescent="0.3">
      <c r="A74" s="1928"/>
      <c r="B74" s="1926"/>
      <c r="C74" s="874" t="s">
        <v>393</v>
      </c>
      <c r="D74" s="1120">
        <f>1495-763</f>
        <v>732</v>
      </c>
      <c r="E74" s="1124">
        <v>-484.12200000000001</v>
      </c>
      <c r="F74" s="998">
        <v>0</v>
      </c>
      <c r="G74" s="998">
        <v>0</v>
      </c>
      <c r="H74" s="998">
        <v>-484.12200000000001</v>
      </c>
      <c r="I74" s="998">
        <f t="shared" ref="I74" si="12">D74+E74</f>
        <v>247.87799999999999</v>
      </c>
      <c r="J74" s="1920"/>
      <c r="K74" s="1107"/>
      <c r="L74" s="1107"/>
    </row>
    <row r="75" spans="1:33" ht="95.1" hidden="1" customHeight="1" x14ac:dyDescent="0.4">
      <c r="A75" s="1180">
        <v>17</v>
      </c>
      <c r="B75" s="873"/>
      <c r="C75" s="875"/>
      <c r="D75" s="886"/>
      <c r="E75" s="883"/>
      <c r="F75" s="866"/>
      <c r="G75" s="866"/>
      <c r="H75" s="880"/>
      <c r="I75" s="880"/>
      <c r="J75" s="873"/>
      <c r="K75" s="8"/>
      <c r="L75" s="8"/>
    </row>
    <row r="76" spans="1:33" ht="67.7" hidden="1" customHeight="1" x14ac:dyDescent="0.4">
      <c r="A76" s="1180">
        <v>18</v>
      </c>
      <c r="B76" s="885"/>
      <c r="C76" s="875"/>
      <c r="D76" s="886"/>
      <c r="E76" s="883"/>
      <c r="F76" s="866"/>
      <c r="G76" s="866"/>
      <c r="H76" s="880"/>
      <c r="I76" s="880"/>
      <c r="J76" s="888"/>
      <c r="K76" s="8"/>
      <c r="L76" s="8"/>
    </row>
    <row r="77" spans="1:33" s="480" customFormat="1" ht="99.2" hidden="1" customHeight="1" x14ac:dyDescent="0.4">
      <c r="A77" s="1180">
        <v>19</v>
      </c>
      <c r="B77" s="885" t="s">
        <v>301</v>
      </c>
      <c r="C77" s="875" t="s">
        <v>476</v>
      </c>
      <c r="D77" s="886"/>
      <c r="E77" s="883"/>
      <c r="F77" s="866"/>
      <c r="G77" s="866"/>
      <c r="H77" s="880"/>
      <c r="I77" s="880"/>
      <c r="J77" s="888" t="s">
        <v>447</v>
      </c>
      <c r="K77" s="476"/>
      <c r="L77" s="476"/>
      <c r="N77" s="1"/>
      <c r="O77" s="1"/>
      <c r="P77" s="1"/>
      <c r="Q77" s="1"/>
      <c r="R77" s="1"/>
      <c r="S77" s="1"/>
      <c r="T77" s="1"/>
      <c r="U77" s="1"/>
      <c r="V77" s="1"/>
      <c r="W77" s="1"/>
      <c r="X77" s="1"/>
      <c r="Y77" s="1"/>
      <c r="Z77" s="1"/>
      <c r="AA77" s="1"/>
      <c r="AB77" s="1"/>
      <c r="AC77" s="1"/>
      <c r="AD77" s="1"/>
      <c r="AE77" s="1"/>
      <c r="AF77" s="1"/>
      <c r="AG77" s="1"/>
    </row>
    <row r="78" spans="1:33" ht="72" hidden="1" customHeight="1" x14ac:dyDescent="0.4">
      <c r="A78" s="1016">
        <v>20</v>
      </c>
      <c r="B78" s="885" t="s">
        <v>423</v>
      </c>
      <c r="C78" s="875" t="s">
        <v>402</v>
      </c>
      <c r="D78" s="886"/>
      <c r="E78" s="883"/>
      <c r="F78" s="866"/>
      <c r="G78" s="866"/>
      <c r="H78" s="880"/>
      <c r="I78" s="880"/>
      <c r="J78" s="888" t="s">
        <v>441</v>
      </c>
      <c r="K78" s="8"/>
      <c r="L78" s="8"/>
    </row>
    <row r="79" spans="1:33" ht="92.45" hidden="1" customHeight="1" x14ac:dyDescent="0.4">
      <c r="A79" s="1016">
        <v>21</v>
      </c>
      <c r="B79" s="885" t="s">
        <v>303</v>
      </c>
      <c r="C79" s="875" t="s">
        <v>386</v>
      </c>
      <c r="D79" s="886"/>
      <c r="E79" s="883"/>
      <c r="F79" s="875"/>
      <c r="G79" s="875"/>
      <c r="H79" s="880"/>
      <c r="I79" s="880"/>
      <c r="J79" s="888" t="s">
        <v>430</v>
      </c>
      <c r="K79" s="8"/>
      <c r="L79" s="8"/>
    </row>
    <row r="80" spans="1:33" ht="72" hidden="1" customHeight="1" x14ac:dyDescent="0.4">
      <c r="A80" s="1180">
        <v>22</v>
      </c>
      <c r="B80" s="885" t="s">
        <v>424</v>
      </c>
      <c r="C80" s="875" t="s">
        <v>401</v>
      </c>
      <c r="D80" s="886"/>
      <c r="E80" s="883"/>
      <c r="F80" s="866"/>
      <c r="G80" s="866"/>
      <c r="H80" s="880"/>
      <c r="I80" s="880"/>
      <c r="J80" s="888" t="s">
        <v>442</v>
      </c>
      <c r="K80" s="8"/>
      <c r="L80" s="8"/>
    </row>
    <row r="81" spans="1:33" ht="114" hidden="1" customHeight="1" x14ac:dyDescent="0.4">
      <c r="A81" s="1180">
        <v>23</v>
      </c>
      <c r="B81" s="885" t="s">
        <v>425</v>
      </c>
      <c r="C81" s="875" t="s">
        <v>468</v>
      </c>
      <c r="D81" s="886"/>
      <c r="E81" s="883"/>
      <c r="F81" s="866"/>
      <c r="G81" s="866"/>
      <c r="H81" s="880"/>
      <c r="I81" s="880"/>
      <c r="J81" s="888" t="s">
        <v>443</v>
      </c>
      <c r="K81" s="8"/>
      <c r="L81" s="8"/>
    </row>
    <row r="82" spans="1:33" ht="129.19999999999999" hidden="1" customHeight="1" x14ac:dyDescent="0.4">
      <c r="A82" s="1180"/>
      <c r="B82" s="885"/>
      <c r="C82" s="875"/>
      <c r="D82" s="886"/>
      <c r="E82" s="883"/>
      <c r="F82" s="866"/>
      <c r="G82" s="866"/>
      <c r="H82" s="880"/>
      <c r="I82" s="880"/>
      <c r="J82" s="888"/>
      <c r="K82" s="8"/>
      <c r="L82" s="8"/>
    </row>
    <row r="83" spans="1:33" ht="117" hidden="1" customHeight="1" x14ac:dyDescent="0.4">
      <c r="A83" s="1180">
        <v>24</v>
      </c>
      <c r="B83" s="885" t="s">
        <v>473</v>
      </c>
      <c r="C83" s="875" t="s">
        <v>400</v>
      </c>
      <c r="D83" s="886"/>
      <c r="E83" s="883"/>
      <c r="F83" s="866"/>
      <c r="G83" s="866"/>
      <c r="H83" s="880"/>
      <c r="I83" s="880"/>
      <c r="J83" s="888" t="s">
        <v>354</v>
      </c>
      <c r="K83" s="8"/>
      <c r="L83" s="8"/>
    </row>
    <row r="84" spans="1:33" s="416" customFormat="1" ht="116.45" hidden="1" customHeight="1" x14ac:dyDescent="0.4">
      <c r="A84" s="1180"/>
      <c r="B84" s="873" t="s">
        <v>311</v>
      </c>
      <c r="C84" s="900" t="s">
        <v>323</v>
      </c>
      <c r="D84" s="1017"/>
      <c r="E84" s="1017"/>
      <c r="F84" s="866"/>
      <c r="G84" s="866"/>
      <c r="H84" s="866"/>
      <c r="I84" s="880"/>
      <c r="J84" s="888" t="s">
        <v>339</v>
      </c>
      <c r="K84" s="415"/>
      <c r="L84" s="415"/>
      <c r="N84" s="1"/>
      <c r="O84" s="1"/>
      <c r="P84" s="1"/>
      <c r="Q84" s="1"/>
      <c r="R84" s="1"/>
      <c r="S84" s="1"/>
      <c r="T84" s="1"/>
      <c r="U84" s="1"/>
      <c r="V84" s="1"/>
      <c r="W84" s="1"/>
      <c r="X84" s="1"/>
      <c r="Y84" s="1"/>
      <c r="Z84" s="1"/>
      <c r="AA84" s="1"/>
      <c r="AB84" s="1"/>
      <c r="AC84" s="1"/>
      <c r="AD84" s="1"/>
      <c r="AE84" s="1"/>
      <c r="AF84" s="1"/>
      <c r="AG84" s="1"/>
    </row>
    <row r="85" spans="1:33" ht="168" hidden="1" customHeight="1" x14ac:dyDescent="0.3">
      <c r="A85" s="1180"/>
      <c r="B85" s="873"/>
      <c r="C85" s="875"/>
      <c r="D85" s="875"/>
      <c r="E85" s="875"/>
      <c r="F85" s="866"/>
      <c r="G85" s="866"/>
      <c r="H85" s="866"/>
      <c r="I85" s="866"/>
      <c r="J85" s="873"/>
      <c r="K85" s="8"/>
      <c r="L85" s="8"/>
    </row>
    <row r="86" spans="1:33" ht="71.45" hidden="1" customHeight="1" x14ac:dyDescent="0.3">
      <c r="A86" s="1180"/>
      <c r="B86" s="873"/>
      <c r="C86" s="875"/>
      <c r="D86" s="875"/>
      <c r="E86" s="875"/>
      <c r="F86" s="866"/>
      <c r="G86" s="866"/>
      <c r="H86" s="866"/>
      <c r="I86" s="866"/>
      <c r="J86" s="873"/>
      <c r="K86" s="8"/>
      <c r="L86" s="8"/>
    </row>
    <row r="87" spans="1:33" ht="81" hidden="1" customHeight="1" x14ac:dyDescent="0.3">
      <c r="A87" s="1180"/>
      <c r="B87" s="873"/>
      <c r="C87" s="875"/>
      <c r="D87" s="875"/>
      <c r="E87" s="875"/>
      <c r="F87" s="866"/>
      <c r="G87" s="866"/>
      <c r="H87" s="866"/>
      <c r="I87" s="866"/>
      <c r="J87" s="873"/>
      <c r="K87" s="8"/>
      <c r="L87" s="8"/>
    </row>
    <row r="88" spans="1:33" ht="81" hidden="1" customHeight="1" x14ac:dyDescent="0.3">
      <c r="A88" s="1180"/>
      <c r="B88" s="873" t="s">
        <v>390</v>
      </c>
      <c r="C88" s="875"/>
      <c r="D88" s="875"/>
      <c r="E88" s="875"/>
      <c r="F88" s="866"/>
      <c r="G88" s="866"/>
      <c r="H88" s="866"/>
      <c r="I88" s="866"/>
      <c r="J88" s="873" t="s">
        <v>392</v>
      </c>
      <c r="K88" s="8"/>
      <c r="L88" s="8"/>
    </row>
    <row r="89" spans="1:33" ht="81" hidden="1" customHeight="1" x14ac:dyDescent="0.3">
      <c r="A89" s="1180"/>
      <c r="B89" s="873" t="s">
        <v>391</v>
      </c>
      <c r="C89" s="875"/>
      <c r="D89" s="875"/>
      <c r="E89" s="875"/>
      <c r="F89" s="866"/>
      <c r="G89" s="866"/>
      <c r="H89" s="866"/>
      <c r="I89" s="866"/>
      <c r="J89" s="873" t="s">
        <v>392</v>
      </c>
      <c r="K89" s="8"/>
      <c r="L89" s="8"/>
    </row>
    <row r="90" spans="1:33" ht="103.5" hidden="1" customHeight="1" x14ac:dyDescent="0.3">
      <c r="A90" s="1180">
        <v>7</v>
      </c>
      <c r="B90" s="1181" t="s">
        <v>578</v>
      </c>
      <c r="C90" s="900" t="s">
        <v>284</v>
      </c>
      <c r="D90" s="864"/>
      <c r="E90" s="864"/>
      <c r="F90" s="864"/>
      <c r="G90" s="866"/>
      <c r="H90" s="866"/>
      <c r="I90" s="855"/>
      <c r="J90" s="1913"/>
      <c r="K90" s="8"/>
      <c r="L90" s="8"/>
    </row>
    <row r="91" spans="1:33" ht="137.85" hidden="1" customHeight="1" x14ac:dyDescent="0.3">
      <c r="A91" s="1180">
        <v>8</v>
      </c>
      <c r="B91" s="1181" t="s">
        <v>578</v>
      </c>
      <c r="C91" s="900" t="s">
        <v>393</v>
      </c>
      <c r="D91" s="864"/>
      <c r="E91" s="864"/>
      <c r="F91" s="864"/>
      <c r="G91" s="866"/>
      <c r="H91" s="866"/>
      <c r="I91" s="855"/>
      <c r="J91" s="1914"/>
      <c r="K91" s="8"/>
      <c r="L91" s="8"/>
    </row>
    <row r="92" spans="1:33" ht="137.85" hidden="1" customHeight="1" x14ac:dyDescent="0.3">
      <c r="A92" s="1180"/>
      <c r="B92" s="1181"/>
      <c r="C92" s="900"/>
      <c r="D92" s="864"/>
      <c r="E92" s="864"/>
      <c r="F92" s="864"/>
      <c r="G92" s="866"/>
      <c r="H92" s="866"/>
      <c r="I92" s="855">
        <f t="shared" ref="I92:I93" si="13">D92+E92</f>
        <v>0</v>
      </c>
      <c r="J92" s="1181"/>
      <c r="K92" s="8"/>
      <c r="L92" s="8"/>
    </row>
    <row r="93" spans="1:33" ht="137.85" hidden="1" customHeight="1" x14ac:dyDescent="0.3">
      <c r="A93" s="1018"/>
      <c r="B93" s="1181"/>
      <c r="C93" s="900"/>
      <c r="D93" s="1048"/>
      <c r="E93" s="1048"/>
      <c r="F93" s="1048"/>
      <c r="G93" s="1049"/>
      <c r="H93" s="1049"/>
      <c r="I93" s="855">
        <f t="shared" si="13"/>
        <v>0</v>
      </c>
      <c r="J93" s="1176"/>
      <c r="K93" s="8"/>
      <c r="L93" s="8"/>
    </row>
    <row r="94" spans="1:33" ht="137.85" hidden="1" customHeight="1" x14ac:dyDescent="0.3">
      <c r="A94" s="1018"/>
      <c r="B94" s="1176" t="s">
        <v>579</v>
      </c>
      <c r="C94" s="1047"/>
      <c r="D94" s="1048"/>
      <c r="E94" s="1048"/>
      <c r="F94" s="1048"/>
      <c r="G94" s="1049"/>
      <c r="H94" s="1049"/>
      <c r="I94" s="855">
        <f>D94+E94</f>
        <v>0</v>
      </c>
      <c r="J94" s="1051"/>
      <c r="K94" s="8"/>
      <c r="L94" s="8"/>
    </row>
    <row r="95" spans="1:33" ht="137.85" hidden="1" customHeight="1" x14ac:dyDescent="0.3">
      <c r="A95" s="1018"/>
      <c r="B95" s="1176"/>
      <c r="C95" s="1047"/>
      <c r="D95" s="1048"/>
      <c r="E95" s="1048"/>
      <c r="F95" s="1048"/>
      <c r="G95" s="1049"/>
      <c r="H95" s="1049"/>
      <c r="I95" s="1106"/>
      <c r="J95" s="1051"/>
      <c r="K95" s="8"/>
      <c r="L95" s="8"/>
    </row>
    <row r="96" spans="1:33" s="440" customFormat="1" ht="81" hidden="1" customHeight="1" x14ac:dyDescent="0.3">
      <c r="A96" s="897"/>
      <c r="B96" s="898" t="s">
        <v>383</v>
      </c>
      <c r="C96" s="899"/>
      <c r="D96" s="899">
        <f>SUM(D65:D94)</f>
        <v>1977.36</v>
      </c>
      <c r="E96" s="899">
        <f>SUM(E65:E94)</f>
        <v>633.75400000000002</v>
      </c>
      <c r="F96" s="899">
        <f t="shared" ref="F96:G96" si="14">SUM(F65:F94)</f>
        <v>0</v>
      </c>
      <c r="G96" s="899">
        <f t="shared" si="14"/>
        <v>0</v>
      </c>
      <c r="H96" s="899">
        <f>SUM(H65:H94)</f>
        <v>633.75400000000002</v>
      </c>
      <c r="I96" s="899">
        <f>SUM(I65:I94)</f>
        <v>2611.114</v>
      </c>
      <c r="J96" s="898"/>
      <c r="K96" s="439"/>
      <c r="L96" s="439"/>
    </row>
    <row r="97" spans="1:33" s="662" customFormat="1" ht="127.7" hidden="1" customHeight="1" x14ac:dyDescent="0.3">
      <c r="A97" s="1180">
        <v>50</v>
      </c>
      <c r="B97" s="1181" t="s">
        <v>449</v>
      </c>
      <c r="C97" s="900" t="s">
        <v>368</v>
      </c>
      <c r="D97" s="864"/>
      <c r="E97" s="864"/>
      <c r="F97" s="864"/>
      <c r="G97" s="864"/>
      <c r="H97" s="866"/>
      <c r="I97" s="866"/>
      <c r="J97" s="1181" t="s">
        <v>450</v>
      </c>
      <c r="K97" s="661"/>
      <c r="L97" s="661"/>
      <c r="N97" s="833"/>
      <c r="O97" s="833"/>
      <c r="P97" s="833"/>
      <c r="Q97" s="833"/>
      <c r="R97" s="833"/>
      <c r="S97" s="833"/>
      <c r="T97" s="833"/>
      <c r="U97" s="833"/>
      <c r="V97" s="833"/>
      <c r="W97" s="833"/>
      <c r="X97" s="833"/>
      <c r="Y97" s="833"/>
      <c r="Z97" s="833"/>
      <c r="AA97" s="833"/>
      <c r="AB97" s="833"/>
      <c r="AC97" s="833"/>
      <c r="AD97" s="833"/>
      <c r="AE97" s="833"/>
      <c r="AF97" s="833"/>
      <c r="AG97" s="833"/>
    </row>
    <row r="98" spans="1:33" s="664" customFormat="1" ht="127.7" hidden="1" customHeight="1" x14ac:dyDescent="0.3">
      <c r="A98" s="901">
        <v>51</v>
      </c>
      <c r="B98" s="1181" t="s">
        <v>411</v>
      </c>
      <c r="C98" s="900" t="s">
        <v>368</v>
      </c>
      <c r="D98" s="902"/>
      <c r="E98" s="902"/>
      <c r="F98" s="902"/>
      <c r="G98" s="902"/>
      <c r="H98" s="903"/>
      <c r="I98" s="903"/>
      <c r="J98" s="1185" t="s">
        <v>411</v>
      </c>
      <c r="K98" s="663"/>
      <c r="L98" s="663"/>
      <c r="N98" s="834"/>
      <c r="O98" s="834"/>
      <c r="P98" s="834"/>
      <c r="Q98" s="834"/>
      <c r="R98" s="834"/>
      <c r="S98" s="834"/>
      <c r="T98" s="834"/>
      <c r="U98" s="834"/>
      <c r="V98" s="834"/>
      <c r="W98" s="834"/>
      <c r="X98" s="834"/>
      <c r="Y98" s="834"/>
      <c r="Z98" s="834"/>
      <c r="AA98" s="834"/>
      <c r="AB98" s="834"/>
      <c r="AC98" s="834"/>
      <c r="AD98" s="834"/>
      <c r="AE98" s="834"/>
      <c r="AF98" s="834"/>
      <c r="AG98" s="834"/>
    </row>
    <row r="99" spans="1:33" s="480" customFormat="1" ht="127.7" hidden="1" customHeight="1" x14ac:dyDescent="0.3">
      <c r="A99" s="901">
        <v>52</v>
      </c>
      <c r="B99" s="1185" t="s">
        <v>411</v>
      </c>
      <c r="C99" s="905" t="s">
        <v>368</v>
      </c>
      <c r="D99" s="902"/>
      <c r="E99" s="902"/>
      <c r="F99" s="902"/>
      <c r="G99" s="902"/>
      <c r="H99" s="903"/>
      <c r="I99" s="903"/>
      <c r="J99" s="1185" t="s">
        <v>411</v>
      </c>
      <c r="K99" s="476"/>
      <c r="L99" s="476"/>
      <c r="N99" s="1"/>
      <c r="O99" s="1"/>
      <c r="P99" s="1"/>
      <c r="Q99" s="1"/>
      <c r="R99" s="1"/>
      <c r="S99" s="1"/>
      <c r="T99" s="1"/>
      <c r="U99" s="1"/>
      <c r="V99" s="1"/>
      <c r="W99" s="1"/>
      <c r="X99" s="1"/>
      <c r="Y99" s="1"/>
      <c r="Z99" s="1"/>
      <c r="AA99" s="1"/>
      <c r="AB99" s="1"/>
      <c r="AC99" s="1"/>
      <c r="AD99" s="1"/>
      <c r="AE99" s="1"/>
      <c r="AF99" s="1"/>
      <c r="AG99" s="1"/>
    </row>
    <row r="100" spans="1:33" s="480" customFormat="1" ht="127.7" hidden="1" customHeight="1" x14ac:dyDescent="0.3">
      <c r="A100" s="901"/>
      <c r="B100" s="1185"/>
      <c r="C100" s="905"/>
      <c r="D100" s="902"/>
      <c r="E100" s="902"/>
      <c r="F100" s="902"/>
      <c r="G100" s="902"/>
      <c r="H100" s="903"/>
      <c r="I100" s="903"/>
      <c r="J100" s="1185"/>
      <c r="K100" s="476"/>
      <c r="L100" s="476"/>
      <c r="N100" s="1"/>
      <c r="O100" s="1"/>
      <c r="P100" s="1"/>
      <c r="Q100" s="1"/>
      <c r="R100" s="1"/>
      <c r="S100" s="1"/>
      <c r="T100" s="1"/>
      <c r="U100" s="1"/>
      <c r="V100" s="1"/>
      <c r="W100" s="1"/>
      <c r="X100" s="1"/>
      <c r="Y100" s="1"/>
      <c r="Z100" s="1"/>
      <c r="AA100" s="1"/>
      <c r="AB100" s="1"/>
      <c r="AC100" s="1"/>
      <c r="AD100" s="1"/>
      <c r="AE100" s="1"/>
      <c r="AF100" s="1"/>
      <c r="AG100" s="1"/>
    </row>
    <row r="101" spans="1:33" s="480" customFormat="1" ht="127.7" hidden="1" customHeight="1" x14ac:dyDescent="0.3">
      <c r="A101" s="901"/>
      <c r="B101" s="1185"/>
      <c r="C101" s="905"/>
      <c r="D101" s="902"/>
      <c r="E101" s="902"/>
      <c r="F101" s="902"/>
      <c r="G101" s="902"/>
      <c r="H101" s="903"/>
      <c r="I101" s="903"/>
      <c r="J101" s="1185"/>
      <c r="K101" s="476"/>
      <c r="L101" s="476"/>
      <c r="N101" s="1"/>
      <c r="O101" s="1"/>
      <c r="P101" s="1"/>
      <c r="Q101" s="1"/>
      <c r="R101" s="1"/>
      <c r="S101" s="1"/>
      <c r="T101" s="1"/>
      <c r="U101" s="1"/>
      <c r="V101" s="1"/>
      <c r="W101" s="1"/>
      <c r="X101" s="1"/>
      <c r="Y101" s="1"/>
      <c r="Z101" s="1"/>
      <c r="AA101" s="1"/>
      <c r="AB101" s="1"/>
      <c r="AC101" s="1"/>
      <c r="AD101" s="1"/>
      <c r="AE101" s="1"/>
      <c r="AF101" s="1"/>
      <c r="AG101" s="1"/>
    </row>
    <row r="102" spans="1:33" s="480" customFormat="1" ht="127.7" hidden="1" customHeight="1" x14ac:dyDescent="0.3">
      <c r="A102" s="901"/>
      <c r="B102" s="1185"/>
      <c r="C102" s="905"/>
      <c r="D102" s="902"/>
      <c r="E102" s="902"/>
      <c r="F102" s="902"/>
      <c r="G102" s="902"/>
      <c r="H102" s="903"/>
      <c r="I102" s="903"/>
      <c r="J102" s="1185"/>
      <c r="K102" s="476"/>
      <c r="L102" s="476"/>
      <c r="N102" s="1"/>
      <c r="O102" s="1"/>
      <c r="P102" s="1"/>
      <c r="Q102" s="1"/>
      <c r="R102" s="1"/>
      <c r="S102" s="1"/>
      <c r="T102" s="1"/>
      <c r="U102" s="1"/>
      <c r="V102" s="1"/>
      <c r="W102" s="1"/>
      <c r="X102" s="1"/>
      <c r="Y102" s="1"/>
      <c r="Z102" s="1"/>
      <c r="AA102" s="1"/>
      <c r="AB102" s="1"/>
      <c r="AC102" s="1"/>
      <c r="AD102" s="1"/>
      <c r="AE102" s="1"/>
      <c r="AF102" s="1"/>
      <c r="AG102" s="1"/>
    </row>
    <row r="103" spans="1:33" s="480" customFormat="1" ht="127.7" hidden="1" customHeight="1" x14ac:dyDescent="0.3">
      <c r="A103" s="901"/>
      <c r="B103" s="1185"/>
      <c r="C103" s="905"/>
      <c r="D103" s="902"/>
      <c r="E103" s="902"/>
      <c r="F103" s="902"/>
      <c r="G103" s="902"/>
      <c r="H103" s="903"/>
      <c r="I103" s="903"/>
      <c r="J103" s="1185"/>
      <c r="K103" s="476"/>
      <c r="L103" s="476"/>
      <c r="N103" s="1"/>
      <c r="O103" s="1"/>
      <c r="P103" s="1"/>
      <c r="Q103" s="1"/>
      <c r="R103" s="1"/>
      <c r="S103" s="1"/>
      <c r="T103" s="1"/>
      <c r="U103" s="1"/>
      <c r="V103" s="1"/>
      <c r="W103" s="1"/>
      <c r="X103" s="1"/>
      <c r="Y103" s="1"/>
      <c r="Z103" s="1"/>
      <c r="AA103" s="1"/>
      <c r="AB103" s="1"/>
      <c r="AC103" s="1"/>
      <c r="AD103" s="1"/>
      <c r="AE103" s="1"/>
      <c r="AF103" s="1"/>
      <c r="AG103" s="1"/>
    </row>
    <row r="104" spans="1:33" s="480" customFormat="1" ht="127.7" hidden="1" customHeight="1" x14ac:dyDescent="0.3">
      <c r="A104" s="901"/>
      <c r="B104" s="1185"/>
      <c r="C104" s="905"/>
      <c r="D104" s="902"/>
      <c r="E104" s="902"/>
      <c r="F104" s="902"/>
      <c r="G104" s="902"/>
      <c r="H104" s="903"/>
      <c r="I104" s="903"/>
      <c r="J104" s="1185"/>
      <c r="K104" s="476"/>
      <c r="L104" s="476"/>
      <c r="N104" s="1"/>
      <c r="O104" s="1"/>
      <c r="P104" s="1"/>
      <c r="Q104" s="1"/>
      <c r="R104" s="1"/>
      <c r="S104" s="1"/>
      <c r="T104" s="1"/>
      <c r="U104" s="1"/>
      <c r="V104" s="1"/>
      <c r="W104" s="1"/>
      <c r="X104" s="1"/>
      <c r="Y104" s="1"/>
      <c r="Z104" s="1"/>
      <c r="AA104" s="1"/>
      <c r="AB104" s="1"/>
      <c r="AC104" s="1"/>
      <c r="AD104" s="1"/>
      <c r="AE104" s="1"/>
      <c r="AF104" s="1"/>
      <c r="AG104" s="1"/>
    </row>
    <row r="105" spans="1:33" s="480" customFormat="1" ht="127.7" hidden="1" customHeight="1" x14ac:dyDescent="0.3">
      <c r="A105" s="901"/>
      <c r="B105" s="1185"/>
      <c r="C105" s="905"/>
      <c r="D105" s="902"/>
      <c r="E105" s="902"/>
      <c r="F105" s="902"/>
      <c r="G105" s="902"/>
      <c r="H105" s="903"/>
      <c r="I105" s="903"/>
      <c r="J105" s="1185"/>
      <c r="K105" s="476"/>
      <c r="L105" s="476"/>
      <c r="N105" s="1"/>
      <c r="O105" s="1"/>
      <c r="P105" s="1"/>
      <c r="Q105" s="1"/>
      <c r="R105" s="1"/>
      <c r="S105" s="1"/>
      <c r="T105" s="1"/>
      <c r="U105" s="1"/>
      <c r="V105" s="1"/>
      <c r="W105" s="1"/>
      <c r="X105" s="1"/>
      <c r="Y105" s="1"/>
      <c r="Z105" s="1"/>
      <c r="AA105" s="1"/>
      <c r="AB105" s="1"/>
      <c r="AC105" s="1"/>
      <c r="AD105" s="1"/>
      <c r="AE105" s="1"/>
      <c r="AF105" s="1"/>
      <c r="AG105" s="1"/>
    </row>
    <row r="106" spans="1:33" s="480" customFormat="1" ht="127.7" hidden="1" customHeight="1" x14ac:dyDescent="0.3">
      <c r="A106" s="901"/>
      <c r="B106" s="1185"/>
      <c r="C106" s="905"/>
      <c r="D106" s="902"/>
      <c r="E106" s="902"/>
      <c r="F106" s="902"/>
      <c r="G106" s="902"/>
      <c r="H106" s="903"/>
      <c r="I106" s="903"/>
      <c r="J106" s="1185"/>
      <c r="K106" s="476"/>
      <c r="L106" s="476"/>
      <c r="N106" s="1"/>
      <c r="O106" s="1"/>
      <c r="P106" s="1"/>
      <c r="Q106" s="1"/>
      <c r="R106" s="1"/>
      <c r="S106" s="1"/>
      <c r="T106" s="1"/>
      <c r="U106" s="1"/>
      <c r="V106" s="1"/>
      <c r="W106" s="1"/>
      <c r="X106" s="1"/>
      <c r="Y106" s="1"/>
      <c r="Z106" s="1"/>
      <c r="AA106" s="1"/>
      <c r="AB106" s="1"/>
      <c r="AC106" s="1"/>
      <c r="AD106" s="1"/>
      <c r="AE106" s="1"/>
      <c r="AF106" s="1"/>
      <c r="AG106" s="1"/>
    </row>
    <row r="107" spans="1:33" s="480" customFormat="1" ht="127.7" hidden="1" customHeight="1" x14ac:dyDescent="0.3">
      <c r="A107" s="901"/>
      <c r="B107" s="1185"/>
      <c r="C107" s="905"/>
      <c r="D107" s="902"/>
      <c r="E107" s="902"/>
      <c r="F107" s="902"/>
      <c r="G107" s="902"/>
      <c r="H107" s="903"/>
      <c r="I107" s="903"/>
      <c r="J107" s="1185"/>
      <c r="K107" s="476"/>
      <c r="L107" s="476"/>
      <c r="N107" s="1"/>
      <c r="O107" s="1"/>
      <c r="P107" s="1"/>
      <c r="Q107" s="1"/>
      <c r="R107" s="1"/>
      <c r="S107" s="1"/>
      <c r="T107" s="1"/>
      <c r="U107" s="1"/>
      <c r="V107" s="1"/>
      <c r="W107" s="1"/>
      <c r="X107" s="1"/>
      <c r="Y107" s="1"/>
      <c r="Z107" s="1"/>
      <c r="AA107" s="1"/>
      <c r="AB107" s="1"/>
      <c r="AC107" s="1"/>
      <c r="AD107" s="1"/>
      <c r="AE107" s="1"/>
      <c r="AF107" s="1"/>
      <c r="AG107" s="1"/>
    </row>
    <row r="108" spans="1:33" s="480" customFormat="1" ht="127.7" hidden="1" customHeight="1" x14ac:dyDescent="0.3">
      <c r="A108" s="901"/>
      <c r="B108" s="1185"/>
      <c r="C108" s="905"/>
      <c r="D108" s="902"/>
      <c r="E108" s="902"/>
      <c r="F108" s="902"/>
      <c r="G108" s="902"/>
      <c r="H108" s="903"/>
      <c r="I108" s="903"/>
      <c r="J108" s="1185"/>
      <c r="K108" s="476"/>
      <c r="L108" s="476"/>
      <c r="N108" s="1"/>
      <c r="O108" s="1"/>
      <c r="P108" s="1"/>
      <c r="Q108" s="1"/>
      <c r="R108" s="1"/>
      <c r="S108" s="1"/>
      <c r="T108" s="1"/>
      <c r="U108" s="1"/>
      <c r="V108" s="1"/>
      <c r="W108" s="1"/>
      <c r="X108" s="1"/>
      <c r="Y108" s="1"/>
      <c r="Z108" s="1"/>
      <c r="AA108" s="1"/>
      <c r="AB108" s="1"/>
      <c r="AC108" s="1"/>
      <c r="AD108" s="1"/>
      <c r="AE108" s="1"/>
      <c r="AF108" s="1"/>
      <c r="AG108" s="1"/>
    </row>
    <row r="109" spans="1:33" s="480" customFormat="1" ht="127.7" hidden="1" customHeight="1" x14ac:dyDescent="0.3">
      <c r="A109" s="901"/>
      <c r="B109" s="1185"/>
      <c r="C109" s="905"/>
      <c r="D109" s="902"/>
      <c r="E109" s="902"/>
      <c r="F109" s="902"/>
      <c r="G109" s="902"/>
      <c r="H109" s="903"/>
      <c r="I109" s="903"/>
      <c r="J109" s="1185"/>
      <c r="K109" s="476"/>
      <c r="L109" s="476"/>
      <c r="N109" s="1"/>
      <c r="O109" s="1"/>
      <c r="P109" s="1"/>
      <c r="Q109" s="1"/>
      <c r="R109" s="1"/>
      <c r="S109" s="1"/>
      <c r="T109" s="1"/>
      <c r="U109" s="1"/>
      <c r="V109" s="1"/>
      <c r="W109" s="1"/>
      <c r="X109" s="1"/>
      <c r="Y109" s="1"/>
      <c r="Z109" s="1"/>
      <c r="AA109" s="1"/>
      <c r="AB109" s="1"/>
      <c r="AC109" s="1"/>
      <c r="AD109" s="1"/>
      <c r="AE109" s="1"/>
      <c r="AF109" s="1"/>
      <c r="AG109" s="1"/>
    </row>
    <row r="110" spans="1:33" s="480" customFormat="1" ht="127.7" hidden="1" customHeight="1" x14ac:dyDescent="0.3">
      <c r="A110" s="901"/>
      <c r="B110" s="1185"/>
      <c r="C110" s="905"/>
      <c r="D110" s="902"/>
      <c r="E110" s="902"/>
      <c r="F110" s="902"/>
      <c r="G110" s="902"/>
      <c r="H110" s="903"/>
      <c r="I110" s="903"/>
      <c r="J110" s="1185"/>
      <c r="K110" s="476"/>
      <c r="L110" s="476"/>
      <c r="N110" s="1"/>
      <c r="O110" s="1"/>
      <c r="P110" s="1"/>
      <c r="Q110" s="1"/>
      <c r="R110" s="1"/>
      <c r="S110" s="1"/>
      <c r="T110" s="1"/>
      <c r="U110" s="1"/>
      <c r="V110" s="1"/>
      <c r="W110" s="1"/>
      <c r="X110" s="1"/>
      <c r="Y110" s="1"/>
      <c r="Z110" s="1"/>
      <c r="AA110" s="1"/>
      <c r="AB110" s="1"/>
      <c r="AC110" s="1"/>
      <c r="AD110" s="1"/>
      <c r="AE110" s="1"/>
      <c r="AF110" s="1"/>
      <c r="AG110" s="1"/>
    </row>
    <row r="111" spans="1:33" s="480" customFormat="1" ht="127.7" hidden="1" customHeight="1" x14ac:dyDescent="0.3">
      <c r="A111" s="901"/>
      <c r="B111" s="1185"/>
      <c r="C111" s="905"/>
      <c r="D111" s="902"/>
      <c r="E111" s="902"/>
      <c r="F111" s="902"/>
      <c r="G111" s="902"/>
      <c r="H111" s="903"/>
      <c r="I111" s="903"/>
      <c r="J111" s="1185"/>
      <c r="K111" s="476"/>
      <c r="L111" s="476"/>
      <c r="N111" s="1"/>
      <c r="O111" s="1"/>
      <c r="P111" s="1"/>
      <c r="Q111" s="1"/>
      <c r="R111" s="1"/>
      <c r="S111" s="1"/>
      <c r="T111" s="1"/>
      <c r="U111" s="1"/>
      <c r="V111" s="1"/>
      <c r="W111" s="1"/>
      <c r="X111" s="1"/>
      <c r="Y111" s="1"/>
      <c r="Z111" s="1"/>
      <c r="AA111" s="1"/>
      <c r="AB111" s="1"/>
      <c r="AC111" s="1"/>
      <c r="AD111" s="1"/>
      <c r="AE111" s="1"/>
      <c r="AF111" s="1"/>
      <c r="AG111" s="1"/>
    </row>
    <row r="112" spans="1:33" s="480" customFormat="1" ht="127.7" hidden="1" customHeight="1" x14ac:dyDescent="0.3">
      <c r="A112" s="901"/>
      <c r="B112" s="1185"/>
      <c r="C112" s="905"/>
      <c r="D112" s="902"/>
      <c r="E112" s="902"/>
      <c r="F112" s="902"/>
      <c r="G112" s="902"/>
      <c r="H112" s="903"/>
      <c r="I112" s="903"/>
      <c r="J112" s="1185"/>
      <c r="K112" s="476"/>
      <c r="L112" s="476"/>
      <c r="N112" s="1"/>
      <c r="O112" s="1"/>
      <c r="P112" s="1"/>
      <c r="Q112" s="1"/>
      <c r="R112" s="1"/>
      <c r="S112" s="1"/>
      <c r="T112" s="1"/>
      <c r="U112" s="1"/>
      <c r="V112" s="1"/>
      <c r="W112" s="1"/>
      <c r="X112" s="1"/>
      <c r="Y112" s="1"/>
      <c r="Z112" s="1"/>
      <c r="AA112" s="1"/>
      <c r="AB112" s="1"/>
      <c r="AC112" s="1"/>
      <c r="AD112" s="1"/>
      <c r="AE112" s="1"/>
      <c r="AF112" s="1"/>
      <c r="AG112" s="1"/>
    </row>
    <row r="113" spans="1:33" s="480" customFormat="1" ht="127.7" hidden="1" customHeight="1" x14ac:dyDescent="0.3">
      <c r="A113" s="901"/>
      <c r="B113" s="1185"/>
      <c r="C113" s="905"/>
      <c r="D113" s="902"/>
      <c r="E113" s="902"/>
      <c r="F113" s="902"/>
      <c r="G113" s="902"/>
      <c r="H113" s="903"/>
      <c r="I113" s="903"/>
      <c r="J113" s="1185"/>
      <c r="K113" s="476"/>
      <c r="L113" s="476"/>
      <c r="N113" s="1"/>
      <c r="O113" s="1"/>
      <c r="P113" s="1"/>
      <c r="Q113" s="1"/>
      <c r="R113" s="1"/>
      <c r="S113" s="1"/>
      <c r="T113" s="1"/>
      <c r="U113" s="1"/>
      <c r="V113" s="1"/>
      <c r="W113" s="1"/>
      <c r="X113" s="1"/>
      <c r="Y113" s="1"/>
      <c r="Z113" s="1"/>
      <c r="AA113" s="1"/>
      <c r="AB113" s="1"/>
      <c r="AC113" s="1"/>
      <c r="AD113" s="1"/>
      <c r="AE113" s="1"/>
      <c r="AF113" s="1"/>
      <c r="AG113" s="1"/>
    </row>
    <row r="114" spans="1:33" s="480" customFormat="1" ht="127.7" hidden="1" customHeight="1" x14ac:dyDescent="0.3">
      <c r="A114" s="901"/>
      <c r="B114" s="1185"/>
      <c r="C114" s="905"/>
      <c r="D114" s="902"/>
      <c r="E114" s="902"/>
      <c r="F114" s="902"/>
      <c r="G114" s="902"/>
      <c r="H114" s="903"/>
      <c r="I114" s="903"/>
      <c r="J114" s="1185"/>
      <c r="K114" s="476"/>
      <c r="L114" s="476"/>
      <c r="N114" s="1"/>
      <c r="O114" s="1"/>
      <c r="P114" s="1"/>
      <c r="Q114" s="1"/>
      <c r="R114" s="1"/>
      <c r="S114" s="1"/>
      <c r="T114" s="1"/>
      <c r="U114" s="1"/>
      <c r="V114" s="1"/>
      <c r="W114" s="1"/>
      <c r="X114" s="1"/>
      <c r="Y114" s="1"/>
      <c r="Z114" s="1"/>
      <c r="AA114" s="1"/>
      <c r="AB114" s="1"/>
      <c r="AC114" s="1"/>
      <c r="AD114" s="1"/>
      <c r="AE114" s="1"/>
      <c r="AF114" s="1"/>
      <c r="AG114" s="1"/>
    </row>
    <row r="115" spans="1:33" s="480" customFormat="1" ht="127.7" hidden="1" customHeight="1" x14ac:dyDescent="0.3">
      <c r="A115" s="901"/>
      <c r="B115" s="1185"/>
      <c r="C115" s="905"/>
      <c r="D115" s="902"/>
      <c r="E115" s="902"/>
      <c r="F115" s="902"/>
      <c r="G115" s="902"/>
      <c r="H115" s="903"/>
      <c r="I115" s="903"/>
      <c r="J115" s="1185"/>
      <c r="K115" s="476"/>
      <c r="L115" s="476"/>
      <c r="N115" s="1"/>
      <c r="O115" s="1"/>
      <c r="P115" s="1"/>
      <c r="Q115" s="1"/>
      <c r="R115" s="1"/>
      <c r="S115" s="1"/>
      <c r="T115" s="1"/>
      <c r="U115" s="1"/>
      <c r="V115" s="1"/>
      <c r="W115" s="1"/>
      <c r="X115" s="1"/>
      <c r="Y115" s="1"/>
      <c r="Z115" s="1"/>
      <c r="AA115" s="1"/>
      <c r="AB115" s="1"/>
      <c r="AC115" s="1"/>
      <c r="AD115" s="1"/>
      <c r="AE115" s="1"/>
      <c r="AF115" s="1"/>
      <c r="AG115" s="1"/>
    </row>
    <row r="116" spans="1:33" s="480" customFormat="1" ht="127.7" hidden="1" customHeight="1" x14ac:dyDescent="0.3">
      <c r="A116" s="901"/>
      <c r="B116" s="1185"/>
      <c r="C116" s="905"/>
      <c r="D116" s="902"/>
      <c r="E116" s="902"/>
      <c r="F116" s="902"/>
      <c r="G116" s="902"/>
      <c r="H116" s="903"/>
      <c r="I116" s="903"/>
      <c r="J116" s="1185"/>
      <c r="K116" s="476"/>
      <c r="L116" s="476"/>
      <c r="N116" s="1"/>
      <c r="O116" s="1"/>
      <c r="P116" s="1"/>
      <c r="Q116" s="1"/>
      <c r="R116" s="1"/>
      <c r="S116" s="1"/>
      <c r="T116" s="1"/>
      <c r="U116" s="1"/>
      <c r="V116" s="1"/>
      <c r="W116" s="1"/>
      <c r="X116" s="1"/>
      <c r="Y116" s="1"/>
      <c r="Z116" s="1"/>
      <c r="AA116" s="1"/>
      <c r="AB116" s="1"/>
      <c r="AC116" s="1"/>
      <c r="AD116" s="1"/>
      <c r="AE116" s="1"/>
      <c r="AF116" s="1"/>
      <c r="AG116" s="1"/>
    </row>
    <row r="117" spans="1:33" s="480" customFormat="1" ht="127.7" hidden="1" customHeight="1" x14ac:dyDescent="0.3">
      <c r="A117" s="901"/>
      <c r="B117" s="1185"/>
      <c r="C117" s="905"/>
      <c r="D117" s="902"/>
      <c r="E117" s="902"/>
      <c r="F117" s="902"/>
      <c r="G117" s="902"/>
      <c r="H117" s="903"/>
      <c r="I117" s="903"/>
      <c r="J117" s="1185"/>
      <c r="K117" s="476"/>
      <c r="L117" s="476"/>
      <c r="N117" s="1"/>
      <c r="O117" s="1"/>
      <c r="P117" s="1"/>
      <c r="Q117" s="1"/>
      <c r="R117" s="1"/>
      <c r="S117" s="1"/>
      <c r="T117" s="1"/>
      <c r="U117" s="1"/>
      <c r="V117" s="1"/>
      <c r="W117" s="1"/>
      <c r="X117" s="1"/>
      <c r="Y117" s="1"/>
      <c r="Z117" s="1"/>
      <c r="AA117" s="1"/>
      <c r="AB117" s="1"/>
      <c r="AC117" s="1"/>
      <c r="AD117" s="1"/>
      <c r="AE117" s="1"/>
      <c r="AF117" s="1"/>
      <c r="AG117" s="1"/>
    </row>
    <row r="118" spans="1:33" s="480" customFormat="1" ht="127.7" hidden="1" customHeight="1" x14ac:dyDescent="0.3">
      <c r="A118" s="901"/>
      <c r="B118" s="1185"/>
      <c r="C118" s="905"/>
      <c r="D118" s="902"/>
      <c r="E118" s="902"/>
      <c r="F118" s="902"/>
      <c r="G118" s="902"/>
      <c r="H118" s="903"/>
      <c r="I118" s="903"/>
      <c r="J118" s="1185"/>
      <c r="K118" s="476"/>
      <c r="L118" s="476"/>
      <c r="N118" s="1"/>
      <c r="O118" s="1"/>
      <c r="P118" s="1"/>
      <c r="Q118" s="1"/>
      <c r="R118" s="1"/>
      <c r="S118" s="1"/>
      <c r="T118" s="1"/>
      <c r="U118" s="1"/>
      <c r="V118" s="1"/>
      <c r="W118" s="1"/>
      <c r="X118" s="1"/>
      <c r="Y118" s="1"/>
      <c r="Z118" s="1"/>
      <c r="AA118" s="1"/>
      <c r="AB118" s="1"/>
      <c r="AC118" s="1"/>
      <c r="AD118" s="1"/>
      <c r="AE118" s="1"/>
      <c r="AF118" s="1"/>
      <c r="AG118" s="1"/>
    </row>
    <row r="119" spans="1:33" s="480" customFormat="1" ht="127.7" hidden="1" customHeight="1" x14ac:dyDescent="0.3">
      <c r="A119" s="901"/>
      <c r="B119" s="1185"/>
      <c r="C119" s="905"/>
      <c r="D119" s="902"/>
      <c r="E119" s="902"/>
      <c r="F119" s="902"/>
      <c r="G119" s="902"/>
      <c r="H119" s="903"/>
      <c r="I119" s="903"/>
      <c r="J119" s="1185"/>
      <c r="K119" s="476"/>
      <c r="L119" s="476"/>
      <c r="N119" s="1"/>
      <c r="O119" s="1"/>
      <c r="P119" s="1"/>
      <c r="Q119" s="1"/>
      <c r="R119" s="1"/>
      <c r="S119" s="1"/>
      <c r="T119" s="1"/>
      <c r="U119" s="1"/>
      <c r="V119" s="1"/>
      <c r="W119" s="1"/>
      <c r="X119" s="1"/>
      <c r="Y119" s="1"/>
      <c r="Z119" s="1"/>
      <c r="AA119" s="1"/>
      <c r="AB119" s="1"/>
      <c r="AC119" s="1"/>
      <c r="AD119" s="1"/>
      <c r="AE119" s="1"/>
      <c r="AF119" s="1"/>
      <c r="AG119" s="1"/>
    </row>
    <row r="120" spans="1:33" s="480" customFormat="1" ht="127.7" hidden="1" customHeight="1" x14ac:dyDescent="0.3">
      <c r="A120" s="901"/>
      <c r="B120" s="1185"/>
      <c r="C120" s="905"/>
      <c r="D120" s="902"/>
      <c r="E120" s="902"/>
      <c r="F120" s="902"/>
      <c r="G120" s="902"/>
      <c r="H120" s="903"/>
      <c r="I120" s="903"/>
      <c r="J120" s="1185"/>
      <c r="K120" s="476"/>
      <c r="L120" s="476"/>
      <c r="N120" s="1"/>
      <c r="O120" s="1"/>
      <c r="P120" s="1"/>
      <c r="Q120" s="1"/>
      <c r="R120" s="1"/>
      <c r="S120" s="1"/>
      <c r="T120" s="1"/>
      <c r="U120" s="1"/>
      <c r="V120" s="1"/>
      <c r="W120" s="1"/>
      <c r="X120" s="1"/>
      <c r="Y120" s="1"/>
      <c r="Z120" s="1"/>
      <c r="AA120" s="1"/>
      <c r="AB120" s="1"/>
      <c r="AC120" s="1"/>
      <c r="AD120" s="1"/>
      <c r="AE120" s="1"/>
      <c r="AF120" s="1"/>
      <c r="AG120" s="1"/>
    </row>
    <row r="121" spans="1:33" s="480" customFormat="1" ht="127.7" hidden="1" customHeight="1" x14ac:dyDescent="0.3">
      <c r="A121" s="901"/>
      <c r="B121" s="1185"/>
      <c r="C121" s="905"/>
      <c r="D121" s="902"/>
      <c r="E121" s="902"/>
      <c r="F121" s="902"/>
      <c r="G121" s="902"/>
      <c r="H121" s="903"/>
      <c r="I121" s="903"/>
      <c r="J121" s="1185"/>
      <c r="K121" s="476"/>
      <c r="L121" s="476"/>
      <c r="N121" s="1"/>
      <c r="O121" s="1"/>
      <c r="P121" s="1"/>
      <c r="Q121" s="1"/>
      <c r="R121" s="1"/>
      <c r="S121" s="1"/>
      <c r="T121" s="1"/>
      <c r="U121" s="1"/>
      <c r="V121" s="1"/>
      <c r="W121" s="1"/>
      <c r="X121" s="1"/>
      <c r="Y121" s="1"/>
      <c r="Z121" s="1"/>
      <c r="AA121" s="1"/>
      <c r="AB121" s="1"/>
      <c r="AC121" s="1"/>
      <c r="AD121" s="1"/>
      <c r="AE121" s="1"/>
      <c r="AF121" s="1"/>
      <c r="AG121" s="1"/>
    </row>
    <row r="122" spans="1:33" s="480" customFormat="1" ht="127.7" hidden="1" customHeight="1" x14ac:dyDescent="0.3">
      <c r="A122" s="901"/>
      <c r="B122" s="1185"/>
      <c r="C122" s="905"/>
      <c r="D122" s="902"/>
      <c r="E122" s="902"/>
      <c r="F122" s="902"/>
      <c r="G122" s="902"/>
      <c r="H122" s="903"/>
      <c r="I122" s="903"/>
      <c r="J122" s="1185"/>
      <c r="K122" s="476"/>
      <c r="L122" s="476"/>
      <c r="N122" s="1"/>
      <c r="O122" s="1"/>
      <c r="P122" s="1"/>
      <c r="Q122" s="1"/>
      <c r="R122" s="1"/>
      <c r="S122" s="1"/>
      <c r="T122" s="1"/>
      <c r="U122" s="1"/>
      <c r="V122" s="1"/>
      <c r="W122" s="1"/>
      <c r="X122" s="1"/>
      <c r="Y122" s="1"/>
      <c r="Z122" s="1"/>
      <c r="AA122" s="1"/>
      <c r="AB122" s="1"/>
      <c r="AC122" s="1"/>
      <c r="AD122" s="1"/>
      <c r="AE122" s="1"/>
      <c r="AF122" s="1"/>
      <c r="AG122" s="1"/>
    </row>
    <row r="123" spans="1:33" s="480" customFormat="1" ht="127.7" hidden="1" customHeight="1" x14ac:dyDescent="0.3">
      <c r="A123" s="901"/>
      <c r="B123" s="1185"/>
      <c r="C123" s="905"/>
      <c r="D123" s="902"/>
      <c r="E123" s="902"/>
      <c r="F123" s="902"/>
      <c r="G123" s="902"/>
      <c r="H123" s="903"/>
      <c r="I123" s="903"/>
      <c r="J123" s="1185"/>
      <c r="K123" s="476"/>
      <c r="L123" s="476"/>
      <c r="N123" s="1"/>
      <c r="O123" s="1"/>
      <c r="P123" s="1"/>
      <c r="Q123" s="1"/>
      <c r="R123" s="1"/>
      <c r="S123" s="1"/>
      <c r="T123" s="1"/>
      <c r="U123" s="1"/>
      <c r="V123" s="1"/>
      <c r="W123" s="1"/>
      <c r="X123" s="1"/>
      <c r="Y123" s="1"/>
      <c r="Z123" s="1"/>
      <c r="AA123" s="1"/>
      <c r="AB123" s="1"/>
      <c r="AC123" s="1"/>
      <c r="AD123" s="1"/>
      <c r="AE123" s="1"/>
      <c r="AF123" s="1"/>
      <c r="AG123" s="1"/>
    </row>
    <row r="124" spans="1:33" s="473" customFormat="1" ht="63.75" hidden="1" customHeight="1" x14ac:dyDescent="0.4">
      <c r="A124" s="915"/>
      <c r="B124" s="1181" t="s">
        <v>151</v>
      </c>
      <c r="C124" s="1181"/>
      <c r="D124" s="927">
        <f>D22+D40+D42+D64+D96+D97+D98+D99</f>
        <v>11725.42</v>
      </c>
      <c r="E124" s="927">
        <f>E22+E40+E42+E64+E96+E97+E98+E99</f>
        <v>8595.09</v>
      </c>
      <c r="F124" s="927">
        <f>F22+F40+F42+F64+F96+F97+F98+F99</f>
        <v>7027.5820000000003</v>
      </c>
      <c r="G124" s="927">
        <f t="shared" ref="G124:I124" si="15">G22+G40+G42+G64+G96+G97+G98+G99</f>
        <v>365.33600000000001</v>
      </c>
      <c r="H124" s="927">
        <f t="shared" si="15"/>
        <v>7929.7539999999999</v>
      </c>
      <c r="I124" s="927">
        <f t="shared" si="15"/>
        <v>20320.509999999998</v>
      </c>
      <c r="J124" s="1021"/>
      <c r="K124" s="472"/>
      <c r="N124" s="30"/>
      <c r="O124" s="199"/>
      <c r="P124" s="199"/>
      <c r="Q124" s="199"/>
      <c r="R124" s="199"/>
      <c r="S124" s="199"/>
      <c r="T124" s="199"/>
      <c r="U124" s="199"/>
      <c r="V124" s="199"/>
      <c r="W124" s="199"/>
      <c r="X124" s="199"/>
      <c r="Y124" s="199"/>
      <c r="Z124" s="199"/>
      <c r="AA124" s="199"/>
      <c r="AB124" s="199"/>
      <c r="AC124" s="199"/>
      <c r="AD124" s="199"/>
      <c r="AE124" s="199"/>
      <c r="AF124" s="199"/>
      <c r="AG124" s="199"/>
    </row>
    <row r="125" spans="1:33" ht="48.75" hidden="1" customHeight="1" x14ac:dyDescent="0.3">
      <c r="A125" s="1915" t="s">
        <v>150</v>
      </c>
      <c r="B125" s="1915"/>
      <c r="C125" s="1915"/>
      <c r="D125" s="1915"/>
      <c r="E125" s="1915"/>
      <c r="F125" s="1915"/>
      <c r="G125" s="1915"/>
      <c r="H125" s="1915"/>
      <c r="I125" s="1915"/>
      <c r="J125" s="1915"/>
    </row>
    <row r="126" spans="1:33" s="15" customFormat="1" ht="185.25" hidden="1" customHeight="1" x14ac:dyDescent="0.35">
      <c r="A126" s="1180">
        <v>53</v>
      </c>
      <c r="B126" s="1180" t="s">
        <v>547</v>
      </c>
      <c r="C126" s="1180" t="s">
        <v>548</v>
      </c>
      <c r="D126" s="1180"/>
      <c r="E126" s="974"/>
      <c r="F126" s="974"/>
      <c r="G126" s="974"/>
      <c r="H126" s="866"/>
      <c r="I126" s="866">
        <f>D126+E126</f>
        <v>0</v>
      </c>
      <c r="J126" s="918" t="s">
        <v>549</v>
      </c>
      <c r="N126" s="1"/>
    </row>
    <row r="127" spans="1:33" ht="105.95" hidden="1" customHeight="1" x14ac:dyDescent="0.3">
      <c r="A127" s="1180">
        <v>54</v>
      </c>
      <c r="B127" s="1180" t="s">
        <v>244</v>
      </c>
      <c r="C127" s="1180" t="s">
        <v>326</v>
      </c>
      <c r="D127" s="1180"/>
      <c r="E127" s="1180"/>
      <c r="F127" s="1180"/>
      <c r="G127" s="1180"/>
      <c r="H127" s="866"/>
      <c r="I127" s="866"/>
      <c r="J127" s="918" t="s">
        <v>324</v>
      </c>
    </row>
    <row r="128" spans="1:33" ht="78" hidden="1" customHeight="1" x14ac:dyDescent="0.3">
      <c r="A128" s="915"/>
      <c r="B128" s="916" t="s">
        <v>11</v>
      </c>
      <c r="C128" s="1180" t="s">
        <v>162</v>
      </c>
      <c r="D128" s="866"/>
      <c r="E128" s="866"/>
      <c r="F128" s="1180"/>
      <c r="G128" s="1180"/>
      <c r="H128" s="866"/>
      <c r="I128" s="866"/>
      <c r="J128" s="918" t="s">
        <v>324</v>
      </c>
    </row>
    <row r="129" spans="1:33" ht="132" hidden="1" customHeight="1" x14ac:dyDescent="0.3">
      <c r="A129" s="915">
        <v>8</v>
      </c>
      <c r="B129" s="873" t="s">
        <v>553</v>
      </c>
      <c r="C129" s="917" t="s">
        <v>332</v>
      </c>
      <c r="D129" s="866"/>
      <c r="E129" s="866"/>
      <c r="F129" s="984"/>
      <c r="G129" s="984"/>
      <c r="H129" s="855"/>
      <c r="I129" s="855"/>
      <c r="J129" s="1022"/>
    </row>
    <row r="130" spans="1:33" ht="112.7" hidden="1" customHeight="1" x14ac:dyDescent="0.3">
      <c r="A130" s="915">
        <v>55</v>
      </c>
      <c r="B130" s="873" t="s">
        <v>553</v>
      </c>
      <c r="C130" s="917" t="s">
        <v>557</v>
      </c>
      <c r="D130" s="866"/>
      <c r="E130" s="866">
        <f t="shared" ref="E130:E136" si="16">F130</f>
        <v>0</v>
      </c>
      <c r="F130" s="985"/>
      <c r="G130" s="984"/>
      <c r="H130" s="855"/>
      <c r="I130" s="855">
        <f t="shared" ref="I130:I136" si="17">D130+E130</f>
        <v>0</v>
      </c>
      <c r="J130" s="1023"/>
    </row>
    <row r="131" spans="1:33" ht="96.4" hidden="1" customHeight="1" x14ac:dyDescent="0.3">
      <c r="A131" s="915">
        <v>56</v>
      </c>
      <c r="B131" s="873" t="s">
        <v>553</v>
      </c>
      <c r="C131" s="917" t="s">
        <v>558</v>
      </c>
      <c r="D131" s="866"/>
      <c r="E131" s="866">
        <f t="shared" si="16"/>
        <v>0</v>
      </c>
      <c r="F131" s="855"/>
      <c r="G131" s="984"/>
      <c r="H131" s="855"/>
      <c r="I131" s="855">
        <f t="shared" si="17"/>
        <v>0</v>
      </c>
      <c r="J131" s="1023"/>
    </row>
    <row r="132" spans="1:33" s="480" customFormat="1" ht="101.85" hidden="1" customHeight="1" x14ac:dyDescent="0.3">
      <c r="A132" s="915">
        <v>57</v>
      </c>
      <c r="B132" s="873" t="s">
        <v>553</v>
      </c>
      <c r="C132" s="917" t="s">
        <v>559</v>
      </c>
      <c r="D132" s="866"/>
      <c r="E132" s="866">
        <f t="shared" si="16"/>
        <v>0</v>
      </c>
      <c r="F132" s="855"/>
      <c r="G132" s="984"/>
      <c r="H132" s="855"/>
      <c r="I132" s="855">
        <f t="shared" si="17"/>
        <v>0</v>
      </c>
      <c r="J132" s="1023"/>
      <c r="N132" s="1"/>
      <c r="O132" s="1"/>
      <c r="P132" s="1"/>
      <c r="Q132" s="1"/>
      <c r="R132" s="1"/>
      <c r="S132" s="1"/>
      <c r="T132" s="1"/>
      <c r="U132" s="1"/>
      <c r="V132" s="1"/>
      <c r="W132" s="1"/>
      <c r="X132" s="1"/>
      <c r="Y132" s="1"/>
      <c r="Z132" s="1"/>
      <c r="AA132" s="1"/>
      <c r="AB132" s="1"/>
      <c r="AC132" s="1"/>
      <c r="AD132" s="1"/>
      <c r="AE132" s="1"/>
      <c r="AF132" s="1"/>
      <c r="AG132" s="1"/>
    </row>
    <row r="133" spans="1:33" ht="82.9" hidden="1" customHeight="1" x14ac:dyDescent="0.3">
      <c r="A133" s="915"/>
      <c r="B133" s="873" t="s">
        <v>553</v>
      </c>
      <c r="C133" s="917" t="s">
        <v>560</v>
      </c>
      <c r="D133" s="866"/>
      <c r="E133" s="866">
        <f t="shared" si="16"/>
        <v>0</v>
      </c>
      <c r="F133" s="855"/>
      <c r="G133" s="984"/>
      <c r="H133" s="855"/>
      <c r="I133" s="855">
        <f t="shared" si="17"/>
        <v>0</v>
      </c>
      <c r="J133" s="1023"/>
    </row>
    <row r="134" spans="1:33" ht="90.4" hidden="1" customHeight="1" x14ac:dyDescent="0.3">
      <c r="A134" s="915">
        <v>58</v>
      </c>
      <c r="B134" s="873" t="s">
        <v>553</v>
      </c>
      <c r="C134" s="917" t="s">
        <v>561</v>
      </c>
      <c r="D134" s="866"/>
      <c r="E134" s="866">
        <f t="shared" si="16"/>
        <v>0</v>
      </c>
      <c r="F134" s="855"/>
      <c r="G134" s="984"/>
      <c r="H134" s="855"/>
      <c r="I134" s="855">
        <f t="shared" si="17"/>
        <v>0</v>
      </c>
      <c r="J134" s="1023"/>
    </row>
    <row r="135" spans="1:33" ht="87" hidden="1" customHeight="1" x14ac:dyDescent="0.3">
      <c r="A135" s="915">
        <v>59</v>
      </c>
      <c r="B135" s="873" t="s">
        <v>553</v>
      </c>
      <c r="C135" s="917" t="s">
        <v>562</v>
      </c>
      <c r="D135" s="866"/>
      <c r="E135" s="866">
        <f t="shared" si="16"/>
        <v>0</v>
      </c>
      <c r="F135" s="855"/>
      <c r="G135" s="984"/>
      <c r="H135" s="855"/>
      <c r="I135" s="855">
        <f t="shared" si="17"/>
        <v>0</v>
      </c>
      <c r="J135" s="1023"/>
    </row>
    <row r="136" spans="1:33" ht="115.5" hidden="1" customHeight="1" x14ac:dyDescent="0.3">
      <c r="A136" s="915">
        <v>60</v>
      </c>
      <c r="B136" s="873" t="s">
        <v>553</v>
      </c>
      <c r="C136" s="917" t="s">
        <v>563</v>
      </c>
      <c r="D136" s="866"/>
      <c r="E136" s="866">
        <f t="shared" si="16"/>
        <v>0</v>
      </c>
      <c r="F136" s="855"/>
      <c r="G136" s="984"/>
      <c r="H136" s="855"/>
      <c r="I136" s="855">
        <f t="shared" si="17"/>
        <v>0</v>
      </c>
      <c r="J136" s="1023"/>
    </row>
    <row r="137" spans="1:33" ht="162.75" hidden="1" customHeight="1" x14ac:dyDescent="0.3">
      <c r="A137" s="915">
        <v>8</v>
      </c>
      <c r="B137" s="1031" t="s">
        <v>574</v>
      </c>
      <c r="C137" s="1184" t="s">
        <v>554</v>
      </c>
      <c r="D137" s="866">
        <v>0</v>
      </c>
      <c r="E137" s="866"/>
      <c r="F137" s="855"/>
      <c r="G137" s="984"/>
      <c r="H137" s="855"/>
      <c r="I137" s="855">
        <f>D137+E137</f>
        <v>0</v>
      </c>
      <c r="J137" s="1918" t="s">
        <v>572</v>
      </c>
    </row>
    <row r="138" spans="1:33" ht="90.75" hidden="1" customHeight="1" x14ac:dyDescent="0.3">
      <c r="A138" s="915"/>
      <c r="B138" s="1031"/>
      <c r="C138" s="1184" t="s">
        <v>580</v>
      </c>
      <c r="D138" s="866"/>
      <c r="E138" s="866"/>
      <c r="F138" s="855"/>
      <c r="G138" s="984"/>
      <c r="H138" s="855"/>
      <c r="I138" s="855">
        <f t="shared" ref="I138:I139" si="18">D138+E138</f>
        <v>0</v>
      </c>
      <c r="J138" s="1918"/>
    </row>
    <row r="139" spans="1:33" ht="162" hidden="1" customHeight="1" x14ac:dyDescent="0.3">
      <c r="A139" s="915">
        <v>9</v>
      </c>
      <c r="B139" s="1031" t="s">
        <v>575</v>
      </c>
      <c r="C139" s="1184" t="s">
        <v>581</v>
      </c>
      <c r="D139" s="866">
        <v>0</v>
      </c>
      <c r="E139" s="866"/>
      <c r="F139" s="855"/>
      <c r="G139" s="984"/>
      <c r="H139" s="855"/>
      <c r="I139" s="855">
        <f t="shared" si="18"/>
        <v>0</v>
      </c>
      <c r="J139" s="1181" t="s">
        <v>573</v>
      </c>
    </row>
    <row r="140" spans="1:33" s="440" customFormat="1" ht="237.75" hidden="1" customHeight="1" x14ac:dyDescent="0.4">
      <c r="A140" s="1180"/>
      <c r="B140" s="925" t="s">
        <v>152</v>
      </c>
      <c r="C140" s="925"/>
      <c r="D140" s="866">
        <f>SUM(D126:D138)</f>
        <v>0</v>
      </c>
      <c r="E140" s="866"/>
      <c r="F140" s="866"/>
      <c r="G140" s="866"/>
      <c r="H140" s="866">
        <f t="shared" ref="H140:I140" si="19">SUM(H126:H139)</f>
        <v>0</v>
      </c>
      <c r="I140" s="866">
        <f t="shared" si="19"/>
        <v>0</v>
      </c>
      <c r="J140" s="1024" t="s">
        <v>571</v>
      </c>
    </row>
    <row r="141" spans="1:33" ht="25.5" hidden="1" customHeight="1" x14ac:dyDescent="0.3">
      <c r="A141" s="1915" t="s">
        <v>219</v>
      </c>
      <c r="B141" s="1915"/>
      <c r="C141" s="1915"/>
      <c r="D141" s="1915"/>
      <c r="E141" s="1915"/>
      <c r="F141" s="1915"/>
      <c r="G141" s="1915"/>
      <c r="H141" s="1915"/>
      <c r="I141" s="1915"/>
      <c r="J141" s="1915"/>
    </row>
    <row r="142" spans="1:33" ht="87.75" hidden="1" customHeight="1" x14ac:dyDescent="0.3">
      <c r="A142" s="1180"/>
      <c r="B142" s="925" t="s">
        <v>165</v>
      </c>
      <c r="C142" s="1180" t="s">
        <v>157</v>
      </c>
      <c r="D142" s="1180"/>
      <c r="E142" s="1180"/>
      <c r="F142" s="1180">
        <f>E142</f>
        <v>0</v>
      </c>
      <c r="G142" s="1180"/>
      <c r="H142" s="866">
        <f>D142-F142</f>
        <v>0</v>
      </c>
      <c r="I142" s="866">
        <f>E142-G142</f>
        <v>0</v>
      </c>
      <c r="J142" s="1181" t="s">
        <v>158</v>
      </c>
    </row>
    <row r="143" spans="1:33" ht="107.45" hidden="1" customHeight="1" x14ac:dyDescent="0.3">
      <c r="A143" s="1180">
        <v>1</v>
      </c>
      <c r="B143" s="925" t="s">
        <v>233</v>
      </c>
      <c r="C143" s="1180" t="s">
        <v>218</v>
      </c>
      <c r="D143" s="922"/>
      <c r="E143" s="922"/>
      <c r="F143" s="922"/>
      <c r="G143" s="974"/>
      <c r="H143" s="866">
        <f>D143</f>
        <v>0</v>
      </c>
      <c r="I143" s="866">
        <f>E143</f>
        <v>0</v>
      </c>
      <c r="J143" s="1181" t="s">
        <v>234</v>
      </c>
    </row>
    <row r="144" spans="1:33" ht="78" hidden="1" customHeight="1" x14ac:dyDescent="0.4">
      <c r="A144" s="915"/>
      <c r="B144" s="873" t="s">
        <v>11</v>
      </c>
      <c r="C144" s="1180" t="s">
        <v>162</v>
      </c>
      <c r="D144" s="927"/>
      <c r="E144" s="927"/>
      <c r="F144" s="1180">
        <f>E144</f>
        <v>0</v>
      </c>
      <c r="G144" s="1025"/>
      <c r="H144" s="866">
        <f>D144-F144</f>
        <v>0</v>
      </c>
      <c r="I144" s="866">
        <f>E144-G144</f>
        <v>0</v>
      </c>
      <c r="J144" s="925" t="s">
        <v>173</v>
      </c>
    </row>
    <row r="145" spans="1:10" ht="97.5" hidden="1" customHeight="1" x14ac:dyDescent="0.4">
      <c r="A145" s="915">
        <v>2</v>
      </c>
      <c r="B145" s="873" t="s">
        <v>235</v>
      </c>
      <c r="C145" s="1180" t="s">
        <v>217</v>
      </c>
      <c r="D145" s="927"/>
      <c r="E145" s="927"/>
      <c r="F145" s="866"/>
      <c r="G145" s="1025"/>
      <c r="H145" s="866">
        <f>D145</f>
        <v>0</v>
      </c>
      <c r="I145" s="866">
        <f>E145</f>
        <v>0</v>
      </c>
      <c r="J145" s="1181" t="s">
        <v>236</v>
      </c>
    </row>
    <row r="146" spans="1:10" ht="63" hidden="1" customHeight="1" x14ac:dyDescent="0.4">
      <c r="A146" s="915"/>
      <c r="B146" s="873" t="s">
        <v>167</v>
      </c>
      <c r="C146" s="917" t="s">
        <v>168</v>
      </c>
      <c r="D146" s="927"/>
      <c r="E146" s="927"/>
      <c r="F146" s="925"/>
      <c r="G146" s="1025"/>
      <c r="H146" s="866">
        <f>D146-F146</f>
        <v>0</v>
      </c>
      <c r="I146" s="866">
        <f>E146-G146</f>
        <v>0</v>
      </c>
      <c r="J146" s="1026" t="s">
        <v>172</v>
      </c>
    </row>
    <row r="147" spans="1:10" ht="80.45" hidden="1" customHeight="1" x14ac:dyDescent="0.4">
      <c r="A147" s="915">
        <v>3</v>
      </c>
      <c r="B147" s="873" t="s">
        <v>169</v>
      </c>
      <c r="C147" s="917" t="s">
        <v>170</v>
      </c>
      <c r="D147" s="927"/>
      <c r="E147" s="927"/>
      <c r="F147" s="866"/>
      <c r="G147" s="1025"/>
      <c r="H147" s="866"/>
      <c r="I147" s="866"/>
      <c r="J147" s="1026" t="s">
        <v>171</v>
      </c>
    </row>
    <row r="148" spans="1:10" ht="30" hidden="1" x14ac:dyDescent="0.4">
      <c r="A148" s="1180"/>
      <c r="B148" s="925" t="s">
        <v>232</v>
      </c>
      <c r="C148" s="925"/>
      <c r="D148" s="866">
        <f t="shared" ref="D148:I148" si="20">D143+D145</f>
        <v>0</v>
      </c>
      <c r="E148" s="866">
        <f t="shared" si="20"/>
        <v>0</v>
      </c>
      <c r="F148" s="866">
        <f t="shared" si="20"/>
        <v>0</v>
      </c>
      <c r="G148" s="866">
        <f t="shared" si="20"/>
        <v>0</v>
      </c>
      <c r="H148" s="866">
        <f t="shared" si="20"/>
        <v>0</v>
      </c>
      <c r="I148" s="866">
        <f t="shared" si="20"/>
        <v>0</v>
      </c>
      <c r="J148" s="1025"/>
    </row>
    <row r="149" spans="1:10" s="358" customFormat="1" ht="55.5" hidden="1" customHeight="1" x14ac:dyDescent="0.4">
      <c r="A149" s="915"/>
      <c r="B149" s="1181" t="s">
        <v>243</v>
      </c>
      <c r="C149" s="1181"/>
      <c r="D149" s="927">
        <f>D124+D140</f>
        <v>11725.42</v>
      </c>
      <c r="E149" s="927">
        <f>E124+E140</f>
        <v>8595.09</v>
      </c>
      <c r="F149" s="927">
        <f t="shared" ref="F149:I149" si="21">F124+F140</f>
        <v>7027.5820000000003</v>
      </c>
      <c r="G149" s="927">
        <f t="shared" si="21"/>
        <v>365.33600000000001</v>
      </c>
      <c r="H149" s="927">
        <f t="shared" si="21"/>
        <v>7929.7539999999999</v>
      </c>
      <c r="I149" s="927">
        <f t="shared" si="21"/>
        <v>20320.509999999998</v>
      </c>
      <c r="J149" s="1025"/>
    </row>
    <row r="150" spans="1:10" s="990" customFormat="1" ht="31.5" x14ac:dyDescent="0.4">
      <c r="A150" s="1027"/>
      <c r="B150" s="1171" t="s">
        <v>248</v>
      </c>
      <c r="C150" s="1172"/>
      <c r="D150" s="988"/>
      <c r="E150" s="930"/>
      <c r="F150" s="1173"/>
      <c r="G150" s="988"/>
      <c r="H150" s="988"/>
      <c r="I150" s="988"/>
      <c r="J150" s="989"/>
    </row>
    <row r="151" spans="1:10" s="990" customFormat="1" ht="31.5" x14ac:dyDescent="0.4">
      <c r="A151" s="987"/>
      <c r="B151" s="991" t="s">
        <v>247</v>
      </c>
      <c r="C151" s="992"/>
      <c r="D151" s="988"/>
      <c r="E151" s="988">
        <f>E124</f>
        <v>8595.09</v>
      </c>
      <c r="F151" s="1173"/>
      <c r="G151" s="988"/>
      <c r="H151" s="988"/>
      <c r="I151" s="988"/>
      <c r="J151" s="989"/>
    </row>
    <row r="152" spans="1:10" s="990" customFormat="1" x14ac:dyDescent="0.4">
      <c r="A152" s="993"/>
      <c r="B152" s="994"/>
      <c r="C152" s="995"/>
      <c r="D152" s="996"/>
      <c r="E152" s="996">
        <f>E140</f>
        <v>0</v>
      </c>
      <c r="F152" s="996">
        <f>F140</f>
        <v>0</v>
      </c>
      <c r="G152" s="996"/>
      <c r="H152" s="996"/>
      <c r="I152" s="996"/>
      <c r="J152" s="997"/>
    </row>
    <row r="153" spans="1:10" ht="84.75" customHeight="1" x14ac:dyDescent="0.3">
      <c r="A153" s="782" t="s">
        <v>444</v>
      </c>
      <c r="B153" s="1912" t="s">
        <v>588</v>
      </c>
      <c r="C153" s="1912"/>
      <c r="D153" s="1179"/>
      <c r="E153" s="1179"/>
      <c r="F153" s="1179"/>
      <c r="H153" s="1911" t="s">
        <v>115</v>
      </c>
      <c r="I153" s="1911"/>
      <c r="J153" s="938"/>
    </row>
    <row r="154" spans="1:10" ht="35.25" x14ac:dyDescent="0.45">
      <c r="A154" s="680"/>
      <c r="B154" s="781"/>
      <c r="C154" s="643"/>
      <c r="D154" s="1179"/>
      <c r="E154" s="1179"/>
      <c r="F154" s="1179"/>
      <c r="G154" s="1179"/>
      <c r="H154" s="1179"/>
      <c r="I154" s="1179"/>
      <c r="J154" s="938"/>
    </row>
    <row r="155" spans="1:10" ht="45" x14ac:dyDescent="0.3">
      <c r="A155" s="1910"/>
      <c r="B155" s="1910"/>
      <c r="C155" s="1910"/>
      <c r="D155" s="1910"/>
      <c r="E155" s="1910"/>
      <c r="F155" s="1179"/>
      <c r="G155" s="1179"/>
      <c r="H155" s="1179"/>
      <c r="I155" s="1179"/>
      <c r="J155" s="815"/>
    </row>
    <row r="156" spans="1:10" x14ac:dyDescent="0.45">
      <c r="A156" s="1"/>
      <c r="B156" s="1"/>
      <c r="C156" s="1"/>
      <c r="D156" s="195"/>
      <c r="E156" s="195"/>
      <c r="F156" s="195"/>
      <c r="G156" s="1"/>
      <c r="H156" s="1"/>
      <c r="I156" s="1"/>
      <c r="J156" s="946"/>
    </row>
    <row r="157" spans="1:10" x14ac:dyDescent="0.45">
      <c r="A157" s="1"/>
      <c r="B157" s="1"/>
      <c r="C157" s="1"/>
      <c r="D157" s="195"/>
      <c r="E157" s="195"/>
      <c r="F157" s="195"/>
      <c r="G157" s="1"/>
      <c r="H157" s="1"/>
      <c r="I157" s="1"/>
      <c r="J157" s="946"/>
    </row>
    <row r="158" spans="1:10" x14ac:dyDescent="0.45">
      <c r="A158" s="1"/>
      <c r="B158" s="1"/>
      <c r="C158" s="1"/>
      <c r="D158" s="195"/>
      <c r="E158" s="195"/>
      <c r="F158" s="195"/>
      <c r="G158" s="1"/>
      <c r="H158" s="1"/>
      <c r="I158" s="1"/>
      <c r="J158" s="946"/>
    </row>
    <row r="159" spans="1:10" x14ac:dyDescent="0.45">
      <c r="A159" s="1"/>
      <c r="B159" s="1"/>
      <c r="C159" s="1"/>
      <c r="D159" s="195"/>
      <c r="E159" s="195"/>
      <c r="F159" s="195"/>
      <c r="G159" s="1"/>
      <c r="H159" s="1"/>
      <c r="I159" s="1"/>
      <c r="J159" s="946"/>
    </row>
    <row r="160" spans="1:10" x14ac:dyDescent="0.45">
      <c r="A160" s="1"/>
      <c r="B160" s="1"/>
      <c r="C160" s="1"/>
      <c r="D160" s="195"/>
      <c r="E160" s="195"/>
      <c r="F160" s="195"/>
      <c r="G160" s="1"/>
      <c r="H160" s="1"/>
      <c r="I160" s="1"/>
      <c r="J160" s="946"/>
    </row>
    <row r="161" spans="1:10" x14ac:dyDescent="0.45">
      <c r="A161" s="1"/>
      <c r="B161" s="1"/>
      <c r="C161" s="1"/>
      <c r="D161" s="195"/>
      <c r="E161" s="195"/>
      <c r="F161" s="195"/>
      <c r="G161" s="1"/>
      <c r="H161" s="1"/>
      <c r="I161" s="1"/>
      <c r="J161" s="946"/>
    </row>
    <row r="162" spans="1:10" x14ac:dyDescent="0.45">
      <c r="A162" s="1"/>
      <c r="B162" s="1"/>
      <c r="C162" s="1"/>
      <c r="D162" s="195"/>
      <c r="E162" s="195"/>
      <c r="F162" s="195"/>
      <c r="G162" s="1"/>
      <c r="H162" s="1"/>
      <c r="I162" s="1"/>
      <c r="J162" s="946"/>
    </row>
    <row r="163" spans="1:10" x14ac:dyDescent="0.45">
      <c r="A163" s="1"/>
      <c r="B163" s="1"/>
      <c r="C163" s="1"/>
      <c r="D163" s="195"/>
      <c r="E163" s="195"/>
      <c r="F163" s="195"/>
      <c r="G163" s="1"/>
      <c r="H163" s="1"/>
      <c r="I163" s="1"/>
      <c r="J163" s="946"/>
    </row>
    <row r="164" spans="1:10" x14ac:dyDescent="0.45">
      <c r="A164" s="1"/>
      <c r="B164" s="1"/>
      <c r="C164" s="1"/>
      <c r="D164" s="195"/>
      <c r="E164" s="195"/>
      <c r="F164" s="195"/>
      <c r="G164" s="1"/>
      <c r="H164" s="1"/>
      <c r="I164" s="1"/>
      <c r="J164" s="946"/>
    </row>
    <row r="165" spans="1:10" x14ac:dyDescent="0.45">
      <c r="A165" s="1"/>
      <c r="B165" s="1"/>
      <c r="C165" s="1"/>
      <c r="D165" s="195"/>
      <c r="E165" s="195"/>
      <c r="F165" s="195"/>
      <c r="G165" s="1"/>
      <c r="H165" s="1"/>
      <c r="I165" s="1"/>
      <c r="J165" s="946"/>
    </row>
    <row r="166" spans="1:10" x14ac:dyDescent="0.45">
      <c r="A166" s="1"/>
      <c r="B166" s="1"/>
      <c r="C166" s="1"/>
      <c r="D166" s="195"/>
      <c r="E166" s="195"/>
      <c r="F166" s="195"/>
      <c r="G166" s="1"/>
      <c r="H166" s="1"/>
      <c r="I166" s="1"/>
      <c r="J166" s="946"/>
    </row>
    <row r="167" spans="1:10" x14ac:dyDescent="0.45">
      <c r="A167" s="1"/>
      <c r="B167" s="1"/>
      <c r="C167" s="1"/>
      <c r="D167" s="195"/>
      <c r="E167" s="195"/>
      <c r="F167" s="195"/>
      <c r="G167" s="1"/>
      <c r="H167" s="1"/>
      <c r="I167" s="1"/>
      <c r="J167" s="946"/>
    </row>
    <row r="168" spans="1:10" x14ac:dyDescent="0.45">
      <c r="A168" s="1"/>
      <c r="B168" s="1"/>
      <c r="C168" s="1"/>
      <c r="D168" s="195"/>
      <c r="E168" s="195"/>
      <c r="F168" s="195"/>
      <c r="G168" s="1"/>
      <c r="H168" s="1"/>
      <c r="I168" s="1"/>
      <c r="J168" s="946"/>
    </row>
    <row r="169" spans="1:10" x14ac:dyDescent="0.45">
      <c r="A169" s="1"/>
      <c r="B169" s="1"/>
      <c r="C169" s="1"/>
      <c r="D169" s="195"/>
      <c r="E169" s="195"/>
      <c r="F169" s="195"/>
      <c r="G169" s="1"/>
      <c r="H169" s="1"/>
      <c r="I169" s="1"/>
      <c r="J169" s="946"/>
    </row>
    <row r="170" spans="1:10" x14ac:dyDescent="0.45">
      <c r="A170" s="1"/>
      <c r="B170" s="1"/>
      <c r="C170" s="1"/>
      <c r="D170" s="195"/>
      <c r="E170" s="195"/>
      <c r="F170" s="195"/>
      <c r="G170" s="1"/>
      <c r="H170" s="1"/>
      <c r="I170" s="1"/>
      <c r="J170" s="946"/>
    </row>
    <row r="171" spans="1:10" x14ac:dyDescent="0.45">
      <c r="A171" s="1"/>
      <c r="B171" s="1"/>
      <c r="C171" s="1"/>
      <c r="D171" s="195"/>
      <c r="E171" s="195"/>
      <c r="F171" s="195"/>
      <c r="G171" s="1"/>
      <c r="H171" s="1"/>
      <c r="I171" s="1"/>
      <c r="J171" s="946"/>
    </row>
    <row r="172" spans="1:10" x14ac:dyDescent="0.45">
      <c r="A172" s="1"/>
      <c r="B172" s="1"/>
      <c r="C172" s="1"/>
      <c r="D172" s="195"/>
      <c r="E172" s="195"/>
      <c r="F172" s="195"/>
      <c r="G172" s="1"/>
      <c r="H172" s="1"/>
      <c r="I172" s="1"/>
      <c r="J172" s="946"/>
    </row>
    <row r="173" spans="1:10" x14ac:dyDescent="0.45">
      <c r="A173" s="1"/>
      <c r="B173" s="1"/>
      <c r="C173" s="1"/>
      <c r="D173" s="195"/>
      <c r="E173" s="195"/>
      <c r="F173" s="195"/>
      <c r="G173" s="1"/>
      <c r="H173" s="1"/>
      <c r="I173" s="1"/>
      <c r="J173" s="946"/>
    </row>
    <row r="174" spans="1:10" x14ac:dyDescent="0.45">
      <c r="A174" s="1"/>
      <c r="B174" s="1"/>
      <c r="C174" s="1"/>
      <c r="D174" s="195"/>
      <c r="E174" s="195"/>
      <c r="F174" s="195"/>
      <c r="G174" s="1"/>
      <c r="H174" s="1"/>
      <c r="I174" s="1"/>
      <c r="J174" s="946"/>
    </row>
    <row r="175" spans="1:10" x14ac:dyDescent="0.45">
      <c r="A175" s="1"/>
      <c r="B175" s="1"/>
      <c r="C175" s="1"/>
      <c r="D175" s="195"/>
      <c r="E175" s="195"/>
      <c r="F175" s="195"/>
      <c r="G175" s="1"/>
      <c r="H175" s="1"/>
      <c r="I175" s="1"/>
      <c r="J175" s="946"/>
    </row>
    <row r="176" spans="1:10" x14ac:dyDescent="0.45">
      <c r="A176" s="1"/>
      <c r="B176" s="1"/>
      <c r="C176" s="1"/>
      <c r="D176" s="195"/>
      <c r="E176" s="195"/>
      <c r="F176" s="195"/>
      <c r="G176" s="1"/>
      <c r="H176" s="1"/>
      <c r="I176" s="1"/>
      <c r="J176" s="946"/>
    </row>
    <row r="177" spans="1:10" x14ac:dyDescent="0.45">
      <c r="A177" s="1"/>
      <c r="B177" s="1"/>
      <c r="C177" s="1"/>
      <c r="D177" s="195"/>
      <c r="E177" s="195"/>
      <c r="F177" s="195"/>
      <c r="G177" s="1"/>
      <c r="H177" s="1"/>
      <c r="I177" s="1"/>
      <c r="J177" s="946"/>
    </row>
    <row r="178" spans="1:10" x14ac:dyDescent="0.45">
      <c r="A178" s="1"/>
      <c r="B178" s="1"/>
      <c r="C178" s="1"/>
      <c r="D178" s="195"/>
      <c r="E178" s="195"/>
      <c r="F178" s="195"/>
      <c r="G178" s="1"/>
      <c r="H178" s="1"/>
      <c r="I178" s="1"/>
      <c r="J178" s="946"/>
    </row>
    <row r="179" spans="1:10" x14ac:dyDescent="0.45">
      <c r="A179" s="1"/>
      <c r="B179" s="1"/>
      <c r="C179" s="1"/>
      <c r="D179" s="195"/>
      <c r="E179" s="195"/>
      <c r="F179" s="195"/>
      <c r="G179" s="1"/>
      <c r="H179" s="1"/>
      <c r="I179" s="1"/>
      <c r="J179" s="946"/>
    </row>
    <row r="180" spans="1:10" x14ac:dyDescent="0.45">
      <c r="A180" s="1"/>
      <c r="B180" s="1"/>
      <c r="C180" s="1"/>
      <c r="D180" s="195"/>
      <c r="E180" s="195"/>
      <c r="F180" s="195"/>
      <c r="G180" s="1"/>
      <c r="H180" s="1"/>
      <c r="I180" s="1"/>
      <c r="J180" s="946"/>
    </row>
    <row r="181" spans="1:10" x14ac:dyDescent="0.45">
      <c r="A181" s="1"/>
      <c r="B181" s="1"/>
      <c r="C181" s="1"/>
      <c r="D181" s="195"/>
      <c r="E181" s="195"/>
      <c r="F181" s="195"/>
      <c r="G181" s="1"/>
      <c r="H181" s="1"/>
      <c r="I181" s="1"/>
      <c r="J181" s="946"/>
    </row>
    <row r="182" spans="1:10" x14ac:dyDescent="0.45">
      <c r="A182" s="1"/>
      <c r="B182" s="1"/>
      <c r="C182" s="1"/>
      <c r="D182" s="195"/>
      <c r="E182" s="195"/>
      <c r="F182" s="195"/>
      <c r="G182" s="1"/>
      <c r="H182" s="1"/>
      <c r="I182" s="1"/>
      <c r="J182" s="946"/>
    </row>
    <row r="183" spans="1:10" x14ac:dyDescent="0.45">
      <c r="A183" s="1"/>
      <c r="B183" s="1"/>
      <c r="C183" s="1"/>
      <c r="D183" s="195"/>
      <c r="E183" s="195"/>
      <c r="F183" s="195"/>
      <c r="G183" s="1"/>
      <c r="H183" s="1"/>
      <c r="I183" s="1"/>
      <c r="J183" s="946"/>
    </row>
    <row r="184" spans="1:10" x14ac:dyDescent="0.45">
      <c r="A184" s="1"/>
      <c r="B184" s="1"/>
      <c r="C184" s="1"/>
      <c r="D184" s="195"/>
      <c r="E184" s="195"/>
      <c r="F184" s="195"/>
      <c r="G184" s="1"/>
      <c r="H184" s="1"/>
      <c r="I184" s="1"/>
      <c r="J184" s="946"/>
    </row>
    <row r="185" spans="1:10" x14ac:dyDescent="0.45">
      <c r="A185" s="1"/>
      <c r="B185" s="1"/>
      <c r="C185" s="1"/>
      <c r="D185" s="195"/>
      <c r="E185" s="195"/>
      <c r="F185" s="195"/>
      <c r="G185" s="1"/>
      <c r="H185" s="1"/>
      <c r="I185" s="1"/>
      <c r="J185" s="946"/>
    </row>
    <row r="186" spans="1:10" x14ac:dyDescent="0.45">
      <c r="A186" s="1"/>
      <c r="B186" s="1"/>
      <c r="C186" s="1"/>
      <c r="D186" s="195"/>
      <c r="E186" s="195"/>
      <c r="F186" s="195"/>
      <c r="G186" s="1"/>
      <c r="H186" s="1"/>
      <c r="I186" s="1"/>
      <c r="J186" s="946"/>
    </row>
    <row r="187" spans="1:10" x14ac:dyDescent="0.45">
      <c r="A187" s="1"/>
      <c r="B187" s="1"/>
      <c r="C187" s="1"/>
      <c r="D187" s="195"/>
      <c r="E187" s="195"/>
      <c r="F187" s="195"/>
      <c r="G187" s="1"/>
      <c r="H187" s="1"/>
      <c r="I187" s="1"/>
      <c r="J187" s="946"/>
    </row>
    <row r="188" spans="1:10" x14ac:dyDescent="0.45">
      <c r="A188" s="1"/>
      <c r="B188" s="1"/>
      <c r="C188" s="1"/>
      <c r="D188" s="195"/>
      <c r="E188" s="195"/>
      <c r="F188" s="195"/>
      <c r="G188" s="1"/>
      <c r="H188" s="1"/>
      <c r="I188" s="1"/>
      <c r="J188" s="946"/>
    </row>
    <row r="189" spans="1:10" x14ac:dyDescent="0.45">
      <c r="A189" s="1"/>
      <c r="B189" s="1"/>
      <c r="C189" s="1"/>
      <c r="D189" s="195"/>
      <c r="E189" s="195"/>
      <c r="F189" s="195"/>
      <c r="G189" s="1"/>
      <c r="H189" s="1"/>
      <c r="I189" s="1"/>
      <c r="J189" s="946"/>
    </row>
    <row r="190" spans="1:10" x14ac:dyDescent="0.45">
      <c r="A190" s="1"/>
      <c r="B190" s="1"/>
      <c r="C190" s="1"/>
      <c r="D190" s="195"/>
      <c r="E190" s="195"/>
      <c r="F190" s="195"/>
      <c r="G190" s="1"/>
      <c r="H190" s="1"/>
      <c r="I190" s="1"/>
      <c r="J190" s="946"/>
    </row>
    <row r="191" spans="1:10" x14ac:dyDescent="0.45">
      <c r="A191" s="1"/>
      <c r="B191" s="1"/>
      <c r="C191" s="1"/>
      <c r="D191" s="195"/>
      <c r="E191" s="195"/>
      <c r="F191" s="195"/>
      <c r="G191" s="1"/>
      <c r="H191" s="1"/>
      <c r="I191" s="1"/>
      <c r="J191" s="946"/>
    </row>
    <row r="192" spans="1:10" x14ac:dyDescent="0.45">
      <c r="A192" s="1"/>
      <c r="B192" s="1"/>
      <c r="C192" s="1"/>
      <c r="D192" s="195"/>
      <c r="E192" s="195"/>
      <c r="F192" s="195"/>
      <c r="G192" s="1"/>
      <c r="H192" s="1"/>
      <c r="I192" s="1"/>
      <c r="J192" s="946"/>
    </row>
    <row r="193" spans="1:10" x14ac:dyDescent="0.45">
      <c r="A193" s="1"/>
      <c r="B193" s="1"/>
      <c r="C193" s="1"/>
      <c r="D193" s="195"/>
      <c r="E193" s="195"/>
      <c r="F193" s="195"/>
      <c r="G193" s="1"/>
      <c r="H193" s="1"/>
      <c r="I193" s="1"/>
      <c r="J193" s="946"/>
    </row>
    <row r="194" spans="1:10" x14ac:dyDescent="0.45">
      <c r="A194" s="1"/>
      <c r="B194" s="1"/>
      <c r="C194" s="1"/>
      <c r="D194" s="195"/>
      <c r="E194" s="195"/>
      <c r="F194" s="195"/>
      <c r="G194" s="1"/>
      <c r="H194" s="1"/>
      <c r="I194" s="1"/>
      <c r="J194" s="946"/>
    </row>
    <row r="195" spans="1:10" x14ac:dyDescent="0.45">
      <c r="A195" s="1"/>
      <c r="B195" s="1"/>
      <c r="C195" s="1"/>
      <c r="D195" s="195"/>
      <c r="E195" s="195"/>
      <c r="F195" s="195"/>
      <c r="G195" s="1"/>
      <c r="H195" s="1"/>
      <c r="I195" s="1"/>
      <c r="J195" s="946"/>
    </row>
    <row r="196" spans="1:10" x14ac:dyDescent="0.45">
      <c r="A196" s="1"/>
      <c r="B196" s="1"/>
      <c r="C196" s="1"/>
      <c r="D196" s="195"/>
      <c r="E196" s="195"/>
      <c r="F196" s="195"/>
      <c r="G196" s="1"/>
      <c r="H196" s="1"/>
      <c r="I196" s="1"/>
      <c r="J196" s="946"/>
    </row>
    <row r="197" spans="1:10" x14ac:dyDescent="0.45">
      <c r="A197" s="1"/>
      <c r="B197" s="1"/>
      <c r="C197" s="1"/>
      <c r="D197" s="195"/>
      <c r="E197" s="195"/>
      <c r="F197" s="195"/>
      <c r="G197" s="1"/>
      <c r="H197" s="1"/>
      <c r="I197" s="1"/>
      <c r="J197" s="946"/>
    </row>
    <row r="198" spans="1:10" x14ac:dyDescent="0.45">
      <c r="A198" s="1"/>
      <c r="B198" s="1"/>
      <c r="C198" s="1"/>
      <c r="D198" s="195"/>
      <c r="E198" s="195"/>
      <c r="F198" s="195"/>
      <c r="G198" s="1"/>
      <c r="H198" s="1"/>
      <c r="I198" s="1"/>
      <c r="J198" s="946"/>
    </row>
    <row r="199" spans="1:10" x14ac:dyDescent="0.45">
      <c r="A199" s="1"/>
      <c r="B199" s="1"/>
      <c r="C199" s="1"/>
      <c r="D199" s="195"/>
      <c r="E199" s="195"/>
      <c r="F199" s="195"/>
      <c r="G199" s="1"/>
      <c r="H199" s="1"/>
      <c r="I199" s="1"/>
      <c r="J199" s="946"/>
    </row>
    <row r="200" spans="1:10" x14ac:dyDescent="0.45">
      <c r="A200" s="1"/>
      <c r="B200" s="1"/>
      <c r="C200" s="1"/>
      <c r="D200" s="195"/>
      <c r="E200" s="195"/>
      <c r="F200" s="195"/>
      <c r="G200" s="1"/>
      <c r="H200" s="1"/>
      <c r="I200" s="1"/>
      <c r="J200" s="946"/>
    </row>
    <row r="201" spans="1:10" x14ac:dyDescent="0.45">
      <c r="A201" s="1"/>
      <c r="B201" s="1"/>
      <c r="C201" s="1"/>
      <c r="D201" s="195"/>
      <c r="E201" s="195"/>
      <c r="F201" s="195"/>
      <c r="G201" s="1"/>
      <c r="H201" s="1"/>
      <c r="I201" s="1"/>
      <c r="J201" s="946"/>
    </row>
    <row r="202" spans="1:10" x14ac:dyDescent="0.45">
      <c r="A202" s="1"/>
      <c r="B202" s="1"/>
      <c r="C202" s="1"/>
      <c r="D202" s="195"/>
      <c r="E202" s="195"/>
      <c r="F202" s="195"/>
      <c r="G202" s="1"/>
      <c r="H202" s="1"/>
      <c r="I202" s="1"/>
      <c r="J202" s="946"/>
    </row>
    <row r="203" spans="1:10" x14ac:dyDescent="0.45">
      <c r="A203" s="1"/>
      <c r="B203" s="1"/>
      <c r="C203" s="1"/>
      <c r="D203" s="195"/>
      <c r="E203" s="195"/>
      <c r="F203" s="195"/>
      <c r="G203" s="1"/>
      <c r="H203" s="1"/>
      <c r="I203" s="1"/>
      <c r="J203" s="946"/>
    </row>
    <row r="204" spans="1:10" x14ac:dyDescent="0.45">
      <c r="A204" s="1"/>
      <c r="B204" s="1"/>
      <c r="C204" s="1"/>
      <c r="D204" s="195"/>
      <c r="E204" s="195"/>
      <c r="F204" s="195"/>
      <c r="G204" s="1"/>
      <c r="H204" s="1"/>
      <c r="I204" s="1"/>
      <c r="J204" s="946"/>
    </row>
    <row r="205" spans="1:10" x14ac:dyDescent="0.45">
      <c r="A205" s="1"/>
      <c r="B205" s="1"/>
      <c r="C205" s="1"/>
      <c r="D205" s="195"/>
      <c r="E205" s="195"/>
      <c r="F205" s="195"/>
      <c r="G205" s="1"/>
      <c r="H205" s="1"/>
      <c r="I205" s="1"/>
      <c r="J205" s="946"/>
    </row>
    <row r="206" spans="1:10" x14ac:dyDescent="0.45">
      <c r="A206" s="1"/>
      <c r="B206" s="1"/>
      <c r="C206" s="1"/>
      <c r="D206" s="195"/>
      <c r="E206" s="195"/>
      <c r="F206" s="195"/>
      <c r="G206" s="1"/>
      <c r="H206" s="1"/>
      <c r="I206" s="1"/>
      <c r="J206" s="946"/>
    </row>
    <row r="207" spans="1:10" x14ac:dyDescent="0.45">
      <c r="A207" s="1"/>
      <c r="B207" s="1"/>
      <c r="C207" s="1"/>
      <c r="D207" s="195"/>
      <c r="E207" s="195"/>
      <c r="F207" s="195"/>
      <c r="G207" s="1"/>
      <c r="H207" s="1"/>
      <c r="I207" s="1"/>
      <c r="J207" s="946"/>
    </row>
    <row r="208" spans="1:10" x14ac:dyDescent="0.45">
      <c r="A208" s="1"/>
      <c r="B208" s="1"/>
      <c r="C208" s="1"/>
      <c r="D208" s="195"/>
      <c r="E208" s="195"/>
      <c r="F208" s="195"/>
      <c r="G208" s="1"/>
      <c r="H208" s="1"/>
      <c r="I208" s="1"/>
      <c r="J208" s="946"/>
    </row>
    <row r="209" spans="1:10" x14ac:dyDescent="0.45">
      <c r="A209" s="1"/>
      <c r="B209" s="1"/>
      <c r="C209" s="1"/>
      <c r="D209" s="195"/>
      <c r="E209" s="195"/>
      <c r="F209" s="195"/>
      <c r="G209" s="1"/>
      <c r="H209" s="1"/>
      <c r="I209" s="1"/>
      <c r="J209" s="946"/>
    </row>
    <row r="210" spans="1:10" x14ac:dyDescent="0.45">
      <c r="A210" s="1"/>
      <c r="B210" s="1"/>
      <c r="C210" s="1"/>
      <c r="D210" s="195"/>
      <c r="E210" s="195"/>
      <c r="F210" s="195"/>
      <c r="G210" s="1"/>
      <c r="H210" s="1"/>
      <c r="I210" s="1"/>
      <c r="J210" s="946"/>
    </row>
    <row r="211" spans="1:10" x14ac:dyDescent="0.45">
      <c r="A211" s="1"/>
      <c r="B211" s="1"/>
      <c r="C211" s="1"/>
      <c r="D211" s="195"/>
      <c r="E211" s="195"/>
      <c r="F211" s="195"/>
      <c r="G211" s="1"/>
      <c r="H211" s="1"/>
      <c r="I211" s="1"/>
      <c r="J211" s="946"/>
    </row>
    <row r="212" spans="1:10" x14ac:dyDescent="0.45">
      <c r="A212" s="1"/>
      <c r="B212" s="1"/>
      <c r="C212" s="1"/>
      <c r="D212" s="195"/>
      <c r="E212" s="195"/>
      <c r="F212" s="195"/>
      <c r="G212" s="1"/>
      <c r="H212" s="1"/>
      <c r="I212" s="1"/>
      <c r="J212" s="946"/>
    </row>
    <row r="213" spans="1:10" x14ac:dyDescent="0.45">
      <c r="A213" s="1"/>
      <c r="B213" s="1"/>
      <c r="C213" s="1"/>
      <c r="D213" s="195"/>
      <c r="E213" s="195"/>
      <c r="F213" s="195"/>
      <c r="G213" s="1"/>
      <c r="H213" s="1"/>
      <c r="I213" s="1"/>
      <c r="J213" s="946"/>
    </row>
    <row r="214" spans="1:10" x14ac:dyDescent="0.45">
      <c r="A214" s="1"/>
      <c r="B214" s="1"/>
      <c r="C214" s="1"/>
      <c r="D214" s="195"/>
      <c r="E214" s="195"/>
      <c r="F214" s="195"/>
      <c r="G214" s="1"/>
      <c r="H214" s="1"/>
      <c r="I214" s="1"/>
      <c r="J214" s="946"/>
    </row>
    <row r="215" spans="1:10" x14ac:dyDescent="0.45">
      <c r="A215" s="1"/>
      <c r="B215" s="1"/>
      <c r="C215" s="1"/>
      <c r="D215" s="195"/>
      <c r="E215" s="195"/>
      <c r="F215" s="195"/>
      <c r="G215" s="1"/>
      <c r="H215" s="1"/>
      <c r="I215" s="1"/>
      <c r="J215" s="946"/>
    </row>
    <row r="216" spans="1:10" x14ac:dyDescent="0.45">
      <c r="A216" s="1"/>
      <c r="B216" s="1"/>
      <c r="C216" s="1"/>
      <c r="D216" s="195"/>
      <c r="E216" s="195"/>
      <c r="F216" s="195"/>
      <c r="G216" s="1"/>
      <c r="H216" s="1"/>
      <c r="I216" s="1"/>
      <c r="J216" s="946"/>
    </row>
    <row r="217" spans="1:10" x14ac:dyDescent="0.45">
      <c r="A217" s="1"/>
      <c r="B217" s="1"/>
      <c r="C217" s="1"/>
      <c r="D217" s="195"/>
      <c r="E217" s="195"/>
      <c r="F217" s="195"/>
      <c r="G217" s="1"/>
      <c r="H217" s="1"/>
      <c r="I217" s="1"/>
      <c r="J217" s="946"/>
    </row>
    <row r="218" spans="1:10" x14ac:dyDescent="0.45">
      <c r="A218" s="1"/>
      <c r="B218" s="1"/>
      <c r="C218" s="1"/>
      <c r="D218" s="195"/>
      <c r="E218" s="195"/>
      <c r="F218" s="195"/>
      <c r="G218" s="1"/>
      <c r="H218" s="1"/>
      <c r="I218" s="1"/>
      <c r="J218" s="946"/>
    </row>
    <row r="219" spans="1:10" x14ac:dyDescent="0.45">
      <c r="A219" s="1"/>
      <c r="B219" s="1"/>
      <c r="C219" s="1"/>
      <c r="D219" s="195"/>
      <c r="E219" s="195"/>
      <c r="F219" s="195"/>
      <c r="G219" s="1"/>
      <c r="H219" s="1"/>
      <c r="I219" s="1"/>
      <c r="J219" s="946"/>
    </row>
    <row r="220" spans="1:10" x14ac:dyDescent="0.45">
      <c r="A220" s="1"/>
      <c r="B220" s="1"/>
      <c r="C220" s="1"/>
      <c r="D220" s="195"/>
      <c r="E220" s="195"/>
      <c r="F220" s="195"/>
      <c r="G220" s="1"/>
      <c r="H220" s="1"/>
      <c r="I220" s="1"/>
      <c r="J220" s="946"/>
    </row>
    <row r="221" spans="1:10" x14ac:dyDescent="0.45">
      <c r="A221" s="1"/>
      <c r="B221" s="1"/>
      <c r="C221" s="1"/>
      <c r="D221" s="195"/>
      <c r="E221" s="195"/>
      <c r="F221" s="195"/>
      <c r="G221" s="1"/>
      <c r="H221" s="1"/>
      <c r="I221" s="1"/>
      <c r="J221" s="946"/>
    </row>
    <row r="222" spans="1:10" x14ac:dyDescent="0.45">
      <c r="A222" s="1"/>
      <c r="B222" s="1"/>
      <c r="C222" s="1"/>
      <c r="D222" s="195"/>
      <c r="E222" s="195"/>
      <c r="F222" s="195"/>
      <c r="G222" s="1"/>
      <c r="H222" s="1"/>
      <c r="I222" s="1"/>
      <c r="J222" s="946"/>
    </row>
    <row r="223" spans="1:10" x14ac:dyDescent="0.45">
      <c r="A223" s="1"/>
      <c r="B223" s="1"/>
      <c r="C223" s="1"/>
      <c r="D223" s="195"/>
      <c r="E223" s="195"/>
      <c r="F223" s="195"/>
      <c r="G223" s="1"/>
      <c r="H223" s="1"/>
      <c r="I223" s="1"/>
      <c r="J223" s="946"/>
    </row>
    <row r="224" spans="1:10" x14ac:dyDescent="0.45">
      <c r="A224" s="1"/>
      <c r="B224" s="1"/>
      <c r="C224" s="1"/>
      <c r="D224" s="195"/>
      <c r="E224" s="195"/>
      <c r="F224" s="195"/>
      <c r="G224" s="1"/>
      <c r="H224" s="1"/>
      <c r="I224" s="1"/>
      <c r="J224" s="946"/>
    </row>
    <row r="225" spans="1:10" x14ac:dyDescent="0.45">
      <c r="A225" s="1"/>
      <c r="B225" s="1"/>
      <c r="C225" s="1"/>
      <c r="D225" s="195"/>
      <c r="E225" s="195"/>
      <c r="F225" s="195"/>
      <c r="G225" s="1"/>
      <c r="H225" s="1"/>
      <c r="I225" s="1"/>
      <c r="J225" s="946"/>
    </row>
    <row r="226" spans="1:10" x14ac:dyDescent="0.45">
      <c r="A226" s="1"/>
      <c r="B226" s="1"/>
      <c r="C226" s="1"/>
      <c r="D226" s="195"/>
      <c r="E226" s="195"/>
      <c r="F226" s="195"/>
      <c r="G226" s="1"/>
      <c r="H226" s="1"/>
      <c r="I226" s="1"/>
      <c r="J226" s="946"/>
    </row>
    <row r="227" spans="1:10" x14ac:dyDescent="0.45">
      <c r="A227" s="1"/>
      <c r="B227" s="1"/>
      <c r="C227" s="1"/>
      <c r="D227" s="195"/>
      <c r="E227" s="195"/>
      <c r="F227" s="195"/>
      <c r="G227" s="1"/>
      <c r="H227" s="1"/>
      <c r="I227" s="1"/>
      <c r="J227" s="946"/>
    </row>
    <row r="228" spans="1:10" x14ac:dyDescent="0.45">
      <c r="A228" s="1"/>
      <c r="B228" s="1"/>
      <c r="C228" s="1"/>
      <c r="D228" s="195"/>
      <c r="E228" s="195"/>
      <c r="F228" s="195"/>
      <c r="G228" s="1"/>
      <c r="H228" s="1"/>
      <c r="I228" s="1"/>
      <c r="J228" s="946"/>
    </row>
    <row r="229" spans="1:10" x14ac:dyDescent="0.45">
      <c r="A229" s="1"/>
      <c r="B229" s="1"/>
      <c r="C229" s="1"/>
      <c r="D229" s="195"/>
      <c r="E229" s="195"/>
      <c r="F229" s="195"/>
      <c r="G229" s="1"/>
      <c r="H229" s="1"/>
      <c r="I229" s="1"/>
      <c r="J229" s="946"/>
    </row>
    <row r="230" spans="1:10" x14ac:dyDescent="0.45">
      <c r="A230" s="1"/>
      <c r="B230" s="1"/>
      <c r="C230" s="1"/>
      <c r="D230" s="195"/>
      <c r="E230" s="195"/>
      <c r="F230" s="195"/>
      <c r="G230" s="1"/>
      <c r="H230" s="1"/>
      <c r="I230" s="1"/>
      <c r="J230" s="946"/>
    </row>
    <row r="231" spans="1:10" x14ac:dyDescent="0.45">
      <c r="A231" s="1"/>
      <c r="B231" s="1"/>
      <c r="C231" s="1"/>
      <c r="D231" s="195"/>
      <c r="E231" s="195"/>
      <c r="F231" s="195"/>
      <c r="G231" s="1"/>
      <c r="H231" s="1"/>
      <c r="I231" s="1"/>
      <c r="J231" s="946"/>
    </row>
    <row r="232" spans="1:10" x14ac:dyDescent="0.45">
      <c r="A232" s="1"/>
      <c r="B232" s="1"/>
      <c r="C232" s="1"/>
      <c r="D232" s="195"/>
      <c r="E232" s="195"/>
      <c r="F232" s="195"/>
      <c r="G232" s="1"/>
      <c r="H232" s="1"/>
      <c r="I232" s="1"/>
      <c r="J232" s="946"/>
    </row>
    <row r="233" spans="1:10" x14ac:dyDescent="0.45">
      <c r="A233" s="1"/>
      <c r="B233" s="1"/>
      <c r="C233" s="1"/>
      <c r="D233" s="195"/>
      <c r="E233" s="195"/>
      <c r="F233" s="195"/>
      <c r="G233" s="1"/>
      <c r="H233" s="1"/>
      <c r="I233" s="1"/>
      <c r="J233" s="946"/>
    </row>
    <row r="234" spans="1:10" x14ac:dyDescent="0.45">
      <c r="A234" s="1"/>
      <c r="B234" s="1"/>
      <c r="C234" s="1"/>
      <c r="D234" s="195"/>
      <c r="E234" s="195"/>
      <c r="F234" s="195"/>
      <c r="G234" s="1"/>
      <c r="H234" s="1"/>
      <c r="I234" s="1"/>
      <c r="J234" s="946"/>
    </row>
    <row r="235" spans="1:10" x14ac:dyDescent="0.45">
      <c r="A235" s="1"/>
      <c r="B235" s="1"/>
      <c r="C235" s="1"/>
      <c r="D235" s="195"/>
      <c r="E235" s="195"/>
      <c r="F235" s="195"/>
      <c r="G235" s="1"/>
      <c r="H235" s="1"/>
      <c r="I235" s="1"/>
      <c r="J235" s="946"/>
    </row>
    <row r="236" spans="1:10" x14ac:dyDescent="0.45">
      <c r="A236" s="1"/>
      <c r="B236" s="1"/>
      <c r="C236" s="1"/>
      <c r="D236" s="195"/>
      <c r="E236" s="195"/>
      <c r="F236" s="195"/>
      <c r="G236" s="1"/>
      <c r="H236" s="1"/>
      <c r="I236" s="1"/>
      <c r="J236" s="946"/>
    </row>
    <row r="237" spans="1:10" x14ac:dyDescent="0.45">
      <c r="A237" s="1"/>
      <c r="B237" s="1"/>
      <c r="C237" s="1"/>
      <c r="D237" s="195"/>
      <c r="E237" s="195"/>
      <c r="F237" s="195"/>
      <c r="G237" s="1"/>
      <c r="H237" s="1"/>
      <c r="I237" s="1"/>
      <c r="J237" s="946"/>
    </row>
    <row r="238" spans="1:10" x14ac:dyDescent="0.45">
      <c r="A238" s="1"/>
      <c r="B238" s="1"/>
      <c r="C238" s="1"/>
      <c r="D238" s="195"/>
      <c r="E238" s="195"/>
      <c r="F238" s="195"/>
      <c r="G238" s="1"/>
      <c r="H238" s="1"/>
      <c r="I238" s="1"/>
      <c r="J238" s="946"/>
    </row>
    <row r="239" spans="1:10" x14ac:dyDescent="0.45">
      <c r="A239" s="1"/>
      <c r="B239" s="1"/>
      <c r="C239" s="1"/>
      <c r="D239" s="195"/>
      <c r="E239" s="195"/>
      <c r="F239" s="195"/>
      <c r="G239" s="1"/>
      <c r="H239" s="1"/>
      <c r="I239" s="1"/>
      <c r="J239" s="946"/>
    </row>
    <row r="240" spans="1:10" x14ac:dyDescent="0.45">
      <c r="A240" s="1"/>
      <c r="B240" s="1"/>
      <c r="C240" s="1"/>
      <c r="D240" s="195"/>
      <c r="E240" s="195"/>
      <c r="F240" s="195"/>
      <c r="G240" s="1"/>
      <c r="H240" s="1"/>
      <c r="I240" s="1"/>
      <c r="J240" s="946"/>
    </row>
    <row r="241" spans="1:10" x14ac:dyDescent="0.45">
      <c r="A241" s="1"/>
      <c r="B241" s="1"/>
      <c r="C241" s="1"/>
      <c r="D241" s="195"/>
      <c r="E241" s="195"/>
      <c r="F241" s="195"/>
      <c r="G241" s="1"/>
      <c r="H241" s="1"/>
      <c r="I241" s="1"/>
      <c r="J241" s="946"/>
    </row>
    <row r="242" spans="1:10" x14ac:dyDescent="0.45">
      <c r="A242" s="1"/>
      <c r="B242" s="1"/>
      <c r="C242" s="1"/>
      <c r="D242" s="195"/>
      <c r="E242" s="195"/>
      <c r="F242" s="195"/>
      <c r="G242" s="1"/>
      <c r="H242" s="1"/>
      <c r="I242" s="1"/>
      <c r="J242" s="946"/>
    </row>
    <row r="243" spans="1:10" x14ac:dyDescent="0.45">
      <c r="A243" s="1"/>
      <c r="B243" s="1"/>
      <c r="C243" s="1"/>
      <c r="D243" s="195"/>
      <c r="E243" s="195"/>
      <c r="F243" s="195"/>
      <c r="G243" s="1"/>
      <c r="H243" s="1"/>
      <c r="I243" s="1"/>
      <c r="J243" s="946"/>
    </row>
    <row r="244" spans="1:10" x14ac:dyDescent="0.45">
      <c r="A244" s="1"/>
      <c r="B244" s="1"/>
      <c r="C244" s="1"/>
      <c r="D244" s="195"/>
      <c r="E244" s="195"/>
      <c r="F244" s="195"/>
      <c r="G244" s="1"/>
      <c r="H244" s="1"/>
      <c r="I244" s="1"/>
      <c r="J244" s="946"/>
    </row>
    <row r="245" spans="1:10" x14ac:dyDescent="0.45">
      <c r="A245" s="1"/>
      <c r="B245" s="1"/>
      <c r="C245" s="1"/>
      <c r="D245" s="195"/>
      <c r="E245" s="195"/>
      <c r="F245" s="195"/>
      <c r="G245" s="1"/>
      <c r="H245" s="1"/>
      <c r="I245" s="1"/>
      <c r="J245" s="946"/>
    </row>
    <row r="246" spans="1:10" x14ac:dyDescent="0.45">
      <c r="A246" s="1"/>
      <c r="B246" s="1"/>
      <c r="C246" s="1"/>
      <c r="D246" s="195"/>
      <c r="E246" s="195"/>
      <c r="F246" s="195"/>
      <c r="G246" s="1"/>
      <c r="H246" s="1"/>
      <c r="I246" s="1"/>
      <c r="J246" s="946"/>
    </row>
    <row r="247" spans="1:10" x14ac:dyDescent="0.45">
      <c r="A247" s="1"/>
      <c r="B247" s="1"/>
      <c r="C247" s="1"/>
      <c r="D247" s="195"/>
      <c r="E247" s="195"/>
      <c r="F247" s="195"/>
      <c r="G247" s="1"/>
      <c r="H247" s="1"/>
      <c r="I247" s="1"/>
      <c r="J247" s="946"/>
    </row>
    <row r="248" spans="1:10" x14ac:dyDescent="0.45">
      <c r="A248" s="1"/>
      <c r="B248" s="1"/>
      <c r="C248" s="1"/>
      <c r="D248" s="195"/>
      <c r="E248" s="195"/>
      <c r="F248" s="195"/>
      <c r="G248" s="1"/>
      <c r="H248" s="1"/>
      <c r="I248" s="1"/>
      <c r="J248" s="946"/>
    </row>
    <row r="249" spans="1:10" x14ac:dyDescent="0.45">
      <c r="A249" s="1"/>
      <c r="B249" s="1"/>
      <c r="C249" s="1"/>
      <c r="D249" s="195"/>
      <c r="E249" s="195"/>
      <c r="F249" s="195"/>
      <c r="G249" s="1"/>
      <c r="H249" s="1"/>
      <c r="I249" s="1"/>
      <c r="J249" s="946"/>
    </row>
    <row r="250" spans="1:10" x14ac:dyDescent="0.45">
      <c r="A250" s="1"/>
      <c r="B250" s="1"/>
      <c r="C250" s="1"/>
      <c r="D250" s="195"/>
      <c r="E250" s="195"/>
      <c r="F250" s="195"/>
      <c r="G250" s="1"/>
      <c r="H250" s="1"/>
      <c r="I250" s="1"/>
      <c r="J250" s="946"/>
    </row>
    <row r="251" spans="1:10" x14ac:dyDescent="0.45">
      <c r="A251" s="1"/>
      <c r="B251" s="1"/>
      <c r="C251" s="1"/>
      <c r="D251" s="195"/>
      <c r="E251" s="195"/>
      <c r="F251" s="195"/>
      <c r="G251" s="1"/>
      <c r="H251" s="1"/>
      <c r="I251" s="1"/>
      <c r="J251" s="946"/>
    </row>
  </sheetData>
  <mergeCells count="18">
    <mergeCell ref="J137:J138"/>
    <mergeCell ref="A141:J141"/>
    <mergeCell ref="B153:C153"/>
    <mergeCell ref="H153:I153"/>
    <mergeCell ref="A155:E155"/>
    <mergeCell ref="J90:J91"/>
    <mergeCell ref="A125:J125"/>
    <mergeCell ref="B1:J5"/>
    <mergeCell ref="A8:J8"/>
    <mergeCell ref="J9:J10"/>
    <mergeCell ref="J14:J15"/>
    <mergeCell ref="A20:A21"/>
    <mergeCell ref="J20:J21"/>
    <mergeCell ref="J12:J13"/>
    <mergeCell ref="J56:J57"/>
    <mergeCell ref="A73:A74"/>
    <mergeCell ref="B73:B74"/>
    <mergeCell ref="J73:J74"/>
  </mergeCells>
  <pageMargins left="0.39370078740157483" right="0" top="0.39370078740157483" bottom="0" header="0" footer="0.11811023622047245"/>
  <pageSetup paperSize="9" scale="22" fitToWidth="0" fitToHeight="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H354"/>
  <sheetViews>
    <sheetView view="pageBreakPreview" zoomScale="49" zoomScaleNormal="45" zoomScaleSheetLayoutView="49" workbookViewId="0">
      <pane xSplit="2" ySplit="6" topLeftCell="C53" activePane="bottomRight" state="frozen"/>
      <selection pane="topRight" activeCell="C1" sqref="C1"/>
      <selection pane="bottomLeft" activeCell="A5" sqref="A5"/>
      <selection pane="bottomRight" activeCell="B140" sqref="A138:J144"/>
    </sheetView>
  </sheetViews>
  <sheetFormatPr defaultColWidth="9.140625" defaultRowHeight="30.75" x14ac:dyDescent="0.3"/>
  <cols>
    <col min="1" max="1" width="12.85546875" style="170" customWidth="1"/>
    <col min="2" max="2" width="79.28515625" style="147" customWidth="1"/>
    <col min="3" max="3" width="59.85546875" style="147" customWidth="1"/>
    <col min="4" max="4" width="32.7109375" style="344" customWidth="1"/>
    <col min="5" max="5" width="28" style="344" customWidth="1"/>
    <col min="6" max="6" width="28.5703125" style="453" customWidth="1"/>
    <col min="7" max="7" width="28.140625" style="195" customWidth="1"/>
    <col min="8" max="8" width="30.42578125" style="195" customWidth="1"/>
    <col min="9" max="9" width="29.5703125" style="195" customWidth="1"/>
    <col min="10" max="10" width="188.42578125" style="944" customWidth="1"/>
    <col min="11" max="11" width="58.5703125" style="1" hidden="1" customWidth="1"/>
    <col min="12" max="12" width="14.85546875" style="1" hidden="1" customWidth="1"/>
    <col min="13" max="13" width="28" style="1" hidden="1" customWidth="1"/>
    <col min="14" max="14" width="5.28515625" style="1" hidden="1" customWidth="1"/>
    <col min="15" max="15" width="36.5703125" style="1" hidden="1" customWidth="1"/>
    <col min="16" max="16" width="27" style="1" customWidth="1"/>
    <col min="17" max="16384" width="9.140625" style="1"/>
  </cols>
  <sheetData>
    <row r="1" spans="1:15" ht="35.25" customHeight="1" x14ac:dyDescent="0.3">
      <c r="A1" s="1008"/>
      <c r="B1" s="2028" t="s">
        <v>536</v>
      </c>
      <c r="C1" s="2028"/>
      <c r="D1" s="2028"/>
      <c r="E1" s="2028"/>
      <c r="F1" s="2028"/>
      <c r="G1" s="2028"/>
      <c r="H1" s="2028"/>
      <c r="I1" s="2028"/>
      <c r="J1" s="2028"/>
    </row>
    <row r="2" spans="1:15" ht="35.25" customHeight="1" x14ac:dyDescent="0.3">
      <c r="A2" s="1008"/>
      <c r="B2" s="2028"/>
      <c r="C2" s="2028"/>
      <c r="D2" s="2028"/>
      <c r="E2" s="2028"/>
      <c r="F2" s="2028"/>
      <c r="G2" s="2028"/>
      <c r="H2" s="2028"/>
      <c r="I2" s="2028"/>
      <c r="J2" s="2028"/>
    </row>
    <row r="3" spans="1:15" ht="35.25" customHeight="1" x14ac:dyDescent="0.3">
      <c r="A3" s="1008"/>
      <c r="B3" s="2028"/>
      <c r="C3" s="2028"/>
      <c r="D3" s="2028"/>
      <c r="E3" s="2028"/>
      <c r="F3" s="2028"/>
      <c r="G3" s="2028"/>
      <c r="H3" s="2028"/>
      <c r="I3" s="2028"/>
      <c r="J3" s="2028"/>
    </row>
    <row r="4" spans="1:15" ht="35.25" customHeight="1" x14ac:dyDescent="0.3">
      <c r="A4" s="1008"/>
      <c r="B4" s="2028"/>
      <c r="C4" s="2028"/>
      <c r="D4" s="2028"/>
      <c r="E4" s="2028"/>
      <c r="F4" s="2028"/>
      <c r="G4" s="2028"/>
      <c r="H4" s="2028"/>
      <c r="I4" s="2028"/>
      <c r="J4" s="2028"/>
    </row>
    <row r="5" spans="1:15" ht="35.25" customHeight="1" x14ac:dyDescent="0.3">
      <c r="A5" s="1008"/>
      <c r="B5" s="2029"/>
      <c r="C5" s="2029"/>
      <c r="D5" s="2029"/>
      <c r="E5" s="2029"/>
      <c r="F5" s="2029"/>
      <c r="G5" s="2029"/>
      <c r="H5" s="2029"/>
      <c r="I5" s="2029"/>
      <c r="J5" s="2029"/>
    </row>
    <row r="6" spans="1:15" s="201" customFormat="1" ht="92.25" x14ac:dyDescent="0.4">
      <c r="A6" s="985" t="s">
        <v>414</v>
      </c>
      <c r="B6" s="985" t="s">
        <v>21</v>
      </c>
      <c r="C6" s="985" t="s">
        <v>22</v>
      </c>
      <c r="D6" s="918" t="s">
        <v>322</v>
      </c>
      <c r="E6" s="918" t="s">
        <v>254</v>
      </c>
      <c r="F6" s="855" t="s">
        <v>23</v>
      </c>
      <c r="G6" s="855" t="s">
        <v>24</v>
      </c>
      <c r="H6" s="855" t="s">
        <v>25</v>
      </c>
      <c r="I6" s="918" t="s">
        <v>253</v>
      </c>
      <c r="J6" s="985" t="s">
        <v>2</v>
      </c>
      <c r="K6" s="200" t="s">
        <v>27</v>
      </c>
      <c r="L6" s="201" t="s">
        <v>26</v>
      </c>
      <c r="O6" s="1"/>
    </row>
    <row r="7" spans="1:15" ht="47.25" hidden="1" customHeight="1" x14ac:dyDescent="0.3">
      <c r="A7" s="1009">
        <v>1</v>
      </c>
      <c r="B7" s="1010" t="s">
        <v>16</v>
      </c>
      <c r="C7" s="1011" t="s">
        <v>28</v>
      </c>
      <c r="D7" s="722"/>
      <c r="E7" s="722"/>
      <c r="F7" s="688">
        <f>E7</f>
        <v>0</v>
      </c>
      <c r="G7" s="688"/>
      <c r="H7" s="688">
        <f>D7-F7</f>
        <v>0</v>
      </c>
      <c r="I7" s="688">
        <f>E7-G7</f>
        <v>0</v>
      </c>
      <c r="J7" s="1012"/>
      <c r="K7" s="19"/>
      <c r="L7" s="7"/>
    </row>
    <row r="8" spans="1:15" ht="32.25" customHeight="1" x14ac:dyDescent="0.3">
      <c r="A8" s="1931" t="s">
        <v>149</v>
      </c>
      <c r="B8" s="1932"/>
      <c r="C8" s="1932"/>
      <c r="D8" s="1932"/>
      <c r="E8" s="1932"/>
      <c r="F8" s="1932"/>
      <c r="G8" s="1932"/>
      <c r="H8" s="1932"/>
      <c r="I8" s="1932"/>
      <c r="J8" s="1933"/>
      <c r="K8" s="19"/>
      <c r="L8" s="7"/>
    </row>
    <row r="9" spans="1:15" ht="68.25" hidden="1" customHeight="1" x14ac:dyDescent="0.3">
      <c r="A9" s="846">
        <v>1</v>
      </c>
      <c r="B9" s="845" t="s">
        <v>267</v>
      </c>
      <c r="C9" s="722" t="s">
        <v>278</v>
      </c>
      <c r="D9" s="844"/>
      <c r="E9" s="844"/>
      <c r="F9" s="844"/>
      <c r="G9" s="688"/>
      <c r="H9" s="688"/>
      <c r="I9" s="688"/>
      <c r="J9" s="1037" t="s">
        <v>256</v>
      </c>
      <c r="K9" s="19"/>
      <c r="L9" s="8"/>
      <c r="M9" s="8"/>
      <c r="O9" s="8"/>
    </row>
    <row r="10" spans="1:15" ht="96.4" hidden="1" customHeight="1" x14ac:dyDescent="0.3">
      <c r="A10" s="846">
        <v>2</v>
      </c>
      <c r="B10" s="845" t="s">
        <v>270</v>
      </c>
      <c r="C10" s="722" t="s">
        <v>278</v>
      </c>
      <c r="D10" s="844"/>
      <c r="E10" s="844"/>
      <c r="F10" s="844"/>
      <c r="G10" s="688"/>
      <c r="H10" s="688"/>
      <c r="I10" s="688"/>
      <c r="J10" s="1889" t="s">
        <v>428</v>
      </c>
      <c r="K10" s="19"/>
      <c r="L10" s="8"/>
      <c r="M10" s="8"/>
      <c r="O10" s="8"/>
    </row>
    <row r="11" spans="1:15" ht="96.4" hidden="1" customHeight="1" x14ac:dyDescent="0.3">
      <c r="A11" s="846">
        <v>3</v>
      </c>
      <c r="B11" s="845" t="s">
        <v>270</v>
      </c>
      <c r="C11" s="722" t="s">
        <v>387</v>
      </c>
      <c r="D11" s="844"/>
      <c r="E11" s="844"/>
      <c r="F11" s="844"/>
      <c r="G11" s="688"/>
      <c r="H11" s="688"/>
      <c r="I11" s="688"/>
      <c r="J11" s="1953"/>
      <c r="K11" s="19"/>
      <c r="L11" s="8"/>
      <c r="M11" s="8"/>
      <c r="O11" s="8"/>
    </row>
    <row r="12" spans="1:15" ht="90" customHeight="1" x14ac:dyDescent="0.3">
      <c r="A12" s="846">
        <v>1</v>
      </c>
      <c r="B12" s="845" t="s">
        <v>543</v>
      </c>
      <c r="C12" s="722" t="s">
        <v>386</v>
      </c>
      <c r="D12" s="844"/>
      <c r="E12" s="844">
        <f>G12+H12</f>
        <v>6098.19</v>
      </c>
      <c r="F12" s="980">
        <f>4268733/1000</f>
        <v>4268.7330000000002</v>
      </c>
      <c r="G12" s="980">
        <f>4268733/1000</f>
        <v>4268.7330000000002</v>
      </c>
      <c r="H12" s="855">
        <v>1829.4570000000001</v>
      </c>
      <c r="I12" s="866">
        <f>D12+E12</f>
        <v>6098.19</v>
      </c>
      <c r="J12" s="1889" t="s">
        <v>566</v>
      </c>
      <c r="K12" s="19"/>
      <c r="L12" s="8"/>
      <c r="M12" s="8">
        <v>1280.6199999999999</v>
      </c>
      <c r="O12" s="8"/>
    </row>
    <row r="13" spans="1:15" ht="54.75" customHeight="1" x14ac:dyDescent="0.3">
      <c r="A13" s="846">
        <v>2</v>
      </c>
      <c r="B13" s="845" t="s">
        <v>544</v>
      </c>
      <c r="C13" s="722" t="s">
        <v>386</v>
      </c>
      <c r="D13" s="844"/>
      <c r="E13" s="844">
        <f t="shared" ref="E13:E14" si="0">G13+H13</f>
        <v>8141.4110000000001</v>
      </c>
      <c r="F13" s="980">
        <f>5698988/1000</f>
        <v>5698.9880000000003</v>
      </c>
      <c r="G13" s="980">
        <f>5698988/1000</f>
        <v>5698.9880000000003</v>
      </c>
      <c r="H13" s="855">
        <v>2442.4229999999998</v>
      </c>
      <c r="I13" s="866">
        <f t="shared" ref="I13" si="1">D13+E13</f>
        <v>8141.4110000000001</v>
      </c>
      <c r="J13" s="2030"/>
      <c r="K13" s="19"/>
      <c r="L13" s="8"/>
      <c r="M13" s="8">
        <v>1709.6959999999999</v>
      </c>
      <c r="O13" s="8"/>
    </row>
    <row r="14" spans="1:15" ht="125.25" customHeight="1" x14ac:dyDescent="0.3">
      <c r="A14" s="846">
        <v>3</v>
      </c>
      <c r="B14" s="845" t="s">
        <v>545</v>
      </c>
      <c r="C14" s="722" t="s">
        <v>277</v>
      </c>
      <c r="D14" s="844"/>
      <c r="E14" s="844">
        <f t="shared" si="0"/>
        <v>1847.8420000000001</v>
      </c>
      <c r="F14" s="980">
        <f>1293489/1000</f>
        <v>1293.489</v>
      </c>
      <c r="G14" s="980">
        <f>1293489/1000</f>
        <v>1293.489</v>
      </c>
      <c r="H14" s="855">
        <v>554.35299999999995</v>
      </c>
      <c r="I14" s="866">
        <f>D14+E14</f>
        <v>1847.8420000000001</v>
      </c>
      <c r="J14" s="1953"/>
      <c r="K14" s="19"/>
      <c r="L14" s="8"/>
      <c r="M14" s="8">
        <v>388.04700000000003</v>
      </c>
      <c r="O14" s="8"/>
    </row>
    <row r="15" spans="1:15" ht="189.75" hidden="1" customHeight="1" x14ac:dyDescent="0.3">
      <c r="A15" s="716">
        <v>4</v>
      </c>
      <c r="B15" s="845" t="s">
        <v>385</v>
      </c>
      <c r="C15" s="717" t="s">
        <v>278</v>
      </c>
      <c r="D15" s="844"/>
      <c r="E15" s="844"/>
      <c r="F15" s="844"/>
      <c r="G15" s="844"/>
      <c r="H15" s="688"/>
      <c r="I15" s="866">
        <f t="shared" ref="I15:I33" si="2">D15+E15</f>
        <v>0</v>
      </c>
      <c r="J15" s="1037" t="s">
        <v>361</v>
      </c>
      <c r="K15" s="23"/>
      <c r="L15" s="8"/>
      <c r="M15" s="8"/>
    </row>
    <row r="16" spans="1:15" ht="96.4" hidden="1" customHeight="1" x14ac:dyDescent="0.3">
      <c r="A16" s="846">
        <v>5</v>
      </c>
      <c r="B16" s="845" t="s">
        <v>271</v>
      </c>
      <c r="C16" s="722" t="s">
        <v>277</v>
      </c>
      <c r="D16" s="844"/>
      <c r="E16" s="844"/>
      <c r="F16" s="844"/>
      <c r="G16" s="688"/>
      <c r="H16" s="688"/>
      <c r="I16" s="866">
        <f t="shared" si="2"/>
        <v>0</v>
      </c>
      <c r="J16" s="1889" t="s">
        <v>429</v>
      </c>
      <c r="K16" s="19"/>
      <c r="L16" s="8"/>
      <c r="M16" s="8"/>
      <c r="O16" s="8"/>
    </row>
    <row r="17" spans="1:34" ht="86.25" hidden="1" customHeight="1" x14ac:dyDescent="0.3">
      <c r="A17" s="846"/>
      <c r="B17" s="845" t="s">
        <v>271</v>
      </c>
      <c r="C17" s="722" t="s">
        <v>371</v>
      </c>
      <c r="D17" s="844"/>
      <c r="E17" s="844"/>
      <c r="F17" s="844"/>
      <c r="G17" s="688"/>
      <c r="H17" s="688"/>
      <c r="I17" s="866">
        <f t="shared" si="2"/>
        <v>0</v>
      </c>
      <c r="J17" s="1890"/>
      <c r="K17" s="19"/>
      <c r="L17" s="8"/>
      <c r="M17" s="8"/>
      <c r="O17" s="8"/>
    </row>
    <row r="18" spans="1:34" ht="86.25" hidden="1" customHeight="1" x14ac:dyDescent="0.3">
      <c r="A18" s="846"/>
      <c r="B18" s="845" t="s">
        <v>271</v>
      </c>
      <c r="C18" s="722" t="s">
        <v>372</v>
      </c>
      <c r="D18" s="844"/>
      <c r="E18" s="844"/>
      <c r="F18" s="844"/>
      <c r="G18" s="688"/>
      <c r="H18" s="688"/>
      <c r="I18" s="866">
        <f t="shared" si="2"/>
        <v>0</v>
      </c>
      <c r="J18" s="1890"/>
      <c r="K18" s="19"/>
      <c r="L18" s="8"/>
      <c r="M18" s="8"/>
      <c r="O18" s="8"/>
    </row>
    <row r="19" spans="1:34" ht="86.25" hidden="1" customHeight="1" x14ac:dyDescent="0.3">
      <c r="A19" s="846">
        <v>6</v>
      </c>
      <c r="B19" s="845" t="s">
        <v>271</v>
      </c>
      <c r="C19" s="722" t="s">
        <v>386</v>
      </c>
      <c r="D19" s="844"/>
      <c r="E19" s="844"/>
      <c r="F19" s="844"/>
      <c r="G19" s="688"/>
      <c r="H19" s="688"/>
      <c r="I19" s="866">
        <f t="shared" si="2"/>
        <v>0</v>
      </c>
      <c r="J19" s="1891"/>
      <c r="K19" s="19"/>
      <c r="L19" s="8"/>
      <c r="M19" s="8"/>
      <c r="O19" s="8"/>
    </row>
    <row r="20" spans="1:34" ht="102.6" hidden="1" customHeight="1" x14ac:dyDescent="0.3">
      <c r="A20" s="846">
        <v>7</v>
      </c>
      <c r="B20" s="845" t="s">
        <v>266</v>
      </c>
      <c r="C20" s="722" t="s">
        <v>277</v>
      </c>
      <c r="D20" s="844"/>
      <c r="E20" s="844"/>
      <c r="F20" s="844"/>
      <c r="G20" s="688"/>
      <c r="H20" s="688"/>
      <c r="I20" s="866">
        <f t="shared" si="2"/>
        <v>0</v>
      </c>
      <c r="J20" s="888" t="s">
        <v>430</v>
      </c>
      <c r="K20" s="19"/>
      <c r="L20" s="8"/>
      <c r="M20" s="8"/>
      <c r="O20" s="8"/>
    </row>
    <row r="21" spans="1:34" ht="110.1" hidden="1" customHeight="1" x14ac:dyDescent="0.3">
      <c r="A21" s="846">
        <v>8</v>
      </c>
      <c r="B21" s="845" t="s">
        <v>268</v>
      </c>
      <c r="C21" s="722" t="s">
        <v>277</v>
      </c>
      <c r="D21" s="844"/>
      <c r="E21" s="844"/>
      <c r="F21" s="844"/>
      <c r="G21" s="688"/>
      <c r="H21" s="688"/>
      <c r="I21" s="866">
        <f t="shared" si="2"/>
        <v>0</v>
      </c>
      <c r="J21" s="1037" t="s">
        <v>345</v>
      </c>
      <c r="K21" s="19"/>
      <c r="L21" s="8"/>
      <c r="M21" s="8"/>
      <c r="O21" s="8"/>
    </row>
    <row r="22" spans="1:34" ht="139.9" hidden="1" customHeight="1" x14ac:dyDescent="0.3">
      <c r="A22" s="716">
        <v>9</v>
      </c>
      <c r="B22" s="845" t="s">
        <v>366</v>
      </c>
      <c r="C22" s="717" t="s">
        <v>277</v>
      </c>
      <c r="D22" s="844"/>
      <c r="E22" s="844"/>
      <c r="F22" s="844"/>
      <c r="G22" s="688"/>
      <c r="H22" s="688"/>
      <c r="I22" s="866">
        <f t="shared" si="2"/>
        <v>0</v>
      </c>
      <c r="J22" s="1037" t="s">
        <v>361</v>
      </c>
      <c r="K22" s="23"/>
      <c r="L22" s="8"/>
      <c r="M22" s="8"/>
    </row>
    <row r="23" spans="1:34" ht="184.15" hidden="1" customHeight="1" x14ac:dyDescent="0.3">
      <c r="A23" s="846">
        <v>10</v>
      </c>
      <c r="B23" s="845" t="s">
        <v>410</v>
      </c>
      <c r="C23" s="722" t="s">
        <v>277</v>
      </c>
      <c r="D23" s="844"/>
      <c r="E23" s="844"/>
      <c r="F23" s="844"/>
      <c r="G23" s="844"/>
      <c r="H23" s="688"/>
      <c r="I23" s="866">
        <f t="shared" si="2"/>
        <v>0</v>
      </c>
      <c r="J23" s="1037" t="s">
        <v>361</v>
      </c>
      <c r="K23" s="19"/>
      <c r="L23" s="8"/>
      <c r="M23" s="8"/>
      <c r="O23" s="8"/>
    </row>
    <row r="24" spans="1:34" ht="95.1" hidden="1" customHeight="1" x14ac:dyDescent="0.3">
      <c r="A24" s="846">
        <v>11</v>
      </c>
      <c r="B24" s="845" t="s">
        <v>459</v>
      </c>
      <c r="C24" s="722" t="s">
        <v>279</v>
      </c>
      <c r="D24" s="844"/>
      <c r="E24" s="844"/>
      <c r="F24" s="844"/>
      <c r="G24" s="688"/>
      <c r="H24" s="688"/>
      <c r="I24" s="866">
        <f t="shared" si="2"/>
        <v>0</v>
      </c>
      <c r="J24" s="1037" t="s">
        <v>346</v>
      </c>
      <c r="K24" s="19"/>
      <c r="L24" s="8"/>
      <c r="M24" s="8"/>
      <c r="O24" s="8"/>
    </row>
    <row r="25" spans="1:34" ht="96.4" hidden="1" customHeight="1" x14ac:dyDescent="0.3">
      <c r="A25" s="846">
        <v>12</v>
      </c>
      <c r="B25" s="845" t="s">
        <v>265</v>
      </c>
      <c r="C25" s="722" t="s">
        <v>276</v>
      </c>
      <c r="D25" s="765"/>
      <c r="E25" s="765"/>
      <c r="F25" s="765"/>
      <c r="G25" s="688"/>
      <c r="H25" s="688"/>
      <c r="I25" s="866">
        <f t="shared" si="2"/>
        <v>0</v>
      </c>
      <c r="J25" s="888" t="s">
        <v>409</v>
      </c>
      <c r="K25" s="19"/>
      <c r="L25" s="8"/>
      <c r="M25" s="8"/>
      <c r="O25" s="8"/>
    </row>
    <row r="26" spans="1:34" ht="96.4" hidden="1" customHeight="1" x14ac:dyDescent="0.3">
      <c r="A26" s="846">
        <v>1</v>
      </c>
      <c r="B26" s="845" t="s">
        <v>486</v>
      </c>
      <c r="C26" s="722" t="s">
        <v>277</v>
      </c>
      <c r="D26" s="765"/>
      <c r="E26" s="765"/>
      <c r="F26" s="765"/>
      <c r="G26" s="688"/>
      <c r="H26" s="688"/>
      <c r="I26" s="866">
        <f t="shared" si="2"/>
        <v>0</v>
      </c>
      <c r="J26" s="941" t="s">
        <v>490</v>
      </c>
      <c r="K26" s="19"/>
      <c r="L26" s="8"/>
      <c r="M26" s="8"/>
      <c r="O26" s="8"/>
    </row>
    <row r="27" spans="1:34" ht="96.4" hidden="1" customHeight="1" x14ac:dyDescent="0.3">
      <c r="A27" s="846">
        <v>2</v>
      </c>
      <c r="B27" s="845" t="s">
        <v>488</v>
      </c>
      <c r="C27" s="722" t="s">
        <v>277</v>
      </c>
      <c r="D27" s="765"/>
      <c r="E27" s="765"/>
      <c r="F27" s="765"/>
      <c r="G27" s="688"/>
      <c r="H27" s="688"/>
      <c r="I27" s="866">
        <f t="shared" si="2"/>
        <v>0</v>
      </c>
      <c r="J27" s="941" t="s">
        <v>487</v>
      </c>
      <c r="K27" s="19"/>
      <c r="L27" s="8"/>
      <c r="M27" s="8"/>
      <c r="O27" s="8"/>
    </row>
    <row r="28" spans="1:34" s="480" customFormat="1" ht="96.4" hidden="1" customHeight="1" x14ac:dyDescent="0.3">
      <c r="A28" s="846">
        <v>3</v>
      </c>
      <c r="B28" s="845" t="s">
        <v>499</v>
      </c>
      <c r="C28" s="722" t="s">
        <v>276</v>
      </c>
      <c r="D28" s="765"/>
      <c r="E28" s="765"/>
      <c r="F28" s="765"/>
      <c r="G28" s="688"/>
      <c r="H28" s="688"/>
      <c r="I28" s="866">
        <f t="shared" si="2"/>
        <v>0</v>
      </c>
      <c r="J28" s="941" t="s">
        <v>501</v>
      </c>
      <c r="K28" s="822"/>
      <c r="L28" s="476"/>
      <c r="M28" s="476"/>
      <c r="O28" s="8"/>
      <c r="P28" s="1"/>
      <c r="Q28" s="1"/>
      <c r="R28" s="1"/>
      <c r="S28" s="1"/>
      <c r="T28" s="1"/>
      <c r="U28" s="1"/>
      <c r="V28" s="1"/>
      <c r="W28" s="1"/>
      <c r="X28" s="1"/>
      <c r="Y28" s="1"/>
      <c r="Z28" s="1"/>
      <c r="AA28" s="1"/>
      <c r="AB28" s="1"/>
      <c r="AC28" s="1"/>
      <c r="AD28" s="1"/>
      <c r="AE28" s="1"/>
      <c r="AF28" s="1"/>
      <c r="AG28" s="1"/>
      <c r="AH28" s="1"/>
    </row>
    <row r="29" spans="1:34" s="480" customFormat="1" ht="96.4" hidden="1" customHeight="1" x14ac:dyDescent="0.3">
      <c r="A29" s="846">
        <v>4</v>
      </c>
      <c r="B29" s="845" t="s">
        <v>500</v>
      </c>
      <c r="C29" s="722" t="s">
        <v>502</v>
      </c>
      <c r="D29" s="765"/>
      <c r="E29" s="765"/>
      <c r="F29" s="765"/>
      <c r="G29" s="688"/>
      <c r="H29" s="688"/>
      <c r="I29" s="866">
        <f t="shared" si="2"/>
        <v>0</v>
      </c>
      <c r="J29" s="941" t="s">
        <v>501</v>
      </c>
      <c r="K29" s="822"/>
      <c r="L29" s="476"/>
      <c r="M29" s="476"/>
      <c r="O29" s="8"/>
      <c r="P29" s="1"/>
      <c r="Q29" s="1"/>
      <c r="R29" s="1"/>
      <c r="S29" s="1"/>
      <c r="T29" s="1"/>
      <c r="U29" s="1"/>
      <c r="V29" s="1"/>
      <c r="W29" s="1"/>
      <c r="X29" s="1"/>
      <c r="Y29" s="1"/>
      <c r="Z29" s="1"/>
      <c r="AA29" s="1"/>
      <c r="AB29" s="1"/>
      <c r="AC29" s="1"/>
      <c r="AD29" s="1"/>
      <c r="AE29" s="1"/>
      <c r="AF29" s="1"/>
      <c r="AG29" s="1"/>
      <c r="AH29" s="1"/>
    </row>
    <row r="30" spans="1:34" s="480" customFormat="1" ht="96.4" hidden="1" customHeight="1" x14ac:dyDescent="0.3">
      <c r="A30" s="846">
        <v>5</v>
      </c>
      <c r="B30" s="845" t="s">
        <v>500</v>
      </c>
      <c r="C30" s="722" t="s">
        <v>503</v>
      </c>
      <c r="D30" s="765"/>
      <c r="E30" s="765"/>
      <c r="F30" s="765"/>
      <c r="G30" s="688"/>
      <c r="H30" s="688"/>
      <c r="I30" s="866">
        <f t="shared" si="2"/>
        <v>0</v>
      </c>
      <c r="J30" s="941" t="s">
        <v>501</v>
      </c>
      <c r="K30" s="822"/>
      <c r="L30" s="476"/>
      <c r="M30" s="476"/>
      <c r="O30" s="8"/>
      <c r="P30" s="1"/>
      <c r="Q30" s="1"/>
      <c r="R30" s="1"/>
      <c r="S30" s="1"/>
      <c r="T30" s="1"/>
      <c r="U30" s="1"/>
      <c r="V30" s="1"/>
      <c r="W30" s="1"/>
      <c r="X30" s="1"/>
      <c r="Y30" s="1"/>
      <c r="Z30" s="1"/>
      <c r="AA30" s="1"/>
      <c r="AB30" s="1"/>
      <c r="AC30" s="1"/>
      <c r="AD30" s="1"/>
      <c r="AE30" s="1"/>
      <c r="AF30" s="1"/>
      <c r="AG30" s="1"/>
      <c r="AH30" s="1"/>
    </row>
    <row r="31" spans="1:34" s="480" customFormat="1" ht="105.75" hidden="1" customHeight="1" x14ac:dyDescent="0.3">
      <c r="A31" s="846">
        <v>1</v>
      </c>
      <c r="B31" s="845" t="s">
        <v>507</v>
      </c>
      <c r="C31" s="722" t="s">
        <v>386</v>
      </c>
      <c r="D31" s="765"/>
      <c r="E31" s="847"/>
      <c r="F31" s="765"/>
      <c r="G31" s="688"/>
      <c r="H31" s="688"/>
      <c r="I31" s="866">
        <f t="shared" si="2"/>
        <v>0</v>
      </c>
      <c r="J31" s="888" t="s">
        <v>501</v>
      </c>
      <c r="K31" s="822"/>
      <c r="L31" s="476"/>
      <c r="M31" s="476"/>
      <c r="O31" s="1886" t="s">
        <v>521</v>
      </c>
      <c r="P31" s="1"/>
      <c r="Q31" s="1"/>
      <c r="R31" s="1"/>
      <c r="S31" s="1"/>
      <c r="T31" s="1"/>
      <c r="U31" s="1"/>
      <c r="V31" s="1"/>
      <c r="W31" s="1"/>
      <c r="X31" s="1"/>
      <c r="Y31" s="1"/>
      <c r="Z31" s="1"/>
      <c r="AA31" s="1"/>
      <c r="AB31" s="1"/>
      <c r="AC31" s="1"/>
      <c r="AD31" s="1"/>
      <c r="AE31" s="1"/>
      <c r="AF31" s="1"/>
      <c r="AG31" s="1"/>
      <c r="AH31" s="1"/>
    </row>
    <row r="32" spans="1:34" s="480" customFormat="1" ht="115.5" hidden="1" customHeight="1" x14ac:dyDescent="0.3">
      <c r="A32" s="846">
        <v>2</v>
      </c>
      <c r="B32" s="845" t="s">
        <v>507</v>
      </c>
      <c r="C32" s="722" t="s">
        <v>277</v>
      </c>
      <c r="D32" s="765"/>
      <c r="E32" s="847"/>
      <c r="F32" s="847"/>
      <c r="G32" s="688"/>
      <c r="H32" s="688"/>
      <c r="I32" s="866">
        <f t="shared" si="2"/>
        <v>0</v>
      </c>
      <c r="J32" s="888" t="s">
        <v>501</v>
      </c>
      <c r="K32" s="822"/>
      <c r="L32" s="476"/>
      <c r="M32" s="476"/>
      <c r="O32" s="1886"/>
      <c r="P32" s="1"/>
      <c r="Q32" s="1"/>
      <c r="R32" s="1"/>
      <c r="S32" s="1"/>
      <c r="T32" s="1"/>
      <c r="U32" s="1"/>
      <c r="V32" s="1"/>
      <c r="W32" s="1"/>
      <c r="X32" s="1"/>
      <c r="Y32" s="1"/>
      <c r="Z32" s="1"/>
      <c r="AA32" s="1"/>
      <c r="AB32" s="1"/>
      <c r="AC32" s="1"/>
      <c r="AD32" s="1"/>
      <c r="AE32" s="1"/>
      <c r="AF32" s="1"/>
      <c r="AG32" s="1"/>
      <c r="AH32" s="1"/>
    </row>
    <row r="33" spans="1:34" s="480" customFormat="1" ht="186.75" hidden="1" customHeight="1" x14ac:dyDescent="0.4">
      <c r="A33" s="846">
        <v>1</v>
      </c>
      <c r="B33" s="845" t="s">
        <v>524</v>
      </c>
      <c r="C33" s="722" t="s">
        <v>506</v>
      </c>
      <c r="D33" s="765"/>
      <c r="E33" s="844"/>
      <c r="F33" s="844"/>
      <c r="G33" s="688"/>
      <c r="H33" s="688"/>
      <c r="I33" s="866">
        <f t="shared" si="2"/>
        <v>0</v>
      </c>
      <c r="J33" s="1013" t="s">
        <v>535</v>
      </c>
      <c r="K33" s="822"/>
      <c r="L33" s="476"/>
      <c r="M33" s="476"/>
      <c r="O33" s="1033"/>
      <c r="P33" s="1"/>
      <c r="Q33" s="1"/>
      <c r="R33" s="1"/>
      <c r="S33" s="1"/>
      <c r="T33" s="1"/>
      <c r="U33" s="1"/>
      <c r="V33" s="1"/>
      <c r="W33" s="1"/>
      <c r="X33" s="1"/>
      <c r="Y33" s="1"/>
      <c r="Z33" s="1"/>
      <c r="AA33" s="1"/>
      <c r="AB33" s="1"/>
      <c r="AC33" s="1"/>
      <c r="AD33" s="1"/>
      <c r="AE33" s="1"/>
      <c r="AF33" s="1"/>
      <c r="AG33" s="1"/>
      <c r="AH33" s="1"/>
    </row>
    <row r="34" spans="1:34" s="480" customFormat="1" ht="189" hidden="1" customHeight="1" x14ac:dyDescent="0.4">
      <c r="A34" s="846"/>
      <c r="B34" s="845"/>
      <c r="C34" s="722"/>
      <c r="D34" s="765"/>
      <c r="E34" s="844"/>
      <c r="F34" s="844"/>
      <c r="G34" s="688"/>
      <c r="H34" s="688"/>
      <c r="I34" s="866"/>
      <c r="J34" s="1014"/>
      <c r="K34" s="822"/>
      <c r="L34" s="476"/>
      <c r="M34" s="476"/>
      <c r="O34" s="1033"/>
      <c r="P34" s="1"/>
      <c r="Q34" s="1"/>
      <c r="R34" s="1"/>
      <c r="S34" s="1"/>
      <c r="T34" s="1"/>
      <c r="U34" s="1"/>
      <c r="V34" s="1"/>
      <c r="W34" s="1"/>
      <c r="X34" s="1"/>
      <c r="Y34" s="1"/>
      <c r="Z34" s="1"/>
      <c r="AA34" s="1"/>
      <c r="AB34" s="1"/>
      <c r="AC34" s="1"/>
      <c r="AD34" s="1"/>
      <c r="AE34" s="1"/>
      <c r="AF34" s="1"/>
      <c r="AG34" s="1"/>
      <c r="AH34" s="1"/>
    </row>
    <row r="35" spans="1:34" s="440" customFormat="1" ht="34.5" x14ac:dyDescent="0.3">
      <c r="A35" s="746"/>
      <c r="B35" s="845" t="s">
        <v>522</v>
      </c>
      <c r="C35" s="722"/>
      <c r="D35" s="844">
        <f>SUM(D9:D33)</f>
        <v>0</v>
      </c>
      <c r="E35" s="844">
        <f>SUM(E9:E33)</f>
        <v>16087.442999999999</v>
      </c>
      <c r="F35" s="844">
        <f t="shared" ref="F35:H35" si="3">SUM(F9:F33)</f>
        <v>11261.21</v>
      </c>
      <c r="G35" s="844">
        <f t="shared" si="3"/>
        <v>11261.21</v>
      </c>
      <c r="H35" s="844">
        <f t="shared" si="3"/>
        <v>4826.2330000000002</v>
      </c>
      <c r="I35" s="844">
        <f>SUM(I9:I33)</f>
        <v>16087.442999999999</v>
      </c>
      <c r="J35" s="1034"/>
      <c r="K35" s="438"/>
      <c r="L35" s="439"/>
      <c r="M35" s="983">
        <f>F35*70/100</f>
        <v>7882.8469999999998</v>
      </c>
      <c r="O35" s="1"/>
      <c r="P35" s="1"/>
      <c r="Q35" s="1"/>
      <c r="R35" s="1"/>
      <c r="S35" s="1"/>
      <c r="T35" s="1"/>
      <c r="U35" s="1"/>
      <c r="V35" s="1"/>
      <c r="W35" s="1"/>
      <c r="X35" s="1"/>
      <c r="Y35" s="1"/>
      <c r="Z35" s="1"/>
      <c r="AA35" s="1"/>
      <c r="AB35" s="1"/>
      <c r="AC35" s="1"/>
      <c r="AD35" s="1"/>
      <c r="AE35" s="1"/>
      <c r="AF35" s="1"/>
      <c r="AG35" s="1"/>
      <c r="AH35" s="1"/>
    </row>
    <row r="36" spans="1:34" ht="101.25" hidden="1" customHeight="1" x14ac:dyDescent="0.3">
      <c r="A36" s="846">
        <v>13</v>
      </c>
      <c r="B36" s="845" t="s">
        <v>259</v>
      </c>
      <c r="C36" s="717" t="s">
        <v>275</v>
      </c>
      <c r="D36" s="844"/>
      <c r="E36" s="844"/>
      <c r="F36" s="844"/>
      <c r="G36" s="688"/>
      <c r="H36" s="688"/>
      <c r="I36" s="688"/>
      <c r="J36" s="1037" t="s">
        <v>431</v>
      </c>
      <c r="K36" s="19"/>
      <c r="L36" s="8"/>
      <c r="M36" s="8"/>
      <c r="O36" s="8"/>
    </row>
    <row r="37" spans="1:34" ht="91.7" hidden="1" customHeight="1" x14ac:dyDescent="0.3">
      <c r="A37" s="846">
        <v>14</v>
      </c>
      <c r="B37" s="845" t="s">
        <v>260</v>
      </c>
      <c r="C37" s="717" t="s">
        <v>275</v>
      </c>
      <c r="D37" s="844"/>
      <c r="E37" s="844"/>
      <c r="F37" s="844"/>
      <c r="G37" s="688"/>
      <c r="H37" s="688"/>
      <c r="I37" s="688"/>
      <c r="J37" s="1037" t="s">
        <v>432</v>
      </c>
      <c r="K37" s="19"/>
      <c r="L37" s="8"/>
      <c r="M37" s="8"/>
      <c r="O37" s="8"/>
    </row>
    <row r="38" spans="1:34" ht="47.85" hidden="1" customHeight="1" x14ac:dyDescent="0.3">
      <c r="A38" s="846"/>
      <c r="B38" s="845" t="s">
        <v>261</v>
      </c>
      <c r="C38" s="717" t="s">
        <v>280</v>
      </c>
      <c r="D38" s="844"/>
      <c r="E38" s="844"/>
      <c r="F38" s="844"/>
      <c r="G38" s="688"/>
      <c r="H38" s="688"/>
      <c r="I38" s="688"/>
      <c r="J38" s="1037" t="s">
        <v>272</v>
      </c>
      <c r="K38" s="19"/>
      <c r="L38" s="8"/>
      <c r="M38" s="8"/>
      <c r="O38" s="8"/>
    </row>
    <row r="39" spans="1:34" ht="108" hidden="1" customHeight="1" x14ac:dyDescent="0.3">
      <c r="A39" s="716">
        <v>15</v>
      </c>
      <c r="B39" s="845" t="s">
        <v>262</v>
      </c>
      <c r="C39" s="717" t="s">
        <v>275</v>
      </c>
      <c r="D39" s="844"/>
      <c r="E39" s="844"/>
      <c r="F39" s="844"/>
      <c r="G39" s="688"/>
      <c r="H39" s="688"/>
      <c r="I39" s="688"/>
      <c r="J39" s="1037" t="s">
        <v>433</v>
      </c>
      <c r="K39" s="19"/>
      <c r="L39" s="8"/>
      <c r="M39" s="8"/>
      <c r="O39" s="8"/>
    </row>
    <row r="40" spans="1:34" s="440" customFormat="1" ht="74.849999999999994" hidden="1" customHeight="1" x14ac:dyDescent="0.3">
      <c r="A40" s="716"/>
      <c r="B40" s="845" t="s">
        <v>242</v>
      </c>
      <c r="C40" s="717"/>
      <c r="D40" s="844"/>
      <c r="E40" s="844"/>
      <c r="F40" s="844"/>
      <c r="G40" s="688"/>
      <c r="H40" s="688"/>
      <c r="I40" s="688"/>
      <c r="J40" s="1037" t="s">
        <v>350</v>
      </c>
      <c r="K40" s="438"/>
      <c r="L40" s="439"/>
      <c r="M40" s="439"/>
      <c r="O40" s="1"/>
      <c r="P40" s="1"/>
      <c r="Q40" s="1"/>
      <c r="R40" s="1"/>
      <c r="S40" s="1"/>
      <c r="T40" s="1"/>
      <c r="U40" s="1"/>
      <c r="V40" s="1"/>
      <c r="W40" s="1"/>
      <c r="X40" s="1"/>
      <c r="Y40" s="1"/>
      <c r="Z40" s="1"/>
      <c r="AA40" s="1"/>
      <c r="AB40" s="1"/>
      <c r="AC40" s="1"/>
      <c r="AD40" s="1"/>
      <c r="AE40" s="1"/>
      <c r="AF40" s="1"/>
      <c r="AG40" s="1"/>
      <c r="AH40" s="1"/>
    </row>
    <row r="41" spans="1:34" ht="165.75" hidden="1" customHeight="1" x14ac:dyDescent="0.3">
      <c r="A41" s="716">
        <v>16</v>
      </c>
      <c r="B41" s="845" t="s">
        <v>264</v>
      </c>
      <c r="C41" s="717" t="s">
        <v>275</v>
      </c>
      <c r="D41" s="844"/>
      <c r="E41" s="844"/>
      <c r="F41" s="844"/>
      <c r="G41" s="688"/>
      <c r="H41" s="688"/>
      <c r="I41" s="688"/>
      <c r="J41" s="1037" t="s">
        <v>351</v>
      </c>
      <c r="K41" s="23"/>
      <c r="L41" s="8"/>
      <c r="M41" s="8"/>
    </row>
    <row r="42" spans="1:34" ht="183.4" hidden="1" customHeight="1" x14ac:dyDescent="0.3">
      <c r="A42" s="716">
        <v>17</v>
      </c>
      <c r="B42" s="845" t="s">
        <v>359</v>
      </c>
      <c r="C42" s="717" t="s">
        <v>275</v>
      </c>
      <c r="D42" s="844"/>
      <c r="E42" s="844"/>
      <c r="F42" s="844"/>
      <c r="G42" s="688"/>
      <c r="H42" s="688"/>
      <c r="I42" s="688"/>
      <c r="J42" s="1037" t="s">
        <v>361</v>
      </c>
      <c r="K42" s="23"/>
      <c r="L42" s="8"/>
      <c r="M42" s="8"/>
    </row>
    <row r="43" spans="1:34" ht="127.7" hidden="1" customHeight="1" x14ac:dyDescent="0.3">
      <c r="A43" s="716">
        <v>18</v>
      </c>
      <c r="B43" s="845" t="s">
        <v>360</v>
      </c>
      <c r="C43" s="717" t="s">
        <v>275</v>
      </c>
      <c r="D43" s="844"/>
      <c r="E43" s="844"/>
      <c r="F43" s="844"/>
      <c r="G43" s="688"/>
      <c r="H43" s="688"/>
      <c r="I43" s="688"/>
      <c r="J43" s="1037" t="s">
        <v>361</v>
      </c>
      <c r="K43" s="23"/>
      <c r="L43" s="8"/>
      <c r="M43" s="8"/>
    </row>
    <row r="44" spans="1:34" s="633" customFormat="1" ht="127.15" hidden="1" customHeight="1" x14ac:dyDescent="0.45">
      <c r="A44" s="716"/>
      <c r="B44" s="845" t="s">
        <v>452</v>
      </c>
      <c r="C44" s="717" t="s">
        <v>275</v>
      </c>
      <c r="D44" s="844"/>
      <c r="E44" s="844"/>
      <c r="F44" s="844">
        <f t="shared" ref="F44" si="4">E44</f>
        <v>0</v>
      </c>
      <c r="G44" s="688"/>
      <c r="H44" s="688"/>
      <c r="I44" s="688">
        <f>F44</f>
        <v>0</v>
      </c>
      <c r="J44" s="1037" t="s">
        <v>454</v>
      </c>
      <c r="K44" s="616"/>
      <c r="L44" s="666"/>
      <c r="M44" s="666"/>
      <c r="O44" s="30"/>
    </row>
    <row r="45" spans="1:34" ht="146.1" hidden="1" customHeight="1" x14ac:dyDescent="0.3">
      <c r="A45" s="1036">
        <v>7</v>
      </c>
      <c r="B45" s="1037" t="s">
        <v>492</v>
      </c>
      <c r="C45" s="900" t="s">
        <v>481</v>
      </c>
      <c r="D45" s="864"/>
      <c r="E45" s="864"/>
      <c r="F45" s="864"/>
      <c r="G45" s="866"/>
      <c r="H45" s="866"/>
      <c r="I45" s="866">
        <f>D45+E45</f>
        <v>0</v>
      </c>
      <c r="J45" s="1037" t="s">
        <v>493</v>
      </c>
      <c r="K45" s="23"/>
      <c r="L45" s="8"/>
      <c r="M45" s="8"/>
    </row>
    <row r="46" spans="1:34" s="633" customFormat="1" ht="192.2" hidden="1" customHeight="1" x14ac:dyDescent="0.45">
      <c r="A46" s="1036">
        <v>8</v>
      </c>
      <c r="B46" s="1037" t="s">
        <v>458</v>
      </c>
      <c r="C46" s="900"/>
      <c r="D46" s="864"/>
      <c r="E46" s="864"/>
      <c r="F46" s="864"/>
      <c r="G46" s="866"/>
      <c r="H46" s="866"/>
      <c r="I46" s="866"/>
      <c r="J46" s="1037" t="s">
        <v>489</v>
      </c>
      <c r="K46" s="616"/>
      <c r="L46" s="666"/>
      <c r="M46" s="666"/>
      <c r="O46" s="30"/>
    </row>
    <row r="47" spans="1:34" s="633" customFormat="1" ht="312.75" hidden="1" customHeight="1" x14ac:dyDescent="0.45">
      <c r="A47" s="1036">
        <v>4</v>
      </c>
      <c r="B47" s="1037" t="s">
        <v>516</v>
      </c>
      <c r="C47" s="900" t="s">
        <v>275</v>
      </c>
      <c r="D47" s="864">
        <v>3865.1190000000001</v>
      </c>
      <c r="E47" s="864">
        <v>-1211.3409999999999</v>
      </c>
      <c r="F47" s="980">
        <f>E47</f>
        <v>-1211.3409999999999</v>
      </c>
      <c r="G47" s="855">
        <v>-1211.3409999999999</v>
      </c>
      <c r="H47" s="855"/>
      <c r="I47" s="855">
        <f>D47+E47</f>
        <v>2653.7779999999998</v>
      </c>
      <c r="J47" s="1037" t="s">
        <v>567</v>
      </c>
      <c r="K47" s="616"/>
      <c r="L47" s="666"/>
      <c r="M47" s="666" t="s">
        <v>555</v>
      </c>
      <c r="O47" s="30"/>
    </row>
    <row r="48" spans="1:34" s="633" customFormat="1" ht="158.25" hidden="1" customHeight="1" x14ac:dyDescent="0.45">
      <c r="A48" s="1036">
        <v>20</v>
      </c>
      <c r="B48" s="1037" t="s">
        <v>453</v>
      </c>
      <c r="C48" s="900"/>
      <c r="D48" s="864"/>
      <c r="E48" s="864"/>
      <c r="F48" s="980"/>
      <c r="G48" s="855"/>
      <c r="H48" s="855"/>
      <c r="I48" s="855">
        <f t="shared" ref="I48:I51" si="5">D48+E48</f>
        <v>0</v>
      </c>
      <c r="J48" s="1037" t="s">
        <v>462</v>
      </c>
      <c r="K48" s="616"/>
      <c r="L48" s="666"/>
      <c r="M48" s="666"/>
      <c r="O48" s="30"/>
    </row>
    <row r="49" spans="1:34" ht="146.1" hidden="1" customHeight="1" x14ac:dyDescent="0.3">
      <c r="A49" s="1036">
        <v>5</v>
      </c>
      <c r="B49" s="1037" t="s">
        <v>492</v>
      </c>
      <c r="C49" s="900"/>
      <c r="D49" s="864"/>
      <c r="E49" s="864"/>
      <c r="F49" s="980"/>
      <c r="G49" s="855"/>
      <c r="H49" s="855"/>
      <c r="I49" s="855">
        <f t="shared" si="5"/>
        <v>0</v>
      </c>
      <c r="J49" s="1037" t="s">
        <v>493</v>
      </c>
      <c r="K49" s="23"/>
      <c r="L49" s="8"/>
      <c r="M49" s="8"/>
    </row>
    <row r="50" spans="1:34" s="643" customFormat="1" ht="175.7" hidden="1" customHeight="1" x14ac:dyDescent="0.45">
      <c r="A50" s="1036">
        <v>10</v>
      </c>
      <c r="B50" s="1037" t="s">
        <v>480</v>
      </c>
      <c r="C50" s="900"/>
      <c r="D50" s="864"/>
      <c r="E50" s="864"/>
      <c r="F50" s="980"/>
      <c r="G50" s="855"/>
      <c r="H50" s="855"/>
      <c r="I50" s="855">
        <f t="shared" si="5"/>
        <v>0</v>
      </c>
      <c r="J50" s="1037" t="s">
        <v>482</v>
      </c>
      <c r="K50" s="769"/>
      <c r="L50" s="850"/>
      <c r="M50" s="850"/>
      <c r="O50" s="851"/>
    </row>
    <row r="51" spans="1:34" ht="146.1" hidden="1" customHeight="1" x14ac:dyDescent="0.3">
      <c r="A51" s="1036">
        <v>22</v>
      </c>
      <c r="B51" s="1037" t="s">
        <v>373</v>
      </c>
      <c r="C51" s="900" t="s">
        <v>275</v>
      </c>
      <c r="D51" s="864"/>
      <c r="E51" s="864"/>
      <c r="F51" s="980"/>
      <c r="G51" s="855"/>
      <c r="H51" s="855"/>
      <c r="I51" s="855">
        <f t="shared" si="5"/>
        <v>0</v>
      </c>
      <c r="J51" s="1037" t="s">
        <v>470</v>
      </c>
      <c r="K51" s="23"/>
      <c r="L51" s="8"/>
      <c r="M51" s="8"/>
    </row>
    <row r="52" spans="1:34" ht="146.1" customHeight="1" x14ac:dyDescent="0.3">
      <c r="A52" s="1036">
        <v>5</v>
      </c>
      <c r="B52" s="1037" t="s">
        <v>539</v>
      </c>
      <c r="C52" s="900" t="s">
        <v>275</v>
      </c>
      <c r="D52" s="864"/>
      <c r="E52" s="864">
        <f>1630863.87/1000</f>
        <v>1630.864</v>
      </c>
      <c r="F52" s="980">
        <v>1630.864</v>
      </c>
      <c r="G52" s="855"/>
      <c r="H52" s="855">
        <v>1630.864</v>
      </c>
      <c r="I52" s="855">
        <f>D52+E52</f>
        <v>1630.864</v>
      </c>
      <c r="J52" s="1037" t="s">
        <v>541</v>
      </c>
      <c r="K52" s="23"/>
      <c r="L52" s="8"/>
      <c r="M52" s="8"/>
    </row>
    <row r="53" spans="1:34" s="440" customFormat="1" ht="82.15" customHeight="1" x14ac:dyDescent="0.3">
      <c r="A53" s="1036"/>
      <c r="B53" s="1037" t="s">
        <v>380</v>
      </c>
      <c r="C53" s="900"/>
      <c r="D53" s="864">
        <f>SUM(D36:D52)</f>
        <v>3865.1190000000001</v>
      </c>
      <c r="E53" s="864">
        <f t="shared" ref="E53:I53" si="6">SUM(E36:E52)</f>
        <v>419.52300000000002</v>
      </c>
      <c r="F53" s="864">
        <f t="shared" si="6"/>
        <v>419.52300000000002</v>
      </c>
      <c r="G53" s="864">
        <f t="shared" si="6"/>
        <v>-1211.3409999999999</v>
      </c>
      <c r="H53" s="864">
        <f>SUM(H36:H52)</f>
        <v>1630.864</v>
      </c>
      <c r="I53" s="864">
        <f t="shared" si="6"/>
        <v>4284.6419999999998</v>
      </c>
      <c r="J53" s="1037"/>
      <c r="K53" s="438"/>
      <c r="L53" s="439"/>
      <c r="M53" s="439"/>
      <c r="O53" s="1"/>
      <c r="P53" s="1"/>
      <c r="Q53" s="1"/>
      <c r="R53" s="1"/>
      <c r="S53" s="1"/>
      <c r="T53" s="1"/>
      <c r="U53" s="1"/>
      <c r="V53" s="1"/>
      <c r="W53" s="1"/>
      <c r="X53" s="1"/>
      <c r="Y53" s="1"/>
      <c r="Z53" s="1"/>
      <c r="AA53" s="1"/>
      <c r="AB53" s="1"/>
      <c r="AC53" s="1"/>
      <c r="AD53" s="1"/>
      <c r="AE53" s="1"/>
      <c r="AF53" s="1"/>
      <c r="AG53" s="1"/>
      <c r="AH53" s="1"/>
    </row>
    <row r="54" spans="1:34" ht="109.35" hidden="1" customHeight="1" x14ac:dyDescent="0.3">
      <c r="A54" s="1036">
        <v>23</v>
      </c>
      <c r="B54" s="1037" t="s">
        <v>263</v>
      </c>
      <c r="C54" s="900" t="s">
        <v>282</v>
      </c>
      <c r="D54" s="864"/>
      <c r="E54" s="864"/>
      <c r="F54" s="864"/>
      <c r="G54" s="866"/>
      <c r="H54" s="866"/>
      <c r="I54" s="866"/>
      <c r="J54" s="1037" t="s">
        <v>367</v>
      </c>
      <c r="K54" s="23"/>
      <c r="L54" s="8"/>
      <c r="M54" s="8"/>
      <c r="O54" s="8"/>
    </row>
    <row r="55" spans="1:34" s="440" customFormat="1" ht="87" hidden="1" customHeight="1" x14ac:dyDescent="0.3">
      <c r="A55" s="1036"/>
      <c r="B55" s="1037" t="s">
        <v>381</v>
      </c>
      <c r="C55" s="900"/>
      <c r="D55" s="864">
        <f t="shared" ref="D55:I55" si="7">SUM(D54:D54)</f>
        <v>0</v>
      </c>
      <c r="E55" s="864">
        <f t="shared" si="7"/>
        <v>0</v>
      </c>
      <c r="F55" s="864">
        <f t="shared" si="7"/>
        <v>0</v>
      </c>
      <c r="G55" s="864">
        <f t="shared" si="7"/>
        <v>0</v>
      </c>
      <c r="H55" s="864">
        <f t="shared" si="7"/>
        <v>0</v>
      </c>
      <c r="I55" s="864">
        <f t="shared" si="7"/>
        <v>0</v>
      </c>
      <c r="J55" s="1037"/>
      <c r="K55" s="438"/>
      <c r="L55" s="439"/>
      <c r="M55" s="439"/>
      <c r="O55" s="8"/>
      <c r="P55" s="1"/>
      <c r="Q55" s="1"/>
      <c r="R55" s="1"/>
      <c r="S55" s="1"/>
      <c r="T55" s="1"/>
      <c r="U55" s="1"/>
      <c r="V55" s="1"/>
      <c r="W55" s="1"/>
      <c r="X55" s="1"/>
      <c r="Y55" s="1"/>
      <c r="Z55" s="1"/>
      <c r="AA55" s="1"/>
      <c r="AB55" s="1"/>
      <c r="AC55" s="1"/>
      <c r="AD55" s="1"/>
      <c r="AE55" s="1"/>
      <c r="AF55" s="1"/>
      <c r="AG55" s="1"/>
      <c r="AH55" s="1"/>
    </row>
    <row r="56" spans="1:34" s="480" customFormat="1" ht="243.75" hidden="1" customHeight="1" x14ac:dyDescent="0.3">
      <c r="A56" s="1036">
        <v>9</v>
      </c>
      <c r="B56" s="1037" t="s">
        <v>509</v>
      </c>
      <c r="C56" s="900" t="s">
        <v>281</v>
      </c>
      <c r="D56" s="864"/>
      <c r="E56" s="864"/>
      <c r="F56" s="864"/>
      <c r="G56" s="866">
        <f>E56</f>
        <v>0</v>
      </c>
      <c r="H56" s="866"/>
      <c r="I56" s="866">
        <f>E56</f>
        <v>0</v>
      </c>
      <c r="J56" s="1037" t="s">
        <v>510</v>
      </c>
      <c r="K56" s="479"/>
      <c r="L56" s="476"/>
      <c r="M56" s="476"/>
      <c r="O56" s="1"/>
      <c r="P56" s="1"/>
      <c r="Q56" s="1"/>
      <c r="R56" s="1"/>
      <c r="S56" s="1"/>
      <c r="T56" s="1"/>
      <c r="U56" s="1"/>
      <c r="V56" s="1"/>
      <c r="W56" s="1"/>
      <c r="X56" s="1"/>
      <c r="Y56" s="1"/>
      <c r="Z56" s="1"/>
      <c r="AA56" s="1"/>
      <c r="AB56" s="1"/>
      <c r="AC56" s="1"/>
      <c r="AD56" s="1"/>
      <c r="AE56" s="1"/>
      <c r="AF56" s="1"/>
      <c r="AG56" s="1"/>
      <c r="AH56" s="1"/>
    </row>
    <row r="57" spans="1:34" s="480" customFormat="1" ht="180.75" hidden="1" customHeight="1" x14ac:dyDescent="0.3">
      <c r="A57" s="1036">
        <v>2</v>
      </c>
      <c r="B57" s="1037" t="s">
        <v>525</v>
      </c>
      <c r="C57" s="900" t="s">
        <v>281</v>
      </c>
      <c r="D57" s="864"/>
      <c r="E57" s="864"/>
      <c r="F57" s="864"/>
      <c r="G57" s="864"/>
      <c r="H57" s="866"/>
      <c r="I57" s="866"/>
      <c r="J57" s="1037" t="s">
        <v>526</v>
      </c>
      <c r="K57" s="479"/>
      <c r="L57" s="476"/>
      <c r="M57" s="476"/>
      <c r="O57" s="1"/>
      <c r="P57" s="1"/>
      <c r="Q57" s="1"/>
      <c r="R57" s="1"/>
      <c r="S57" s="1"/>
      <c r="T57" s="1"/>
      <c r="U57" s="1"/>
      <c r="V57" s="1"/>
      <c r="W57" s="1"/>
      <c r="X57" s="1"/>
      <c r="Y57" s="1"/>
      <c r="Z57" s="1"/>
      <c r="AA57" s="1"/>
      <c r="AB57" s="1"/>
      <c r="AC57" s="1"/>
      <c r="AD57" s="1"/>
      <c r="AE57" s="1"/>
      <c r="AF57" s="1"/>
      <c r="AG57" s="1"/>
      <c r="AH57" s="1"/>
    </row>
    <row r="58" spans="1:34" s="480" customFormat="1" ht="180.75" hidden="1" customHeight="1" x14ac:dyDescent="0.3">
      <c r="A58" s="1036">
        <v>11</v>
      </c>
      <c r="B58" s="1037" t="s">
        <v>531</v>
      </c>
      <c r="C58" s="900" t="s">
        <v>281</v>
      </c>
      <c r="D58" s="864"/>
      <c r="E58" s="864"/>
      <c r="F58" s="864">
        <f>E58</f>
        <v>0</v>
      </c>
      <c r="G58" s="864"/>
      <c r="H58" s="866"/>
      <c r="I58" s="866">
        <f>D58+E58</f>
        <v>0</v>
      </c>
      <c r="J58" s="1037" t="s">
        <v>532</v>
      </c>
      <c r="K58" s="479"/>
      <c r="L58" s="476"/>
      <c r="M58" s="476"/>
      <c r="O58" s="1"/>
      <c r="P58" s="1"/>
      <c r="Q58" s="1"/>
      <c r="R58" s="1"/>
      <c r="S58" s="1"/>
      <c r="T58" s="1"/>
      <c r="U58" s="1"/>
      <c r="V58" s="1"/>
      <c r="W58" s="1"/>
      <c r="X58" s="1"/>
      <c r="Y58" s="1"/>
      <c r="Z58" s="1"/>
      <c r="AA58" s="1"/>
      <c r="AB58" s="1"/>
      <c r="AC58" s="1"/>
      <c r="AD58" s="1"/>
      <c r="AE58" s="1"/>
      <c r="AF58" s="1"/>
      <c r="AG58" s="1"/>
      <c r="AH58" s="1"/>
    </row>
    <row r="59" spans="1:34" ht="368.25" hidden="1" customHeight="1" x14ac:dyDescent="0.45">
      <c r="A59" s="1036">
        <v>6</v>
      </c>
      <c r="B59" s="873" t="s">
        <v>528</v>
      </c>
      <c r="C59" s="900" t="s">
        <v>281</v>
      </c>
      <c r="D59" s="864">
        <v>7258.8890000000001</v>
      </c>
      <c r="E59" s="864">
        <v>-2266.7269999999999</v>
      </c>
      <c r="F59" s="980">
        <f>E59</f>
        <v>-2266.7269999999999</v>
      </c>
      <c r="G59" s="855">
        <f>E59</f>
        <v>-2266.7269999999999</v>
      </c>
      <c r="H59" s="855"/>
      <c r="I59" s="855">
        <f>D59+E59</f>
        <v>4992.1620000000003</v>
      </c>
      <c r="J59" s="1037" t="s">
        <v>568</v>
      </c>
      <c r="K59" s="23"/>
      <c r="L59" s="8"/>
      <c r="M59" s="666" t="s">
        <v>555</v>
      </c>
    </row>
    <row r="60" spans="1:34" ht="192.75" hidden="1" customHeight="1" x14ac:dyDescent="0.3">
      <c r="A60" s="1036">
        <v>25</v>
      </c>
      <c r="B60" s="1037" t="s">
        <v>356</v>
      </c>
      <c r="C60" s="900" t="s">
        <v>375</v>
      </c>
      <c r="D60" s="864"/>
      <c r="E60" s="864"/>
      <c r="F60" s="864"/>
      <c r="G60" s="866"/>
      <c r="H60" s="866"/>
      <c r="I60" s="866"/>
      <c r="J60" s="1037" t="s">
        <v>445</v>
      </c>
      <c r="K60" s="23"/>
      <c r="L60" s="8"/>
      <c r="M60" s="8"/>
    </row>
    <row r="61" spans="1:34" ht="222.75" hidden="1" customHeight="1" x14ac:dyDescent="0.3">
      <c r="A61" s="1036">
        <v>26</v>
      </c>
      <c r="B61" s="1037" t="s">
        <v>412</v>
      </c>
      <c r="C61" s="900" t="s">
        <v>281</v>
      </c>
      <c r="D61" s="864"/>
      <c r="E61" s="864"/>
      <c r="F61" s="864"/>
      <c r="G61" s="866"/>
      <c r="H61" s="866"/>
      <c r="I61" s="866"/>
      <c r="J61" s="1037" t="s">
        <v>445</v>
      </c>
      <c r="K61" s="23"/>
      <c r="L61" s="8"/>
      <c r="M61" s="8"/>
    </row>
    <row r="62" spans="1:34" ht="95.85" hidden="1" customHeight="1" x14ac:dyDescent="0.3">
      <c r="A62" s="1036">
        <v>27</v>
      </c>
      <c r="B62" s="1037" t="s">
        <v>240</v>
      </c>
      <c r="C62" s="900" t="s">
        <v>281</v>
      </c>
      <c r="D62" s="864"/>
      <c r="E62" s="864"/>
      <c r="F62" s="864"/>
      <c r="G62" s="866"/>
      <c r="H62" s="866"/>
      <c r="I62" s="866"/>
      <c r="J62" s="1037" t="s">
        <v>435</v>
      </c>
      <c r="K62" s="23"/>
      <c r="L62" s="8"/>
      <c r="M62" s="8"/>
    </row>
    <row r="63" spans="1:34" ht="76.150000000000006" hidden="1" customHeight="1" x14ac:dyDescent="0.3">
      <c r="A63" s="1036">
        <v>28</v>
      </c>
      <c r="B63" s="1037" t="s">
        <v>342</v>
      </c>
      <c r="C63" s="900" t="s">
        <v>281</v>
      </c>
      <c r="D63" s="864"/>
      <c r="E63" s="864"/>
      <c r="F63" s="864"/>
      <c r="G63" s="866"/>
      <c r="H63" s="866"/>
      <c r="I63" s="866"/>
      <c r="J63" s="1037" t="s">
        <v>436</v>
      </c>
      <c r="K63" s="23"/>
      <c r="L63" s="8"/>
      <c r="M63" s="8"/>
      <c r="O63" s="8"/>
    </row>
    <row r="64" spans="1:34" ht="159" hidden="1" customHeight="1" x14ac:dyDescent="0.3">
      <c r="A64" s="1036">
        <v>29</v>
      </c>
      <c r="B64" s="1037" t="s">
        <v>358</v>
      </c>
      <c r="C64" s="900" t="s">
        <v>281</v>
      </c>
      <c r="D64" s="864"/>
      <c r="E64" s="864"/>
      <c r="F64" s="864"/>
      <c r="G64" s="866"/>
      <c r="H64" s="866"/>
      <c r="I64" s="866"/>
      <c r="J64" s="1037" t="s">
        <v>445</v>
      </c>
      <c r="K64" s="23"/>
      <c r="L64" s="8"/>
      <c r="M64" s="8"/>
    </row>
    <row r="65" spans="1:34" ht="139.9" hidden="1" customHeight="1" x14ac:dyDescent="0.3">
      <c r="A65" s="1036"/>
      <c r="B65" s="1037"/>
      <c r="C65" s="900"/>
      <c r="D65" s="864"/>
      <c r="E65" s="864"/>
      <c r="F65" s="864"/>
      <c r="G65" s="866"/>
      <c r="H65" s="866"/>
      <c r="I65" s="866"/>
      <c r="J65" s="1037" t="s">
        <v>377</v>
      </c>
      <c r="K65" s="23"/>
      <c r="L65" s="8"/>
      <c r="M65" s="8"/>
    </row>
    <row r="66" spans="1:34" ht="127.7" hidden="1" customHeight="1" x14ac:dyDescent="0.3">
      <c r="A66" s="1036"/>
      <c r="B66" s="1037" t="s">
        <v>369</v>
      </c>
      <c r="C66" s="900"/>
      <c r="D66" s="864"/>
      <c r="E66" s="864"/>
      <c r="F66" s="864"/>
      <c r="G66" s="864"/>
      <c r="H66" s="866"/>
      <c r="I66" s="866">
        <f t="shared" ref="I66" si="8">D66+E66</f>
        <v>0</v>
      </c>
      <c r="J66" s="1037" t="s">
        <v>361</v>
      </c>
      <c r="K66" s="23"/>
      <c r="L66" s="8"/>
      <c r="M66" s="8"/>
    </row>
    <row r="67" spans="1:34" ht="146.85" hidden="1" customHeight="1" x14ac:dyDescent="0.3">
      <c r="A67" s="1036"/>
      <c r="B67" s="1037" t="s">
        <v>362</v>
      </c>
      <c r="C67" s="900"/>
      <c r="D67" s="864"/>
      <c r="E67" s="864"/>
      <c r="F67" s="864"/>
      <c r="G67" s="866"/>
      <c r="H67" s="866"/>
      <c r="I67" s="866"/>
      <c r="J67" s="1037" t="s">
        <v>365</v>
      </c>
      <c r="K67" s="23"/>
      <c r="L67" s="8"/>
      <c r="M67" s="8"/>
    </row>
    <row r="68" spans="1:34" ht="137.85" hidden="1" customHeight="1" x14ac:dyDescent="0.3">
      <c r="A68" s="1036"/>
      <c r="B68" s="1037" t="s">
        <v>363</v>
      </c>
      <c r="C68" s="900"/>
      <c r="D68" s="864"/>
      <c r="E68" s="864"/>
      <c r="F68" s="864"/>
      <c r="G68" s="866"/>
      <c r="H68" s="866"/>
      <c r="I68" s="866"/>
      <c r="J68" s="1037" t="s">
        <v>364</v>
      </c>
      <c r="K68" s="23"/>
      <c r="L68" s="8"/>
      <c r="M68" s="8"/>
    </row>
    <row r="69" spans="1:34" s="440" customFormat="1" ht="74.25" customHeight="1" x14ac:dyDescent="0.3">
      <c r="A69" s="1036"/>
      <c r="B69" s="1037" t="s">
        <v>379</v>
      </c>
      <c r="C69" s="900"/>
      <c r="D69" s="864">
        <f>SUM(D56:D68)</f>
        <v>7258.8890000000001</v>
      </c>
      <c r="E69" s="864">
        <f>SUM(E56:E68)</f>
        <v>-2266.7269999999999</v>
      </c>
      <c r="F69" s="864">
        <f t="shared" ref="F69:I69" si="9">SUM(F56:F68)</f>
        <v>-2266.7269999999999</v>
      </c>
      <c r="G69" s="864">
        <f t="shared" si="9"/>
        <v>-2266.7269999999999</v>
      </c>
      <c r="H69" s="864">
        <f>SUM(H56:H68)</f>
        <v>0</v>
      </c>
      <c r="I69" s="864">
        <f t="shared" si="9"/>
        <v>4992.1620000000003</v>
      </c>
      <c r="J69" s="1037"/>
      <c r="K69" s="438"/>
      <c r="L69" s="439"/>
      <c r="M69" s="439"/>
      <c r="O69" s="1"/>
      <c r="P69" s="1"/>
      <c r="Q69" s="1"/>
      <c r="R69" s="1"/>
      <c r="S69" s="1"/>
      <c r="T69" s="1"/>
      <c r="U69" s="1"/>
      <c r="V69" s="1"/>
      <c r="W69" s="1"/>
      <c r="X69" s="1"/>
      <c r="Y69" s="1"/>
      <c r="Z69" s="1"/>
      <c r="AA69" s="1"/>
      <c r="AB69" s="1"/>
      <c r="AC69" s="1"/>
      <c r="AD69" s="1"/>
      <c r="AE69" s="1"/>
      <c r="AF69" s="1"/>
      <c r="AG69" s="1"/>
      <c r="AH69" s="1"/>
    </row>
    <row r="70" spans="1:34" ht="172.5" hidden="1" customHeight="1" x14ac:dyDescent="0.3">
      <c r="A70" s="1036"/>
      <c r="B70" s="873"/>
      <c r="C70" s="900"/>
      <c r="D70" s="875"/>
      <c r="E70" s="875"/>
      <c r="F70" s="875"/>
      <c r="G70" s="866"/>
      <c r="H70" s="866"/>
      <c r="I70" s="866"/>
      <c r="J70" s="873"/>
      <c r="K70" s="23"/>
      <c r="L70" s="8"/>
      <c r="M70" s="8"/>
    </row>
    <row r="71" spans="1:34" ht="163.5" hidden="1" customHeight="1" x14ac:dyDescent="0.3">
      <c r="A71" s="1036">
        <v>12</v>
      </c>
      <c r="B71" s="873" t="s">
        <v>511</v>
      </c>
      <c r="C71" s="875" t="s">
        <v>393</v>
      </c>
      <c r="D71" s="875"/>
      <c r="E71" s="866"/>
      <c r="F71" s="866">
        <f>E71</f>
        <v>0</v>
      </c>
      <c r="G71" s="866"/>
      <c r="H71" s="866"/>
      <c r="I71" s="866">
        <f>D71+E71</f>
        <v>0</v>
      </c>
      <c r="J71" s="873" t="s">
        <v>512</v>
      </c>
      <c r="K71" s="23"/>
      <c r="L71" s="8"/>
      <c r="M71" s="8"/>
    </row>
    <row r="72" spans="1:34" ht="154.5" hidden="1" customHeight="1" x14ac:dyDescent="0.3">
      <c r="A72" s="1036">
        <v>13</v>
      </c>
      <c r="B72" s="873" t="s">
        <v>513</v>
      </c>
      <c r="C72" s="875" t="s">
        <v>529</v>
      </c>
      <c r="D72" s="866"/>
      <c r="E72" s="866"/>
      <c r="F72" s="866">
        <f>E72</f>
        <v>0</v>
      </c>
      <c r="G72" s="866"/>
      <c r="H72" s="866"/>
      <c r="I72" s="866">
        <f>E72</f>
        <v>0</v>
      </c>
      <c r="J72" s="873" t="s">
        <v>523</v>
      </c>
      <c r="K72" s="23"/>
      <c r="L72" s="8"/>
      <c r="M72" s="8"/>
    </row>
    <row r="73" spans="1:34" ht="93.75" hidden="1" customHeight="1" x14ac:dyDescent="0.4">
      <c r="A73" s="1036">
        <v>11</v>
      </c>
      <c r="B73" s="876"/>
      <c r="C73" s="1015"/>
      <c r="D73" s="886"/>
      <c r="E73" s="883"/>
      <c r="F73" s="880"/>
      <c r="G73" s="880"/>
      <c r="H73" s="880"/>
      <c r="I73" s="880"/>
      <c r="J73" s="873"/>
      <c r="K73" s="23"/>
      <c r="L73" s="8"/>
      <c r="M73" s="8"/>
    </row>
    <row r="74" spans="1:34" ht="158.25" hidden="1" customHeight="1" x14ac:dyDescent="0.4">
      <c r="A74" s="1036">
        <v>12</v>
      </c>
      <c r="B74" s="882"/>
      <c r="C74" s="1015"/>
      <c r="D74" s="886"/>
      <c r="E74" s="883"/>
      <c r="F74" s="883"/>
      <c r="G74" s="880"/>
      <c r="H74" s="880"/>
      <c r="I74" s="880"/>
      <c r="J74" s="888"/>
      <c r="K74" s="23"/>
      <c r="L74" s="8"/>
      <c r="M74" s="8"/>
    </row>
    <row r="75" spans="1:34" ht="96.4" hidden="1" customHeight="1" x14ac:dyDescent="0.4">
      <c r="A75" s="1036">
        <v>13</v>
      </c>
      <c r="B75" s="885"/>
      <c r="C75" s="875"/>
      <c r="D75" s="886"/>
      <c r="E75" s="883"/>
      <c r="F75" s="866"/>
      <c r="G75" s="866"/>
      <c r="H75" s="866"/>
      <c r="I75" s="866"/>
      <c r="J75" s="888"/>
      <c r="K75" s="23"/>
      <c r="L75" s="8"/>
      <c r="M75" s="8"/>
    </row>
    <row r="76" spans="1:34" ht="89.1" hidden="1" customHeight="1" x14ac:dyDescent="0.4">
      <c r="A76" s="1036">
        <v>14</v>
      </c>
      <c r="B76" s="873" t="s">
        <v>418</v>
      </c>
      <c r="C76" s="875" t="s">
        <v>403</v>
      </c>
      <c r="D76" s="886"/>
      <c r="E76" s="883"/>
      <c r="F76" s="880"/>
      <c r="G76" s="880"/>
      <c r="H76" s="880"/>
      <c r="I76" s="880"/>
      <c r="J76" s="873" t="s">
        <v>451</v>
      </c>
      <c r="K76" s="23"/>
      <c r="L76" s="8"/>
      <c r="M76" s="8"/>
    </row>
    <row r="77" spans="1:34" ht="105.95" hidden="1" customHeight="1" x14ac:dyDescent="0.4">
      <c r="A77" s="1036">
        <v>15</v>
      </c>
      <c r="B77" s="873" t="s">
        <v>419</v>
      </c>
      <c r="C77" s="875" t="s">
        <v>403</v>
      </c>
      <c r="D77" s="886"/>
      <c r="E77" s="883"/>
      <c r="F77" s="866"/>
      <c r="G77" s="866"/>
      <c r="H77" s="880"/>
      <c r="I77" s="880"/>
      <c r="J77" s="873" t="s">
        <v>439</v>
      </c>
      <c r="K77" s="23"/>
      <c r="L77" s="8"/>
      <c r="M77" s="8"/>
    </row>
    <row r="78" spans="1:34" ht="51.6" hidden="1" customHeight="1" x14ac:dyDescent="0.4">
      <c r="A78" s="1036">
        <v>16</v>
      </c>
      <c r="B78" s="873" t="s">
        <v>420</v>
      </c>
      <c r="C78" s="875" t="s">
        <v>404</v>
      </c>
      <c r="D78" s="886"/>
      <c r="E78" s="883"/>
      <c r="F78" s="866"/>
      <c r="G78" s="866"/>
      <c r="H78" s="880"/>
      <c r="I78" s="880"/>
      <c r="J78" s="873" t="s">
        <v>426</v>
      </c>
      <c r="K78" s="23"/>
      <c r="L78" s="8"/>
      <c r="M78" s="8"/>
    </row>
    <row r="79" spans="1:34" ht="95.1" hidden="1" customHeight="1" x14ac:dyDescent="0.4">
      <c r="A79" s="1036">
        <v>17</v>
      </c>
      <c r="B79" s="873" t="s">
        <v>421</v>
      </c>
      <c r="C79" s="875" t="s">
        <v>413</v>
      </c>
      <c r="D79" s="886"/>
      <c r="E79" s="883"/>
      <c r="F79" s="866"/>
      <c r="G79" s="866"/>
      <c r="H79" s="880"/>
      <c r="I79" s="880"/>
      <c r="J79" s="873" t="s">
        <v>440</v>
      </c>
      <c r="K79" s="23"/>
      <c r="L79" s="8"/>
      <c r="M79" s="8"/>
    </row>
    <row r="80" spans="1:34" ht="67.7" hidden="1" customHeight="1" x14ac:dyDescent="0.4">
      <c r="A80" s="1036">
        <v>18</v>
      </c>
      <c r="B80" s="885" t="s">
        <v>422</v>
      </c>
      <c r="C80" s="875" t="s">
        <v>386</v>
      </c>
      <c r="D80" s="886"/>
      <c r="E80" s="883"/>
      <c r="F80" s="866"/>
      <c r="G80" s="866"/>
      <c r="H80" s="880"/>
      <c r="I80" s="880"/>
      <c r="J80" s="888" t="s">
        <v>308</v>
      </c>
      <c r="K80" s="23"/>
      <c r="L80" s="8"/>
      <c r="M80" s="8"/>
    </row>
    <row r="81" spans="1:34" s="480" customFormat="1" ht="99.2" hidden="1" customHeight="1" x14ac:dyDescent="0.4">
      <c r="A81" s="1036">
        <v>19</v>
      </c>
      <c r="B81" s="885" t="s">
        <v>301</v>
      </c>
      <c r="C81" s="875" t="s">
        <v>476</v>
      </c>
      <c r="D81" s="886"/>
      <c r="E81" s="883"/>
      <c r="F81" s="866"/>
      <c r="G81" s="866"/>
      <c r="H81" s="880"/>
      <c r="I81" s="880"/>
      <c r="J81" s="888" t="s">
        <v>447</v>
      </c>
      <c r="K81" s="479"/>
      <c r="L81" s="476"/>
      <c r="M81" s="476"/>
      <c r="O81" s="1"/>
      <c r="P81" s="1"/>
      <c r="Q81" s="1"/>
      <c r="R81" s="1"/>
      <c r="S81" s="1"/>
      <c r="T81" s="1"/>
      <c r="U81" s="1"/>
      <c r="V81" s="1"/>
      <c r="W81" s="1"/>
      <c r="X81" s="1"/>
      <c r="Y81" s="1"/>
      <c r="Z81" s="1"/>
      <c r="AA81" s="1"/>
      <c r="AB81" s="1"/>
      <c r="AC81" s="1"/>
      <c r="AD81" s="1"/>
      <c r="AE81" s="1"/>
      <c r="AF81" s="1"/>
      <c r="AG81" s="1"/>
      <c r="AH81" s="1"/>
    </row>
    <row r="82" spans="1:34" ht="72" hidden="1" customHeight="1" x14ac:dyDescent="0.4">
      <c r="A82" s="1016">
        <v>20</v>
      </c>
      <c r="B82" s="885" t="s">
        <v>423</v>
      </c>
      <c r="C82" s="875" t="s">
        <v>402</v>
      </c>
      <c r="D82" s="886"/>
      <c r="E82" s="883"/>
      <c r="F82" s="866"/>
      <c r="G82" s="866"/>
      <c r="H82" s="880"/>
      <c r="I82" s="880"/>
      <c r="J82" s="888" t="s">
        <v>441</v>
      </c>
      <c r="K82" s="23"/>
      <c r="L82" s="8"/>
      <c r="M82" s="8"/>
    </row>
    <row r="83" spans="1:34" ht="92.45" hidden="1" customHeight="1" x14ac:dyDescent="0.4">
      <c r="A83" s="1016">
        <v>21</v>
      </c>
      <c r="B83" s="885" t="s">
        <v>303</v>
      </c>
      <c r="C83" s="875" t="s">
        <v>386</v>
      </c>
      <c r="D83" s="886"/>
      <c r="E83" s="883"/>
      <c r="F83" s="875"/>
      <c r="G83" s="875"/>
      <c r="H83" s="880"/>
      <c r="I83" s="880"/>
      <c r="J83" s="888" t="s">
        <v>430</v>
      </c>
      <c r="K83" s="23"/>
      <c r="L83" s="8"/>
      <c r="M83" s="8"/>
    </row>
    <row r="84" spans="1:34" ht="72" hidden="1" customHeight="1" x14ac:dyDescent="0.4">
      <c r="A84" s="1036">
        <v>22</v>
      </c>
      <c r="B84" s="885" t="s">
        <v>424</v>
      </c>
      <c r="C84" s="875" t="s">
        <v>401</v>
      </c>
      <c r="D84" s="886"/>
      <c r="E84" s="883"/>
      <c r="F84" s="866"/>
      <c r="G84" s="866"/>
      <c r="H84" s="880"/>
      <c r="I84" s="880"/>
      <c r="J84" s="888" t="s">
        <v>442</v>
      </c>
      <c r="K84" s="23"/>
      <c r="L84" s="8"/>
      <c r="M84" s="8"/>
    </row>
    <row r="85" spans="1:34" ht="114" hidden="1" customHeight="1" x14ac:dyDescent="0.4">
      <c r="A85" s="1036">
        <v>23</v>
      </c>
      <c r="B85" s="885" t="s">
        <v>425</v>
      </c>
      <c r="C85" s="875" t="s">
        <v>468</v>
      </c>
      <c r="D85" s="886"/>
      <c r="E85" s="883"/>
      <c r="F85" s="866"/>
      <c r="G85" s="866"/>
      <c r="H85" s="880"/>
      <c r="I85" s="880"/>
      <c r="J85" s="888" t="s">
        <v>443</v>
      </c>
      <c r="K85" s="23"/>
      <c r="L85" s="8"/>
      <c r="M85" s="8"/>
    </row>
    <row r="86" spans="1:34" ht="129.19999999999999" hidden="1" customHeight="1" x14ac:dyDescent="0.4">
      <c r="A86" s="1036"/>
      <c r="B86" s="885"/>
      <c r="C86" s="875"/>
      <c r="D86" s="886"/>
      <c r="E86" s="883"/>
      <c r="F86" s="866"/>
      <c r="G86" s="866"/>
      <c r="H86" s="880"/>
      <c r="I86" s="880"/>
      <c r="J86" s="888"/>
      <c r="K86" s="23"/>
      <c r="L86" s="8"/>
      <c r="M86" s="8"/>
    </row>
    <row r="87" spans="1:34" ht="117" hidden="1" customHeight="1" x14ac:dyDescent="0.4">
      <c r="A87" s="1036">
        <v>24</v>
      </c>
      <c r="B87" s="885" t="s">
        <v>473</v>
      </c>
      <c r="C87" s="875" t="s">
        <v>400</v>
      </c>
      <c r="D87" s="886"/>
      <c r="E87" s="883"/>
      <c r="F87" s="866"/>
      <c r="G87" s="866"/>
      <c r="H87" s="880"/>
      <c r="I87" s="880"/>
      <c r="J87" s="888" t="s">
        <v>354</v>
      </c>
      <c r="K87" s="23"/>
      <c r="L87" s="8"/>
      <c r="M87" s="8"/>
    </row>
    <row r="88" spans="1:34" s="416" customFormat="1" ht="116.45" hidden="1" customHeight="1" x14ac:dyDescent="0.4">
      <c r="A88" s="1036"/>
      <c r="B88" s="873" t="s">
        <v>311</v>
      </c>
      <c r="C88" s="900" t="s">
        <v>323</v>
      </c>
      <c r="D88" s="1017"/>
      <c r="E88" s="1017"/>
      <c r="F88" s="866"/>
      <c r="G88" s="866"/>
      <c r="H88" s="866"/>
      <c r="I88" s="880"/>
      <c r="J88" s="888" t="s">
        <v>339</v>
      </c>
      <c r="K88" s="414"/>
      <c r="L88" s="415"/>
      <c r="M88" s="415"/>
      <c r="O88" s="1"/>
      <c r="P88" s="1"/>
      <c r="Q88" s="1"/>
      <c r="R88" s="1"/>
      <c r="S88" s="1"/>
      <c r="T88" s="1"/>
      <c r="U88" s="1"/>
      <c r="V88" s="1"/>
      <c r="W88" s="1"/>
      <c r="X88" s="1"/>
      <c r="Y88" s="1"/>
      <c r="Z88" s="1"/>
      <c r="AA88" s="1"/>
      <c r="AB88" s="1"/>
      <c r="AC88" s="1"/>
      <c r="AD88" s="1"/>
      <c r="AE88" s="1"/>
      <c r="AF88" s="1"/>
      <c r="AG88" s="1"/>
      <c r="AH88" s="1"/>
    </row>
    <row r="89" spans="1:34" ht="168" hidden="1" customHeight="1" x14ac:dyDescent="0.3">
      <c r="A89" s="1036"/>
      <c r="B89" s="873"/>
      <c r="C89" s="875"/>
      <c r="D89" s="875"/>
      <c r="E89" s="875"/>
      <c r="F89" s="866"/>
      <c r="G89" s="866"/>
      <c r="H89" s="866"/>
      <c r="I89" s="866"/>
      <c r="J89" s="873"/>
      <c r="K89" s="23"/>
      <c r="L89" s="8"/>
      <c r="M89" s="8"/>
    </row>
    <row r="90" spans="1:34" ht="71.45" hidden="1" customHeight="1" x14ac:dyDescent="0.3">
      <c r="A90" s="1036"/>
      <c r="B90" s="873"/>
      <c r="C90" s="875"/>
      <c r="D90" s="875"/>
      <c r="E90" s="875"/>
      <c r="F90" s="866"/>
      <c r="G90" s="866"/>
      <c r="H90" s="866"/>
      <c r="I90" s="866"/>
      <c r="J90" s="873"/>
      <c r="K90" s="23"/>
      <c r="L90" s="8"/>
      <c r="M90" s="8"/>
    </row>
    <row r="91" spans="1:34" ht="81" hidden="1" customHeight="1" x14ac:dyDescent="0.3">
      <c r="A91" s="1036"/>
      <c r="B91" s="873"/>
      <c r="C91" s="875"/>
      <c r="D91" s="875"/>
      <c r="E91" s="875"/>
      <c r="F91" s="866"/>
      <c r="G91" s="866"/>
      <c r="H91" s="866"/>
      <c r="I91" s="866"/>
      <c r="J91" s="873"/>
      <c r="K91" s="23"/>
      <c r="L91" s="8"/>
      <c r="M91" s="8"/>
    </row>
    <row r="92" spans="1:34" ht="81" hidden="1" customHeight="1" x14ac:dyDescent="0.3">
      <c r="A92" s="1036"/>
      <c r="B92" s="873" t="s">
        <v>390</v>
      </c>
      <c r="C92" s="875"/>
      <c r="D92" s="875"/>
      <c r="E92" s="875"/>
      <c r="F92" s="866"/>
      <c r="G92" s="866"/>
      <c r="H92" s="866"/>
      <c r="I92" s="866"/>
      <c r="J92" s="873" t="s">
        <v>392</v>
      </c>
      <c r="K92" s="23"/>
      <c r="L92" s="8"/>
      <c r="M92" s="8"/>
    </row>
    <row r="93" spans="1:34" ht="81" hidden="1" customHeight="1" x14ac:dyDescent="0.3">
      <c r="A93" s="1036"/>
      <c r="B93" s="873" t="s">
        <v>391</v>
      </c>
      <c r="C93" s="875"/>
      <c r="D93" s="875"/>
      <c r="E93" s="875"/>
      <c r="F93" s="866"/>
      <c r="G93" s="866"/>
      <c r="H93" s="866"/>
      <c r="I93" s="866"/>
      <c r="J93" s="873" t="s">
        <v>392</v>
      </c>
      <c r="K93" s="23"/>
      <c r="L93" s="8"/>
      <c r="M93" s="8"/>
    </row>
    <row r="94" spans="1:34" ht="146.85" hidden="1" customHeight="1" x14ac:dyDescent="0.3">
      <c r="A94" s="1036">
        <v>25</v>
      </c>
      <c r="B94" s="1037" t="s">
        <v>362</v>
      </c>
      <c r="C94" s="900" t="s">
        <v>389</v>
      </c>
      <c r="D94" s="864"/>
      <c r="E94" s="864"/>
      <c r="F94" s="864"/>
      <c r="G94" s="866"/>
      <c r="H94" s="866"/>
      <c r="I94" s="866"/>
      <c r="J94" s="1037" t="s">
        <v>427</v>
      </c>
      <c r="K94" s="23"/>
      <c r="L94" s="8"/>
      <c r="M94" s="8"/>
    </row>
    <row r="95" spans="1:34" ht="137.85" hidden="1" customHeight="1" x14ac:dyDescent="0.3">
      <c r="A95" s="1036">
        <v>26</v>
      </c>
      <c r="B95" s="1037" t="s">
        <v>363</v>
      </c>
      <c r="C95" s="900" t="s">
        <v>389</v>
      </c>
      <c r="D95" s="864"/>
      <c r="E95" s="864"/>
      <c r="F95" s="864"/>
      <c r="G95" s="866"/>
      <c r="H95" s="866"/>
      <c r="I95" s="866"/>
      <c r="J95" s="1037" t="s">
        <v>364</v>
      </c>
      <c r="K95" s="23"/>
      <c r="L95" s="8"/>
      <c r="M95" s="8"/>
    </row>
    <row r="96" spans="1:34" ht="137.85" hidden="1" customHeight="1" x14ac:dyDescent="0.3">
      <c r="A96" s="1036">
        <v>27</v>
      </c>
      <c r="B96" s="1037" t="s">
        <v>465</v>
      </c>
      <c r="C96" s="900" t="s">
        <v>466</v>
      </c>
      <c r="D96" s="864"/>
      <c r="E96" s="864"/>
      <c r="F96" s="864"/>
      <c r="G96" s="866"/>
      <c r="H96" s="866">
        <f>E96</f>
        <v>0</v>
      </c>
      <c r="I96" s="866">
        <f>H96</f>
        <v>0</v>
      </c>
      <c r="J96" s="1037" t="s">
        <v>467</v>
      </c>
      <c r="K96" s="23"/>
      <c r="L96" s="8"/>
      <c r="M96" s="8"/>
    </row>
    <row r="97" spans="1:34" s="440" customFormat="1" ht="81" hidden="1" customHeight="1" x14ac:dyDescent="0.3">
      <c r="A97" s="1018"/>
      <c r="B97" s="1019" t="s">
        <v>383</v>
      </c>
      <c r="C97" s="1020"/>
      <c r="D97" s="1020">
        <f t="shared" ref="D97:I97" si="10">SUM(D70:D96)</f>
        <v>0</v>
      </c>
      <c r="E97" s="1020">
        <f t="shared" si="10"/>
        <v>0</v>
      </c>
      <c r="F97" s="1020">
        <f t="shared" si="10"/>
        <v>0</v>
      </c>
      <c r="G97" s="1020">
        <f t="shared" si="10"/>
        <v>0</v>
      </c>
      <c r="H97" s="1020">
        <f t="shared" si="10"/>
        <v>0</v>
      </c>
      <c r="I97" s="1020">
        <f t="shared" si="10"/>
        <v>0</v>
      </c>
      <c r="J97" s="1019"/>
      <c r="K97" s="653"/>
      <c r="L97" s="439"/>
      <c r="M97" s="439"/>
      <c r="O97" s="1"/>
      <c r="P97" s="1"/>
      <c r="Q97" s="1"/>
      <c r="R97" s="1"/>
      <c r="S97" s="1"/>
      <c r="T97" s="1"/>
      <c r="U97" s="1"/>
      <c r="V97" s="1"/>
      <c r="W97" s="1"/>
      <c r="X97" s="1"/>
      <c r="Y97" s="1"/>
      <c r="Z97" s="1"/>
      <c r="AA97" s="1"/>
      <c r="AB97" s="1"/>
      <c r="AC97" s="1"/>
      <c r="AD97" s="1"/>
      <c r="AE97" s="1"/>
      <c r="AF97" s="1"/>
      <c r="AG97" s="1"/>
      <c r="AH97" s="1"/>
    </row>
    <row r="98" spans="1:34" s="662" customFormat="1" ht="127.7" hidden="1" customHeight="1" x14ac:dyDescent="0.3">
      <c r="A98" s="1036">
        <v>50</v>
      </c>
      <c r="B98" s="1037" t="s">
        <v>449</v>
      </c>
      <c r="C98" s="900" t="s">
        <v>368</v>
      </c>
      <c r="D98" s="864"/>
      <c r="E98" s="864"/>
      <c r="F98" s="864"/>
      <c r="G98" s="864"/>
      <c r="H98" s="866"/>
      <c r="I98" s="866"/>
      <c r="J98" s="1037" t="s">
        <v>450</v>
      </c>
      <c r="K98" s="479"/>
      <c r="L98" s="661"/>
      <c r="M98" s="661"/>
      <c r="O98" s="833"/>
      <c r="P98" s="833"/>
      <c r="Q98" s="833"/>
      <c r="R98" s="833"/>
      <c r="S98" s="833"/>
      <c r="T98" s="833"/>
      <c r="U98" s="833"/>
      <c r="V98" s="833"/>
      <c r="W98" s="833"/>
      <c r="X98" s="833"/>
      <c r="Y98" s="833"/>
      <c r="Z98" s="833"/>
      <c r="AA98" s="833"/>
      <c r="AB98" s="833"/>
      <c r="AC98" s="833"/>
      <c r="AD98" s="833"/>
      <c r="AE98" s="833"/>
      <c r="AF98" s="833"/>
      <c r="AG98" s="833"/>
      <c r="AH98" s="833"/>
    </row>
    <row r="99" spans="1:34" s="664" customFormat="1" ht="127.7" hidden="1" customHeight="1" x14ac:dyDescent="0.3">
      <c r="A99" s="901">
        <v>51</v>
      </c>
      <c r="B99" s="1037" t="s">
        <v>411</v>
      </c>
      <c r="C99" s="900" t="s">
        <v>368</v>
      </c>
      <c r="D99" s="902"/>
      <c r="E99" s="902"/>
      <c r="F99" s="902"/>
      <c r="G99" s="902"/>
      <c r="H99" s="903"/>
      <c r="I99" s="903"/>
      <c r="J99" s="1035" t="s">
        <v>411</v>
      </c>
      <c r="K99" s="660"/>
      <c r="L99" s="663"/>
      <c r="M99" s="663"/>
      <c r="O99" s="834"/>
      <c r="P99" s="834"/>
      <c r="Q99" s="834"/>
      <c r="R99" s="834"/>
      <c r="S99" s="834"/>
      <c r="T99" s="834"/>
      <c r="U99" s="834"/>
      <c r="V99" s="834"/>
      <c r="W99" s="834"/>
      <c r="X99" s="834"/>
      <c r="Y99" s="834"/>
      <c r="Z99" s="834"/>
      <c r="AA99" s="834"/>
      <c r="AB99" s="834"/>
      <c r="AC99" s="834"/>
      <c r="AD99" s="834"/>
      <c r="AE99" s="834"/>
      <c r="AF99" s="834"/>
      <c r="AG99" s="834"/>
      <c r="AH99" s="834"/>
    </row>
    <row r="100" spans="1:34" s="480" customFormat="1" ht="127.7" hidden="1" customHeight="1" x14ac:dyDescent="0.3">
      <c r="A100" s="901">
        <v>52</v>
      </c>
      <c r="B100" s="1035" t="s">
        <v>411</v>
      </c>
      <c r="C100" s="905" t="s">
        <v>368</v>
      </c>
      <c r="D100" s="902"/>
      <c r="E100" s="902"/>
      <c r="F100" s="902"/>
      <c r="G100" s="902"/>
      <c r="H100" s="903"/>
      <c r="I100" s="903"/>
      <c r="J100" s="1035" t="s">
        <v>411</v>
      </c>
      <c r="K100" s="660"/>
      <c r="L100" s="476"/>
      <c r="M100" s="476"/>
      <c r="O100" s="1"/>
      <c r="P100" s="1"/>
      <c r="Q100" s="1"/>
      <c r="R100" s="1"/>
      <c r="S100" s="1"/>
      <c r="T100" s="1"/>
      <c r="U100" s="1"/>
      <c r="V100" s="1"/>
      <c r="W100" s="1"/>
      <c r="X100" s="1"/>
      <c r="Y100" s="1"/>
      <c r="Z100" s="1"/>
      <c r="AA100" s="1"/>
      <c r="AB100" s="1"/>
      <c r="AC100" s="1"/>
      <c r="AD100" s="1"/>
      <c r="AE100" s="1"/>
      <c r="AF100" s="1"/>
      <c r="AG100" s="1"/>
      <c r="AH100" s="1"/>
    </row>
    <row r="101" spans="1:34" s="480" customFormat="1" ht="127.7" hidden="1" customHeight="1" x14ac:dyDescent="0.3">
      <c r="A101" s="901"/>
      <c r="B101" s="1035"/>
      <c r="C101" s="905"/>
      <c r="D101" s="902"/>
      <c r="E101" s="902"/>
      <c r="F101" s="902"/>
      <c r="G101" s="902"/>
      <c r="H101" s="903"/>
      <c r="I101" s="903"/>
      <c r="J101" s="1035"/>
      <c r="K101" s="660"/>
      <c r="L101" s="476"/>
      <c r="M101" s="476"/>
      <c r="O101" s="1"/>
      <c r="P101" s="1"/>
      <c r="Q101" s="1"/>
      <c r="R101" s="1"/>
      <c r="S101" s="1"/>
      <c r="T101" s="1"/>
      <c r="U101" s="1"/>
      <c r="V101" s="1"/>
      <c r="W101" s="1"/>
      <c r="X101" s="1"/>
      <c r="Y101" s="1"/>
      <c r="Z101" s="1"/>
      <c r="AA101" s="1"/>
      <c r="AB101" s="1"/>
      <c r="AC101" s="1"/>
      <c r="AD101" s="1"/>
      <c r="AE101" s="1"/>
      <c r="AF101" s="1"/>
      <c r="AG101" s="1"/>
      <c r="AH101" s="1"/>
    </row>
    <row r="102" spans="1:34" s="480" customFormat="1" ht="127.7" hidden="1" customHeight="1" x14ac:dyDescent="0.3">
      <c r="A102" s="901"/>
      <c r="B102" s="1035"/>
      <c r="C102" s="905"/>
      <c r="D102" s="902"/>
      <c r="E102" s="902"/>
      <c r="F102" s="902"/>
      <c r="G102" s="902"/>
      <c r="H102" s="903"/>
      <c r="I102" s="903"/>
      <c r="J102" s="1035"/>
      <c r="K102" s="660"/>
      <c r="L102" s="476"/>
      <c r="M102" s="476"/>
      <c r="O102" s="1"/>
      <c r="P102" s="1"/>
      <c r="Q102" s="1"/>
      <c r="R102" s="1"/>
      <c r="S102" s="1"/>
      <c r="T102" s="1"/>
      <c r="U102" s="1"/>
      <c r="V102" s="1"/>
      <c r="W102" s="1"/>
      <c r="X102" s="1"/>
      <c r="Y102" s="1"/>
      <c r="Z102" s="1"/>
      <c r="AA102" s="1"/>
      <c r="AB102" s="1"/>
      <c r="AC102" s="1"/>
      <c r="AD102" s="1"/>
      <c r="AE102" s="1"/>
      <c r="AF102" s="1"/>
      <c r="AG102" s="1"/>
      <c r="AH102" s="1"/>
    </row>
    <row r="103" spans="1:34" s="480" customFormat="1" ht="127.7" hidden="1" customHeight="1" x14ac:dyDescent="0.3">
      <c r="A103" s="901"/>
      <c r="B103" s="1035"/>
      <c r="C103" s="905"/>
      <c r="D103" s="902"/>
      <c r="E103" s="902"/>
      <c r="F103" s="902"/>
      <c r="G103" s="902"/>
      <c r="H103" s="903"/>
      <c r="I103" s="903"/>
      <c r="J103" s="1035"/>
      <c r="K103" s="660"/>
      <c r="L103" s="476"/>
      <c r="M103" s="476"/>
      <c r="O103" s="1"/>
      <c r="P103" s="1"/>
      <c r="Q103" s="1"/>
      <c r="R103" s="1"/>
      <c r="S103" s="1"/>
      <c r="T103" s="1"/>
      <c r="U103" s="1"/>
      <c r="V103" s="1"/>
      <c r="W103" s="1"/>
      <c r="X103" s="1"/>
      <c r="Y103" s="1"/>
      <c r="Z103" s="1"/>
      <c r="AA103" s="1"/>
      <c r="AB103" s="1"/>
      <c r="AC103" s="1"/>
      <c r="AD103" s="1"/>
      <c r="AE103" s="1"/>
      <c r="AF103" s="1"/>
      <c r="AG103" s="1"/>
      <c r="AH103" s="1"/>
    </row>
    <row r="104" spans="1:34" s="480" customFormat="1" ht="127.7" hidden="1" customHeight="1" x14ac:dyDescent="0.3">
      <c r="A104" s="901"/>
      <c r="B104" s="1035"/>
      <c r="C104" s="905"/>
      <c r="D104" s="902"/>
      <c r="E104" s="902"/>
      <c r="F104" s="902"/>
      <c r="G104" s="902"/>
      <c r="H104" s="903"/>
      <c r="I104" s="903"/>
      <c r="J104" s="1035"/>
      <c r="K104" s="660"/>
      <c r="L104" s="476"/>
      <c r="M104" s="476"/>
      <c r="O104" s="1"/>
      <c r="P104" s="1"/>
      <c r="Q104" s="1"/>
      <c r="R104" s="1"/>
      <c r="S104" s="1"/>
      <c r="T104" s="1"/>
      <c r="U104" s="1"/>
      <c r="V104" s="1"/>
      <c r="W104" s="1"/>
      <c r="X104" s="1"/>
      <c r="Y104" s="1"/>
      <c r="Z104" s="1"/>
      <c r="AA104" s="1"/>
      <c r="AB104" s="1"/>
      <c r="AC104" s="1"/>
      <c r="AD104" s="1"/>
      <c r="AE104" s="1"/>
      <c r="AF104" s="1"/>
      <c r="AG104" s="1"/>
      <c r="AH104" s="1"/>
    </row>
    <row r="105" spans="1:34" s="480" customFormat="1" ht="127.7" hidden="1" customHeight="1" x14ac:dyDescent="0.3">
      <c r="A105" s="901"/>
      <c r="B105" s="1035"/>
      <c r="C105" s="905"/>
      <c r="D105" s="902"/>
      <c r="E105" s="902"/>
      <c r="F105" s="902"/>
      <c r="G105" s="902"/>
      <c r="H105" s="903"/>
      <c r="I105" s="903"/>
      <c r="J105" s="1035"/>
      <c r="K105" s="660"/>
      <c r="L105" s="476"/>
      <c r="M105" s="476"/>
      <c r="O105" s="1"/>
      <c r="P105" s="1"/>
      <c r="Q105" s="1"/>
      <c r="R105" s="1"/>
      <c r="S105" s="1"/>
      <c r="T105" s="1"/>
      <c r="U105" s="1"/>
      <c r="V105" s="1"/>
      <c r="W105" s="1"/>
      <c r="X105" s="1"/>
      <c r="Y105" s="1"/>
      <c r="Z105" s="1"/>
      <c r="AA105" s="1"/>
      <c r="AB105" s="1"/>
      <c r="AC105" s="1"/>
      <c r="AD105" s="1"/>
      <c r="AE105" s="1"/>
      <c r="AF105" s="1"/>
      <c r="AG105" s="1"/>
      <c r="AH105" s="1"/>
    </row>
    <row r="106" spans="1:34" s="480" customFormat="1" ht="127.7" hidden="1" customHeight="1" x14ac:dyDescent="0.3">
      <c r="A106" s="901"/>
      <c r="B106" s="1035"/>
      <c r="C106" s="905"/>
      <c r="D106" s="902"/>
      <c r="E106" s="902"/>
      <c r="F106" s="902"/>
      <c r="G106" s="902"/>
      <c r="H106" s="903"/>
      <c r="I106" s="903"/>
      <c r="J106" s="1035"/>
      <c r="K106" s="660"/>
      <c r="L106" s="476"/>
      <c r="M106" s="476"/>
      <c r="O106" s="1"/>
      <c r="P106" s="1"/>
      <c r="Q106" s="1"/>
      <c r="R106" s="1"/>
      <c r="S106" s="1"/>
      <c r="T106" s="1"/>
      <c r="U106" s="1"/>
      <c r="V106" s="1"/>
      <c r="W106" s="1"/>
      <c r="X106" s="1"/>
      <c r="Y106" s="1"/>
      <c r="Z106" s="1"/>
      <c r="AA106" s="1"/>
      <c r="AB106" s="1"/>
      <c r="AC106" s="1"/>
      <c r="AD106" s="1"/>
      <c r="AE106" s="1"/>
      <c r="AF106" s="1"/>
      <c r="AG106" s="1"/>
      <c r="AH106" s="1"/>
    </row>
    <row r="107" spans="1:34" s="480" customFormat="1" ht="127.7" hidden="1" customHeight="1" x14ac:dyDescent="0.3">
      <c r="A107" s="901"/>
      <c r="B107" s="1035"/>
      <c r="C107" s="905"/>
      <c r="D107" s="902"/>
      <c r="E107" s="902"/>
      <c r="F107" s="902"/>
      <c r="G107" s="902"/>
      <c r="H107" s="903"/>
      <c r="I107" s="903"/>
      <c r="J107" s="1035"/>
      <c r="K107" s="660"/>
      <c r="L107" s="476"/>
      <c r="M107" s="476"/>
      <c r="O107" s="1"/>
      <c r="P107" s="1"/>
      <c r="Q107" s="1"/>
      <c r="R107" s="1"/>
      <c r="S107" s="1"/>
      <c r="T107" s="1"/>
      <c r="U107" s="1"/>
      <c r="V107" s="1"/>
      <c r="W107" s="1"/>
      <c r="X107" s="1"/>
      <c r="Y107" s="1"/>
      <c r="Z107" s="1"/>
      <c r="AA107" s="1"/>
      <c r="AB107" s="1"/>
      <c r="AC107" s="1"/>
      <c r="AD107" s="1"/>
      <c r="AE107" s="1"/>
      <c r="AF107" s="1"/>
      <c r="AG107" s="1"/>
      <c r="AH107" s="1"/>
    </row>
    <row r="108" spans="1:34" s="480" customFormat="1" ht="127.7" hidden="1" customHeight="1" x14ac:dyDescent="0.3">
      <c r="A108" s="901"/>
      <c r="B108" s="1035"/>
      <c r="C108" s="905"/>
      <c r="D108" s="902"/>
      <c r="E108" s="902"/>
      <c r="F108" s="902"/>
      <c r="G108" s="902"/>
      <c r="H108" s="903"/>
      <c r="I108" s="903"/>
      <c r="J108" s="1035"/>
      <c r="K108" s="660"/>
      <c r="L108" s="476"/>
      <c r="M108" s="476"/>
      <c r="O108" s="1"/>
      <c r="P108" s="1"/>
      <c r="Q108" s="1"/>
      <c r="R108" s="1"/>
      <c r="S108" s="1"/>
      <c r="T108" s="1"/>
      <c r="U108" s="1"/>
      <c r="V108" s="1"/>
      <c r="W108" s="1"/>
      <c r="X108" s="1"/>
      <c r="Y108" s="1"/>
      <c r="Z108" s="1"/>
      <c r="AA108" s="1"/>
      <c r="AB108" s="1"/>
      <c r="AC108" s="1"/>
      <c r="AD108" s="1"/>
      <c r="AE108" s="1"/>
      <c r="AF108" s="1"/>
      <c r="AG108" s="1"/>
      <c r="AH108" s="1"/>
    </row>
    <row r="109" spans="1:34" s="480" customFormat="1" ht="127.7" hidden="1" customHeight="1" x14ac:dyDescent="0.3">
      <c r="A109" s="901"/>
      <c r="B109" s="1035"/>
      <c r="C109" s="905"/>
      <c r="D109" s="902"/>
      <c r="E109" s="902"/>
      <c r="F109" s="902"/>
      <c r="G109" s="902"/>
      <c r="H109" s="903"/>
      <c r="I109" s="903"/>
      <c r="J109" s="1035"/>
      <c r="K109" s="660"/>
      <c r="L109" s="476"/>
      <c r="M109" s="476"/>
      <c r="O109" s="1"/>
      <c r="P109" s="1"/>
      <c r="Q109" s="1"/>
      <c r="R109" s="1"/>
      <c r="S109" s="1"/>
      <c r="T109" s="1"/>
      <c r="U109" s="1"/>
      <c r="V109" s="1"/>
      <c r="W109" s="1"/>
      <c r="X109" s="1"/>
      <c r="Y109" s="1"/>
      <c r="Z109" s="1"/>
      <c r="AA109" s="1"/>
      <c r="AB109" s="1"/>
      <c r="AC109" s="1"/>
      <c r="AD109" s="1"/>
      <c r="AE109" s="1"/>
      <c r="AF109" s="1"/>
      <c r="AG109" s="1"/>
      <c r="AH109" s="1"/>
    </row>
    <row r="110" spans="1:34" s="480" customFormat="1" ht="127.7" hidden="1" customHeight="1" x14ac:dyDescent="0.3">
      <c r="A110" s="901"/>
      <c r="B110" s="1035"/>
      <c r="C110" s="905"/>
      <c r="D110" s="902"/>
      <c r="E110" s="902"/>
      <c r="F110" s="902"/>
      <c r="G110" s="902"/>
      <c r="H110" s="903"/>
      <c r="I110" s="903"/>
      <c r="J110" s="1035"/>
      <c r="K110" s="660"/>
      <c r="L110" s="476"/>
      <c r="M110" s="476"/>
      <c r="O110" s="1"/>
      <c r="P110" s="1"/>
      <c r="Q110" s="1"/>
      <c r="R110" s="1"/>
      <c r="S110" s="1"/>
      <c r="T110" s="1"/>
      <c r="U110" s="1"/>
      <c r="V110" s="1"/>
      <c r="W110" s="1"/>
      <c r="X110" s="1"/>
      <c r="Y110" s="1"/>
      <c r="Z110" s="1"/>
      <c r="AA110" s="1"/>
      <c r="AB110" s="1"/>
      <c r="AC110" s="1"/>
      <c r="AD110" s="1"/>
      <c r="AE110" s="1"/>
      <c r="AF110" s="1"/>
      <c r="AG110" s="1"/>
      <c r="AH110" s="1"/>
    </row>
    <row r="111" spans="1:34" s="480" customFormat="1" ht="127.7" hidden="1" customHeight="1" x14ac:dyDescent="0.3">
      <c r="A111" s="901"/>
      <c r="B111" s="1035"/>
      <c r="C111" s="905"/>
      <c r="D111" s="902"/>
      <c r="E111" s="902"/>
      <c r="F111" s="902"/>
      <c r="G111" s="902"/>
      <c r="H111" s="903"/>
      <c r="I111" s="903"/>
      <c r="J111" s="1035"/>
      <c r="K111" s="660"/>
      <c r="L111" s="476"/>
      <c r="M111" s="476"/>
      <c r="O111" s="1"/>
      <c r="P111" s="1"/>
      <c r="Q111" s="1"/>
      <c r="R111" s="1"/>
      <c r="S111" s="1"/>
      <c r="T111" s="1"/>
      <c r="U111" s="1"/>
      <c r="V111" s="1"/>
      <c r="W111" s="1"/>
      <c r="X111" s="1"/>
      <c r="Y111" s="1"/>
      <c r="Z111" s="1"/>
      <c r="AA111" s="1"/>
      <c r="AB111" s="1"/>
      <c r="AC111" s="1"/>
      <c r="AD111" s="1"/>
      <c r="AE111" s="1"/>
      <c r="AF111" s="1"/>
      <c r="AG111" s="1"/>
      <c r="AH111" s="1"/>
    </row>
    <row r="112" spans="1:34" s="480" customFormat="1" ht="127.7" hidden="1" customHeight="1" x14ac:dyDescent="0.3">
      <c r="A112" s="901"/>
      <c r="B112" s="1035"/>
      <c r="C112" s="905"/>
      <c r="D112" s="902"/>
      <c r="E112" s="902"/>
      <c r="F112" s="902"/>
      <c r="G112" s="902"/>
      <c r="H112" s="903"/>
      <c r="I112" s="903"/>
      <c r="J112" s="1035"/>
      <c r="K112" s="660"/>
      <c r="L112" s="476"/>
      <c r="M112" s="476"/>
      <c r="O112" s="1"/>
      <c r="P112" s="1"/>
      <c r="Q112" s="1"/>
      <c r="R112" s="1"/>
      <c r="S112" s="1"/>
      <c r="T112" s="1"/>
      <c r="U112" s="1"/>
      <c r="V112" s="1"/>
      <c r="W112" s="1"/>
      <c r="X112" s="1"/>
      <c r="Y112" s="1"/>
      <c r="Z112" s="1"/>
      <c r="AA112" s="1"/>
      <c r="AB112" s="1"/>
      <c r="AC112" s="1"/>
      <c r="AD112" s="1"/>
      <c r="AE112" s="1"/>
      <c r="AF112" s="1"/>
      <c r="AG112" s="1"/>
      <c r="AH112" s="1"/>
    </row>
    <row r="113" spans="1:34" s="480" customFormat="1" ht="127.7" hidden="1" customHeight="1" x14ac:dyDescent="0.3">
      <c r="A113" s="901"/>
      <c r="B113" s="1035"/>
      <c r="C113" s="905"/>
      <c r="D113" s="902"/>
      <c r="E113" s="902"/>
      <c r="F113" s="902"/>
      <c r="G113" s="902"/>
      <c r="H113" s="903"/>
      <c r="I113" s="903"/>
      <c r="J113" s="1035"/>
      <c r="K113" s="660"/>
      <c r="L113" s="476"/>
      <c r="M113" s="476"/>
      <c r="O113" s="1"/>
      <c r="P113" s="1"/>
      <c r="Q113" s="1"/>
      <c r="R113" s="1"/>
      <c r="S113" s="1"/>
      <c r="T113" s="1"/>
      <c r="U113" s="1"/>
      <c r="V113" s="1"/>
      <c r="W113" s="1"/>
      <c r="X113" s="1"/>
      <c r="Y113" s="1"/>
      <c r="Z113" s="1"/>
      <c r="AA113" s="1"/>
      <c r="AB113" s="1"/>
      <c r="AC113" s="1"/>
      <c r="AD113" s="1"/>
      <c r="AE113" s="1"/>
      <c r="AF113" s="1"/>
      <c r="AG113" s="1"/>
      <c r="AH113" s="1"/>
    </row>
    <row r="114" spans="1:34" s="480" customFormat="1" ht="127.7" hidden="1" customHeight="1" x14ac:dyDescent="0.3">
      <c r="A114" s="901"/>
      <c r="B114" s="1035"/>
      <c r="C114" s="905"/>
      <c r="D114" s="902"/>
      <c r="E114" s="902"/>
      <c r="F114" s="902"/>
      <c r="G114" s="902"/>
      <c r="H114" s="903"/>
      <c r="I114" s="903"/>
      <c r="J114" s="1035"/>
      <c r="K114" s="660"/>
      <c r="L114" s="476"/>
      <c r="M114" s="476"/>
      <c r="O114" s="1"/>
      <c r="P114" s="1"/>
      <c r="Q114" s="1"/>
      <c r="R114" s="1"/>
      <c r="S114" s="1"/>
      <c r="T114" s="1"/>
      <c r="U114" s="1"/>
      <c r="V114" s="1"/>
      <c r="W114" s="1"/>
      <c r="X114" s="1"/>
      <c r="Y114" s="1"/>
      <c r="Z114" s="1"/>
      <c r="AA114" s="1"/>
      <c r="AB114" s="1"/>
      <c r="AC114" s="1"/>
      <c r="AD114" s="1"/>
      <c r="AE114" s="1"/>
      <c r="AF114" s="1"/>
      <c r="AG114" s="1"/>
      <c r="AH114" s="1"/>
    </row>
    <row r="115" spans="1:34" s="480" customFormat="1" ht="127.7" hidden="1" customHeight="1" x14ac:dyDescent="0.3">
      <c r="A115" s="901"/>
      <c r="B115" s="1035"/>
      <c r="C115" s="905"/>
      <c r="D115" s="902"/>
      <c r="E115" s="902"/>
      <c r="F115" s="902"/>
      <c r="G115" s="902"/>
      <c r="H115" s="903"/>
      <c r="I115" s="903"/>
      <c r="J115" s="1035"/>
      <c r="K115" s="660"/>
      <c r="L115" s="476"/>
      <c r="M115" s="476"/>
      <c r="O115" s="1"/>
      <c r="P115" s="1"/>
      <c r="Q115" s="1"/>
      <c r="R115" s="1"/>
      <c r="S115" s="1"/>
      <c r="T115" s="1"/>
      <c r="U115" s="1"/>
      <c r="V115" s="1"/>
      <c r="W115" s="1"/>
      <c r="X115" s="1"/>
      <c r="Y115" s="1"/>
      <c r="Z115" s="1"/>
      <c r="AA115" s="1"/>
      <c r="AB115" s="1"/>
      <c r="AC115" s="1"/>
      <c r="AD115" s="1"/>
      <c r="AE115" s="1"/>
      <c r="AF115" s="1"/>
      <c r="AG115" s="1"/>
      <c r="AH115" s="1"/>
    </row>
    <row r="116" spans="1:34" s="480" customFormat="1" ht="127.7" hidden="1" customHeight="1" x14ac:dyDescent="0.3">
      <c r="A116" s="901"/>
      <c r="B116" s="1035"/>
      <c r="C116" s="905"/>
      <c r="D116" s="902"/>
      <c r="E116" s="902"/>
      <c r="F116" s="902"/>
      <c r="G116" s="902"/>
      <c r="H116" s="903"/>
      <c r="I116" s="903"/>
      <c r="J116" s="1035"/>
      <c r="K116" s="660"/>
      <c r="L116" s="476"/>
      <c r="M116" s="476"/>
      <c r="O116" s="1"/>
      <c r="P116" s="1"/>
      <c r="Q116" s="1"/>
      <c r="R116" s="1"/>
      <c r="S116" s="1"/>
      <c r="T116" s="1"/>
      <c r="U116" s="1"/>
      <c r="V116" s="1"/>
      <c r="W116" s="1"/>
      <c r="X116" s="1"/>
      <c r="Y116" s="1"/>
      <c r="Z116" s="1"/>
      <c r="AA116" s="1"/>
      <c r="AB116" s="1"/>
      <c r="AC116" s="1"/>
      <c r="AD116" s="1"/>
      <c r="AE116" s="1"/>
      <c r="AF116" s="1"/>
      <c r="AG116" s="1"/>
      <c r="AH116" s="1"/>
    </row>
    <row r="117" spans="1:34" s="480" customFormat="1" ht="127.7" hidden="1" customHeight="1" x14ac:dyDescent="0.3">
      <c r="A117" s="901"/>
      <c r="B117" s="1035"/>
      <c r="C117" s="905"/>
      <c r="D117" s="902"/>
      <c r="E117" s="902"/>
      <c r="F117" s="902"/>
      <c r="G117" s="902"/>
      <c r="H117" s="903"/>
      <c r="I117" s="903"/>
      <c r="J117" s="1035"/>
      <c r="K117" s="660"/>
      <c r="L117" s="476"/>
      <c r="M117" s="476"/>
      <c r="O117" s="1"/>
      <c r="P117" s="1"/>
      <c r="Q117" s="1"/>
      <c r="R117" s="1"/>
      <c r="S117" s="1"/>
      <c r="T117" s="1"/>
      <c r="U117" s="1"/>
      <c r="V117" s="1"/>
      <c r="W117" s="1"/>
      <c r="X117" s="1"/>
      <c r="Y117" s="1"/>
      <c r="Z117" s="1"/>
      <c r="AA117" s="1"/>
      <c r="AB117" s="1"/>
      <c r="AC117" s="1"/>
      <c r="AD117" s="1"/>
      <c r="AE117" s="1"/>
      <c r="AF117" s="1"/>
      <c r="AG117" s="1"/>
      <c r="AH117" s="1"/>
    </row>
    <row r="118" spans="1:34" s="480" customFormat="1" ht="127.7" hidden="1" customHeight="1" x14ac:dyDescent="0.3">
      <c r="A118" s="901"/>
      <c r="B118" s="1035"/>
      <c r="C118" s="905"/>
      <c r="D118" s="902"/>
      <c r="E118" s="902"/>
      <c r="F118" s="902"/>
      <c r="G118" s="902"/>
      <c r="H118" s="903"/>
      <c r="I118" s="903"/>
      <c r="J118" s="1035"/>
      <c r="K118" s="660"/>
      <c r="L118" s="476"/>
      <c r="M118" s="476"/>
      <c r="O118" s="1"/>
      <c r="P118" s="1"/>
      <c r="Q118" s="1"/>
      <c r="R118" s="1"/>
      <c r="S118" s="1"/>
      <c r="T118" s="1"/>
      <c r="U118" s="1"/>
      <c r="V118" s="1"/>
      <c r="W118" s="1"/>
      <c r="X118" s="1"/>
      <c r="Y118" s="1"/>
      <c r="Z118" s="1"/>
      <c r="AA118" s="1"/>
      <c r="AB118" s="1"/>
      <c r="AC118" s="1"/>
      <c r="AD118" s="1"/>
      <c r="AE118" s="1"/>
      <c r="AF118" s="1"/>
      <c r="AG118" s="1"/>
      <c r="AH118" s="1"/>
    </row>
    <row r="119" spans="1:34" s="480" customFormat="1" ht="127.7" hidden="1" customHeight="1" x14ac:dyDescent="0.3">
      <c r="A119" s="901"/>
      <c r="B119" s="1035"/>
      <c r="C119" s="905"/>
      <c r="D119" s="902"/>
      <c r="E119" s="902"/>
      <c r="F119" s="902"/>
      <c r="G119" s="902"/>
      <c r="H119" s="903"/>
      <c r="I119" s="903"/>
      <c r="J119" s="1035"/>
      <c r="K119" s="660"/>
      <c r="L119" s="476"/>
      <c r="M119" s="476"/>
      <c r="O119" s="1"/>
      <c r="P119" s="1"/>
      <c r="Q119" s="1"/>
      <c r="R119" s="1"/>
      <c r="S119" s="1"/>
      <c r="T119" s="1"/>
      <c r="U119" s="1"/>
      <c r="V119" s="1"/>
      <c r="W119" s="1"/>
      <c r="X119" s="1"/>
      <c r="Y119" s="1"/>
      <c r="Z119" s="1"/>
      <c r="AA119" s="1"/>
      <c r="AB119" s="1"/>
      <c r="AC119" s="1"/>
      <c r="AD119" s="1"/>
      <c r="AE119" s="1"/>
      <c r="AF119" s="1"/>
      <c r="AG119" s="1"/>
      <c r="AH119" s="1"/>
    </row>
    <row r="120" spans="1:34" s="480" customFormat="1" ht="127.7" hidden="1" customHeight="1" x14ac:dyDescent="0.3">
      <c r="A120" s="901"/>
      <c r="B120" s="1035"/>
      <c r="C120" s="905"/>
      <c r="D120" s="902"/>
      <c r="E120" s="902"/>
      <c r="F120" s="902"/>
      <c r="G120" s="902"/>
      <c r="H120" s="903"/>
      <c r="I120" s="903"/>
      <c r="J120" s="1035"/>
      <c r="K120" s="660"/>
      <c r="L120" s="476"/>
      <c r="M120" s="476"/>
      <c r="O120" s="1"/>
      <c r="P120" s="1"/>
      <c r="Q120" s="1"/>
      <c r="R120" s="1"/>
      <c r="S120" s="1"/>
      <c r="T120" s="1"/>
      <c r="U120" s="1"/>
      <c r="V120" s="1"/>
      <c r="W120" s="1"/>
      <c r="X120" s="1"/>
      <c r="Y120" s="1"/>
      <c r="Z120" s="1"/>
      <c r="AA120" s="1"/>
      <c r="AB120" s="1"/>
      <c r="AC120" s="1"/>
      <c r="AD120" s="1"/>
      <c r="AE120" s="1"/>
      <c r="AF120" s="1"/>
      <c r="AG120" s="1"/>
      <c r="AH120" s="1"/>
    </row>
    <row r="121" spans="1:34" s="480" customFormat="1" ht="127.7" hidden="1" customHeight="1" x14ac:dyDescent="0.3">
      <c r="A121" s="901"/>
      <c r="B121" s="1035"/>
      <c r="C121" s="905"/>
      <c r="D121" s="902"/>
      <c r="E121" s="902"/>
      <c r="F121" s="902"/>
      <c r="G121" s="902"/>
      <c r="H121" s="903"/>
      <c r="I121" s="903"/>
      <c r="J121" s="1035"/>
      <c r="K121" s="660"/>
      <c r="L121" s="476"/>
      <c r="M121" s="476"/>
      <c r="O121" s="1"/>
      <c r="P121" s="1"/>
      <c r="Q121" s="1"/>
      <c r="R121" s="1"/>
      <c r="S121" s="1"/>
      <c r="T121" s="1"/>
      <c r="U121" s="1"/>
      <c r="V121" s="1"/>
      <c r="W121" s="1"/>
      <c r="X121" s="1"/>
      <c r="Y121" s="1"/>
      <c r="Z121" s="1"/>
      <c r="AA121" s="1"/>
      <c r="AB121" s="1"/>
      <c r="AC121" s="1"/>
      <c r="AD121" s="1"/>
      <c r="AE121" s="1"/>
      <c r="AF121" s="1"/>
      <c r="AG121" s="1"/>
      <c r="AH121" s="1"/>
    </row>
    <row r="122" spans="1:34" s="480" customFormat="1" ht="127.7" hidden="1" customHeight="1" x14ac:dyDescent="0.3">
      <c r="A122" s="901"/>
      <c r="B122" s="1035"/>
      <c r="C122" s="905"/>
      <c r="D122" s="902"/>
      <c r="E122" s="902"/>
      <c r="F122" s="902"/>
      <c r="G122" s="902"/>
      <c r="H122" s="903"/>
      <c r="I122" s="903"/>
      <c r="J122" s="1035"/>
      <c r="K122" s="660"/>
      <c r="L122" s="476"/>
      <c r="M122" s="476"/>
      <c r="O122" s="1"/>
      <c r="P122" s="1"/>
      <c r="Q122" s="1"/>
      <c r="R122" s="1"/>
      <c r="S122" s="1"/>
      <c r="T122" s="1"/>
      <c r="U122" s="1"/>
      <c r="V122" s="1"/>
      <c r="W122" s="1"/>
      <c r="X122" s="1"/>
      <c r="Y122" s="1"/>
      <c r="Z122" s="1"/>
      <c r="AA122" s="1"/>
      <c r="AB122" s="1"/>
      <c r="AC122" s="1"/>
      <c r="AD122" s="1"/>
      <c r="AE122" s="1"/>
      <c r="AF122" s="1"/>
      <c r="AG122" s="1"/>
      <c r="AH122" s="1"/>
    </row>
    <row r="123" spans="1:34" s="480" customFormat="1" ht="127.7" hidden="1" customHeight="1" x14ac:dyDescent="0.3">
      <c r="A123" s="901"/>
      <c r="B123" s="1035"/>
      <c r="C123" s="905"/>
      <c r="D123" s="902"/>
      <c r="E123" s="902"/>
      <c r="F123" s="902"/>
      <c r="G123" s="902"/>
      <c r="H123" s="903"/>
      <c r="I123" s="903"/>
      <c r="J123" s="1035"/>
      <c r="K123" s="660"/>
      <c r="L123" s="476"/>
      <c r="M123" s="476"/>
      <c r="O123" s="1"/>
      <c r="P123" s="1"/>
      <c r="Q123" s="1"/>
      <c r="R123" s="1"/>
      <c r="S123" s="1"/>
      <c r="T123" s="1"/>
      <c r="U123" s="1"/>
      <c r="V123" s="1"/>
      <c r="W123" s="1"/>
      <c r="X123" s="1"/>
      <c r="Y123" s="1"/>
      <c r="Z123" s="1"/>
      <c r="AA123" s="1"/>
      <c r="AB123" s="1"/>
      <c r="AC123" s="1"/>
      <c r="AD123" s="1"/>
      <c r="AE123" s="1"/>
      <c r="AF123" s="1"/>
      <c r="AG123" s="1"/>
      <c r="AH123" s="1"/>
    </row>
    <row r="124" spans="1:34" s="480" customFormat="1" ht="127.7" hidden="1" customHeight="1" x14ac:dyDescent="0.3">
      <c r="A124" s="901"/>
      <c r="B124" s="1035"/>
      <c r="C124" s="905"/>
      <c r="D124" s="902"/>
      <c r="E124" s="902"/>
      <c r="F124" s="902"/>
      <c r="G124" s="902"/>
      <c r="H124" s="903"/>
      <c r="I124" s="903"/>
      <c r="J124" s="1035"/>
      <c r="K124" s="660"/>
      <c r="L124" s="476"/>
      <c r="M124" s="476"/>
      <c r="O124" s="1"/>
      <c r="P124" s="1"/>
      <c r="Q124" s="1"/>
      <c r="R124" s="1"/>
      <c r="S124" s="1"/>
      <c r="T124" s="1"/>
      <c r="U124" s="1"/>
      <c r="V124" s="1"/>
      <c r="W124" s="1"/>
      <c r="X124" s="1"/>
      <c r="Y124" s="1"/>
      <c r="Z124" s="1"/>
      <c r="AA124" s="1"/>
      <c r="AB124" s="1"/>
      <c r="AC124" s="1"/>
      <c r="AD124" s="1"/>
      <c r="AE124" s="1"/>
      <c r="AF124" s="1"/>
      <c r="AG124" s="1"/>
      <c r="AH124" s="1"/>
    </row>
    <row r="125" spans="1:34" s="473" customFormat="1" ht="63.75" customHeight="1" x14ac:dyDescent="0.4">
      <c r="A125" s="915"/>
      <c r="B125" s="1037" t="s">
        <v>151</v>
      </c>
      <c r="C125" s="1037"/>
      <c r="D125" s="927">
        <f>D35+D53+D55+D69+D97+D98+D99+D100</f>
        <v>11124.008</v>
      </c>
      <c r="E125" s="927">
        <f>E35+E53+E55+E69+E97+E98+E99+E100</f>
        <v>14240.239</v>
      </c>
      <c r="F125" s="927">
        <f>F35+F53+F55+F69+F97+F98+F99+F100</f>
        <v>9414.0059999999994</v>
      </c>
      <c r="G125" s="927">
        <f t="shared" ref="G125:I125" si="11">G35+G53+G55+G69+G97+G98+G99+G100</f>
        <v>7783.1419999999998</v>
      </c>
      <c r="H125" s="927">
        <f t="shared" si="11"/>
        <v>6457.0969999999998</v>
      </c>
      <c r="I125" s="927">
        <f t="shared" si="11"/>
        <v>25364.246999999999</v>
      </c>
      <c r="J125" s="1021"/>
      <c r="K125" s="471" t="s">
        <v>50</v>
      </c>
      <c r="L125" s="472"/>
      <c r="O125" s="30"/>
      <c r="P125" s="199"/>
      <c r="Q125" s="199"/>
      <c r="R125" s="199"/>
      <c r="S125" s="199"/>
      <c r="T125" s="199"/>
      <c r="U125" s="199"/>
      <c r="V125" s="199"/>
      <c r="W125" s="199"/>
      <c r="X125" s="199"/>
      <c r="Y125" s="199"/>
      <c r="Z125" s="199"/>
      <c r="AA125" s="199"/>
      <c r="AB125" s="199"/>
      <c r="AC125" s="199"/>
      <c r="AD125" s="199"/>
      <c r="AE125" s="199"/>
      <c r="AF125" s="199"/>
      <c r="AG125" s="199"/>
      <c r="AH125" s="199"/>
    </row>
    <row r="126" spans="1:34" ht="48.75" customHeight="1" x14ac:dyDescent="0.3">
      <c r="A126" s="1915" t="s">
        <v>150</v>
      </c>
      <c r="B126" s="1915"/>
      <c r="C126" s="1915"/>
      <c r="D126" s="1915"/>
      <c r="E126" s="1915"/>
      <c r="F126" s="1915"/>
      <c r="G126" s="1915"/>
      <c r="H126" s="1915"/>
      <c r="I126" s="1915"/>
      <c r="J126" s="1915"/>
    </row>
    <row r="127" spans="1:34" s="15" customFormat="1" ht="185.25" hidden="1" customHeight="1" x14ac:dyDescent="0.35">
      <c r="A127" s="1036">
        <v>53</v>
      </c>
      <c r="B127" s="1036" t="s">
        <v>547</v>
      </c>
      <c r="C127" s="1036" t="s">
        <v>548</v>
      </c>
      <c r="D127" s="1036"/>
      <c r="E127" s="974"/>
      <c r="F127" s="974"/>
      <c r="G127" s="974"/>
      <c r="H127" s="866"/>
      <c r="I127" s="866">
        <f>D127+E127</f>
        <v>0</v>
      </c>
      <c r="J127" s="918" t="s">
        <v>549</v>
      </c>
      <c r="O127" s="1"/>
    </row>
    <row r="128" spans="1:34" ht="105.95" hidden="1" customHeight="1" x14ac:dyDescent="0.3">
      <c r="A128" s="1036">
        <v>54</v>
      </c>
      <c r="B128" s="1036" t="s">
        <v>244</v>
      </c>
      <c r="C128" s="1036" t="s">
        <v>326</v>
      </c>
      <c r="D128" s="1036"/>
      <c r="E128" s="1036"/>
      <c r="F128" s="1036"/>
      <c r="G128" s="1036"/>
      <c r="H128" s="866"/>
      <c r="I128" s="866"/>
      <c r="J128" s="918" t="s">
        <v>324</v>
      </c>
    </row>
    <row r="129" spans="1:34" ht="78" hidden="1" customHeight="1" x14ac:dyDescent="0.3">
      <c r="A129" s="915"/>
      <c r="B129" s="916" t="s">
        <v>11</v>
      </c>
      <c r="C129" s="1036" t="s">
        <v>162</v>
      </c>
      <c r="D129" s="866"/>
      <c r="E129" s="866"/>
      <c r="F129" s="1036"/>
      <c r="G129" s="1036"/>
      <c r="H129" s="866"/>
      <c r="I129" s="866"/>
      <c r="J129" s="918" t="s">
        <v>324</v>
      </c>
    </row>
    <row r="130" spans="1:34" ht="132" hidden="1" customHeight="1" x14ac:dyDescent="0.3">
      <c r="A130" s="915">
        <v>8</v>
      </c>
      <c r="B130" s="873" t="s">
        <v>553</v>
      </c>
      <c r="C130" s="917" t="s">
        <v>332</v>
      </c>
      <c r="D130" s="866"/>
      <c r="E130" s="866"/>
      <c r="F130" s="984"/>
      <c r="G130" s="984"/>
      <c r="H130" s="855"/>
      <c r="I130" s="855"/>
      <c r="J130" s="1022"/>
    </row>
    <row r="131" spans="1:34" ht="112.7" hidden="1" customHeight="1" x14ac:dyDescent="0.3">
      <c r="A131" s="915">
        <v>55</v>
      </c>
      <c r="B131" s="873" t="s">
        <v>553</v>
      </c>
      <c r="C131" s="917" t="s">
        <v>557</v>
      </c>
      <c r="D131" s="866"/>
      <c r="E131" s="866">
        <f t="shared" ref="E131:E137" si="12">F131</f>
        <v>0</v>
      </c>
      <c r="F131" s="985"/>
      <c r="G131" s="984"/>
      <c r="H131" s="855"/>
      <c r="I131" s="855">
        <f t="shared" ref="I131:I137" si="13">D131+E131</f>
        <v>0</v>
      </c>
      <c r="J131" s="1023"/>
    </row>
    <row r="132" spans="1:34" ht="96.4" hidden="1" customHeight="1" x14ac:dyDescent="0.3">
      <c r="A132" s="915">
        <v>56</v>
      </c>
      <c r="B132" s="873" t="s">
        <v>553</v>
      </c>
      <c r="C132" s="917" t="s">
        <v>558</v>
      </c>
      <c r="D132" s="866"/>
      <c r="E132" s="866">
        <f t="shared" si="12"/>
        <v>0</v>
      </c>
      <c r="F132" s="855"/>
      <c r="G132" s="984"/>
      <c r="H132" s="855"/>
      <c r="I132" s="855">
        <f t="shared" si="13"/>
        <v>0</v>
      </c>
      <c r="J132" s="1023"/>
    </row>
    <row r="133" spans="1:34" s="480" customFormat="1" ht="101.85" hidden="1" customHeight="1" x14ac:dyDescent="0.3">
      <c r="A133" s="915">
        <v>57</v>
      </c>
      <c r="B133" s="873" t="s">
        <v>553</v>
      </c>
      <c r="C133" s="917" t="s">
        <v>559</v>
      </c>
      <c r="D133" s="866"/>
      <c r="E133" s="866">
        <f t="shared" si="12"/>
        <v>0</v>
      </c>
      <c r="F133" s="855"/>
      <c r="G133" s="984"/>
      <c r="H133" s="855"/>
      <c r="I133" s="855">
        <f t="shared" si="13"/>
        <v>0</v>
      </c>
      <c r="J133" s="1023"/>
      <c r="O133" s="1"/>
      <c r="P133" s="1"/>
      <c r="Q133" s="1"/>
      <c r="R133" s="1"/>
      <c r="S133" s="1"/>
      <c r="T133" s="1"/>
      <c r="U133" s="1"/>
      <c r="V133" s="1"/>
      <c r="W133" s="1"/>
      <c r="X133" s="1"/>
      <c r="Y133" s="1"/>
      <c r="Z133" s="1"/>
      <c r="AA133" s="1"/>
      <c r="AB133" s="1"/>
      <c r="AC133" s="1"/>
      <c r="AD133" s="1"/>
      <c r="AE133" s="1"/>
      <c r="AF133" s="1"/>
      <c r="AG133" s="1"/>
      <c r="AH133" s="1"/>
    </row>
    <row r="134" spans="1:34" ht="82.9" hidden="1" customHeight="1" x14ac:dyDescent="0.3">
      <c r="A134" s="915"/>
      <c r="B134" s="873" t="s">
        <v>553</v>
      </c>
      <c r="C134" s="917" t="s">
        <v>560</v>
      </c>
      <c r="D134" s="866"/>
      <c r="E134" s="866">
        <f t="shared" si="12"/>
        <v>0</v>
      </c>
      <c r="F134" s="855"/>
      <c r="G134" s="984"/>
      <c r="H134" s="855"/>
      <c r="I134" s="855">
        <f t="shared" si="13"/>
        <v>0</v>
      </c>
      <c r="J134" s="1023"/>
    </row>
    <row r="135" spans="1:34" ht="90.4" hidden="1" customHeight="1" x14ac:dyDescent="0.3">
      <c r="A135" s="915">
        <v>58</v>
      </c>
      <c r="B135" s="873" t="s">
        <v>553</v>
      </c>
      <c r="C135" s="917" t="s">
        <v>561</v>
      </c>
      <c r="D135" s="866"/>
      <c r="E135" s="866">
        <f t="shared" si="12"/>
        <v>0</v>
      </c>
      <c r="F135" s="855"/>
      <c r="G135" s="984"/>
      <c r="H135" s="855"/>
      <c r="I135" s="855">
        <f t="shared" si="13"/>
        <v>0</v>
      </c>
      <c r="J135" s="1023"/>
    </row>
    <row r="136" spans="1:34" ht="87" hidden="1" customHeight="1" x14ac:dyDescent="0.3">
      <c r="A136" s="915">
        <v>59</v>
      </c>
      <c r="B136" s="873" t="s">
        <v>553</v>
      </c>
      <c r="C136" s="917" t="s">
        <v>562</v>
      </c>
      <c r="D136" s="866"/>
      <c r="E136" s="866">
        <f t="shared" si="12"/>
        <v>0</v>
      </c>
      <c r="F136" s="855"/>
      <c r="G136" s="984"/>
      <c r="H136" s="855"/>
      <c r="I136" s="855">
        <f t="shared" si="13"/>
        <v>0</v>
      </c>
      <c r="J136" s="1023"/>
    </row>
    <row r="137" spans="1:34" ht="115.5" hidden="1" customHeight="1" x14ac:dyDescent="0.3">
      <c r="A137" s="915">
        <v>60</v>
      </c>
      <c r="B137" s="873" t="s">
        <v>553</v>
      </c>
      <c r="C137" s="917" t="s">
        <v>563</v>
      </c>
      <c r="D137" s="866"/>
      <c r="E137" s="866">
        <f t="shared" si="12"/>
        <v>0</v>
      </c>
      <c r="F137" s="855"/>
      <c r="G137" s="984"/>
      <c r="H137" s="855"/>
      <c r="I137" s="855">
        <f t="shared" si="13"/>
        <v>0</v>
      </c>
      <c r="J137" s="1023"/>
    </row>
    <row r="138" spans="1:34" ht="183" customHeight="1" x14ac:dyDescent="0.3">
      <c r="A138" s="2014">
        <v>7</v>
      </c>
      <c r="B138" s="1031" t="s">
        <v>574</v>
      </c>
      <c r="C138" s="2032" t="s">
        <v>554</v>
      </c>
      <c r="D138" s="866">
        <v>0</v>
      </c>
      <c r="E138" s="866">
        <f>F138</f>
        <v>2300</v>
      </c>
      <c r="F138" s="855">
        <v>2300</v>
      </c>
      <c r="G138" s="984">
        <v>2300</v>
      </c>
      <c r="H138" s="855"/>
      <c r="I138" s="855">
        <f>D138+E138</f>
        <v>2300</v>
      </c>
      <c r="J138" s="1918" t="s">
        <v>572</v>
      </c>
    </row>
    <row r="139" spans="1:34" ht="90.75" hidden="1" customHeight="1" x14ac:dyDescent="0.3">
      <c r="A139" s="2031"/>
      <c r="B139" s="1031"/>
      <c r="C139" s="2033"/>
      <c r="D139" s="866"/>
      <c r="E139" s="866">
        <f t="shared" ref="E139:E140" si="14">F139</f>
        <v>0</v>
      </c>
      <c r="F139" s="855"/>
      <c r="G139" s="984"/>
      <c r="H139" s="855"/>
      <c r="I139" s="855">
        <f t="shared" ref="I139:I140" si="15">D139+E139</f>
        <v>0</v>
      </c>
      <c r="J139" s="1918"/>
    </row>
    <row r="140" spans="1:34" ht="162" customHeight="1" x14ac:dyDescent="0.3">
      <c r="A140" s="2015"/>
      <c r="B140" s="1031" t="s">
        <v>575</v>
      </c>
      <c r="C140" s="2034"/>
      <c r="D140" s="866">
        <v>0</v>
      </c>
      <c r="E140" s="866">
        <f t="shared" si="14"/>
        <v>2500</v>
      </c>
      <c r="F140" s="855">
        <v>2500</v>
      </c>
      <c r="G140" s="984">
        <v>2500</v>
      </c>
      <c r="H140" s="855"/>
      <c r="I140" s="855">
        <f t="shared" si="15"/>
        <v>2500</v>
      </c>
      <c r="J140" s="1037" t="s">
        <v>573</v>
      </c>
    </row>
    <row r="141" spans="1:34" s="440" customFormat="1" ht="237.75" customHeight="1" x14ac:dyDescent="0.4">
      <c r="A141" s="1036"/>
      <c r="B141" s="925" t="s">
        <v>152</v>
      </c>
      <c r="C141" s="925"/>
      <c r="D141" s="866">
        <f>SUM(D127:D139)</f>
        <v>0</v>
      </c>
      <c r="E141" s="866">
        <f>SUM(E127:E140)</f>
        <v>4800</v>
      </c>
      <c r="F141" s="866">
        <f t="shared" ref="F141:I141" si="16">SUM(F127:F140)</f>
        <v>4800</v>
      </c>
      <c r="G141" s="866">
        <f t="shared" si="16"/>
        <v>4800</v>
      </c>
      <c r="H141" s="866">
        <f t="shared" si="16"/>
        <v>0</v>
      </c>
      <c r="I141" s="866">
        <f t="shared" si="16"/>
        <v>4800</v>
      </c>
      <c r="J141" s="1024" t="s">
        <v>571</v>
      </c>
    </row>
    <row r="142" spans="1:34" ht="25.5" hidden="1" customHeight="1" x14ac:dyDescent="0.3">
      <c r="A142" s="1915" t="s">
        <v>219</v>
      </c>
      <c r="B142" s="1915"/>
      <c r="C142" s="1915"/>
      <c r="D142" s="1915"/>
      <c r="E142" s="1915"/>
      <c r="F142" s="1915"/>
      <c r="G142" s="1915"/>
      <c r="H142" s="1915"/>
      <c r="I142" s="1915"/>
      <c r="J142" s="1915"/>
    </row>
    <row r="143" spans="1:34" ht="87.75" hidden="1" customHeight="1" x14ac:dyDescent="0.3">
      <c r="A143" s="1036"/>
      <c r="B143" s="925" t="s">
        <v>165</v>
      </c>
      <c r="C143" s="1036" t="s">
        <v>157</v>
      </c>
      <c r="D143" s="1036"/>
      <c r="E143" s="1036"/>
      <c r="F143" s="1036">
        <f>E143</f>
        <v>0</v>
      </c>
      <c r="G143" s="1036"/>
      <c r="H143" s="866">
        <f>D143-F143</f>
        <v>0</v>
      </c>
      <c r="I143" s="866">
        <f>E143-G143</f>
        <v>0</v>
      </c>
      <c r="J143" s="1037" t="s">
        <v>158</v>
      </c>
    </row>
    <row r="144" spans="1:34" ht="107.45" hidden="1" customHeight="1" x14ac:dyDescent="0.3">
      <c r="A144" s="1036">
        <v>1</v>
      </c>
      <c r="B144" s="925" t="s">
        <v>233</v>
      </c>
      <c r="C144" s="1036" t="s">
        <v>218</v>
      </c>
      <c r="D144" s="922"/>
      <c r="E144" s="922"/>
      <c r="F144" s="922"/>
      <c r="G144" s="974"/>
      <c r="H144" s="866">
        <f>D144</f>
        <v>0</v>
      </c>
      <c r="I144" s="866">
        <f>E144</f>
        <v>0</v>
      </c>
      <c r="J144" s="1037" t="s">
        <v>234</v>
      </c>
    </row>
    <row r="145" spans="1:15" ht="78" hidden="1" customHeight="1" x14ac:dyDescent="0.4">
      <c r="A145" s="915"/>
      <c r="B145" s="873" t="s">
        <v>11</v>
      </c>
      <c r="C145" s="1036" t="s">
        <v>162</v>
      </c>
      <c r="D145" s="927"/>
      <c r="E145" s="927"/>
      <c r="F145" s="1036">
        <f>E145</f>
        <v>0</v>
      </c>
      <c r="G145" s="1025"/>
      <c r="H145" s="866">
        <f>D145-F145</f>
        <v>0</v>
      </c>
      <c r="I145" s="866">
        <f>E145-G145</f>
        <v>0</v>
      </c>
      <c r="J145" s="925" t="s">
        <v>173</v>
      </c>
    </row>
    <row r="146" spans="1:15" ht="97.5" hidden="1" customHeight="1" x14ac:dyDescent="0.4">
      <c r="A146" s="915">
        <v>2</v>
      </c>
      <c r="B146" s="873" t="s">
        <v>235</v>
      </c>
      <c r="C146" s="1036" t="s">
        <v>217</v>
      </c>
      <c r="D146" s="927"/>
      <c r="E146" s="927"/>
      <c r="F146" s="866"/>
      <c r="G146" s="1025"/>
      <c r="H146" s="866">
        <f>D146</f>
        <v>0</v>
      </c>
      <c r="I146" s="866">
        <f>E146</f>
        <v>0</v>
      </c>
      <c r="J146" s="1037" t="s">
        <v>236</v>
      </c>
    </row>
    <row r="147" spans="1:15" ht="63" hidden="1" customHeight="1" x14ac:dyDescent="0.4">
      <c r="A147" s="915"/>
      <c r="B147" s="873" t="s">
        <v>167</v>
      </c>
      <c r="C147" s="917" t="s">
        <v>168</v>
      </c>
      <c r="D147" s="927"/>
      <c r="E147" s="927"/>
      <c r="F147" s="925"/>
      <c r="G147" s="1025"/>
      <c r="H147" s="866">
        <f>D147-F147</f>
        <v>0</v>
      </c>
      <c r="I147" s="866">
        <f>E147-G147</f>
        <v>0</v>
      </c>
      <c r="J147" s="1026" t="s">
        <v>172</v>
      </c>
    </row>
    <row r="148" spans="1:15" ht="80.45" hidden="1" customHeight="1" x14ac:dyDescent="0.4">
      <c r="A148" s="915">
        <v>3</v>
      </c>
      <c r="B148" s="873" t="s">
        <v>169</v>
      </c>
      <c r="C148" s="917" t="s">
        <v>170</v>
      </c>
      <c r="D148" s="927"/>
      <c r="E148" s="927"/>
      <c r="F148" s="866"/>
      <c r="G148" s="1025"/>
      <c r="H148" s="866"/>
      <c r="I148" s="866"/>
      <c r="J148" s="1026" t="s">
        <v>171</v>
      </c>
    </row>
    <row r="149" spans="1:15" ht="60" hidden="1" x14ac:dyDescent="0.4">
      <c r="A149" s="1036"/>
      <c r="B149" s="925" t="s">
        <v>232</v>
      </c>
      <c r="C149" s="925"/>
      <c r="D149" s="866">
        <f t="shared" ref="D149:I149" si="17">D144+D146</f>
        <v>0</v>
      </c>
      <c r="E149" s="866">
        <f t="shared" si="17"/>
        <v>0</v>
      </c>
      <c r="F149" s="866">
        <f t="shared" si="17"/>
        <v>0</v>
      </c>
      <c r="G149" s="866">
        <f t="shared" si="17"/>
        <v>0</v>
      </c>
      <c r="H149" s="866">
        <f t="shared" si="17"/>
        <v>0</v>
      </c>
      <c r="I149" s="866">
        <f t="shared" si="17"/>
        <v>0</v>
      </c>
      <c r="J149" s="1025"/>
    </row>
    <row r="150" spans="1:15" s="358" customFormat="1" ht="55.5" customHeight="1" x14ac:dyDescent="0.4">
      <c r="A150" s="915"/>
      <c r="B150" s="1037" t="s">
        <v>243</v>
      </c>
      <c r="C150" s="1037"/>
      <c r="D150" s="927">
        <f>D125+D141</f>
        <v>11124.008</v>
      </c>
      <c r="E150" s="927">
        <f>E125+E141</f>
        <v>19040.239000000001</v>
      </c>
      <c r="F150" s="927">
        <f t="shared" ref="F150:I150" si="18">F125+F141</f>
        <v>14214.005999999999</v>
      </c>
      <c r="G150" s="927">
        <f t="shared" si="18"/>
        <v>12583.142</v>
      </c>
      <c r="H150" s="927">
        <f t="shared" si="18"/>
        <v>6457.0969999999998</v>
      </c>
      <c r="I150" s="927">
        <f t="shared" si="18"/>
        <v>30164.246999999999</v>
      </c>
      <c r="J150" s="1025"/>
    </row>
    <row r="151" spans="1:15" s="990" customFormat="1" ht="55.5" customHeight="1" x14ac:dyDescent="0.4">
      <c r="A151" s="1027"/>
      <c r="B151" s="1916" t="s">
        <v>248</v>
      </c>
      <c r="C151" s="1917"/>
      <c r="D151" s="1028"/>
      <c r="E151" s="1028">
        <f>E150</f>
        <v>19040.239000000001</v>
      </c>
      <c r="F151" s="1028">
        <f>F150</f>
        <v>14214.005999999999</v>
      </c>
      <c r="G151" s="1028"/>
      <c r="H151" s="1028"/>
      <c r="I151" s="1028"/>
      <c r="J151" s="1029"/>
    </row>
    <row r="152" spans="1:15" s="990" customFormat="1" ht="55.5" customHeight="1" x14ac:dyDescent="0.4">
      <c r="A152" s="987"/>
      <c r="B152" s="991" t="s">
        <v>247</v>
      </c>
      <c r="C152" s="992"/>
      <c r="D152" s="988"/>
      <c r="E152" s="988">
        <f>E125</f>
        <v>14240.239</v>
      </c>
      <c r="F152" s="988">
        <f>F125</f>
        <v>9414.0059999999994</v>
      </c>
      <c r="G152" s="988"/>
      <c r="H152" s="988"/>
      <c r="I152" s="988"/>
      <c r="J152" s="989"/>
    </row>
    <row r="153" spans="1:15" s="990" customFormat="1" x14ac:dyDescent="0.4">
      <c r="A153" s="993"/>
      <c r="B153" s="994"/>
      <c r="C153" s="995"/>
      <c r="D153" s="996"/>
      <c r="E153" s="996">
        <f>E141</f>
        <v>4800</v>
      </c>
      <c r="F153" s="996">
        <f>F141</f>
        <v>4800</v>
      </c>
      <c r="G153" s="996"/>
      <c r="H153" s="996"/>
      <c r="I153" s="996"/>
      <c r="J153" s="997"/>
    </row>
    <row r="154" spans="1:15" ht="35.25" hidden="1" x14ac:dyDescent="0.45">
      <c r="A154" s="782" t="s">
        <v>444</v>
      </c>
      <c r="B154" s="781"/>
      <c r="C154" s="643"/>
      <c r="D154" s="646"/>
      <c r="E154" s="646"/>
      <c r="F154" s="646"/>
      <c r="G154" s="646"/>
      <c r="H154" s="646"/>
      <c r="I154" s="646"/>
      <c r="J154" s="938"/>
    </row>
    <row r="155" spans="1:15" ht="35.25" hidden="1" x14ac:dyDescent="0.45">
      <c r="A155" s="680"/>
      <c r="B155" s="781"/>
      <c r="C155" s="643"/>
      <c r="D155" s="646"/>
      <c r="E155" s="646"/>
      <c r="F155" s="646"/>
      <c r="G155" s="646"/>
      <c r="H155" s="646"/>
      <c r="I155" s="646"/>
      <c r="J155" s="938"/>
    </row>
    <row r="156" spans="1:15" ht="181.5" customHeight="1" x14ac:dyDescent="0.3">
      <c r="A156" s="1910" t="s">
        <v>570</v>
      </c>
      <c r="B156" s="1910"/>
      <c r="C156" s="1910"/>
      <c r="D156" s="1910"/>
      <c r="E156" s="1910"/>
      <c r="F156" s="646"/>
      <c r="G156" s="646"/>
      <c r="H156" s="646"/>
      <c r="I156" s="646"/>
      <c r="J156" s="815" t="s">
        <v>569</v>
      </c>
    </row>
    <row r="157" spans="1:15" s="201" customFormat="1" ht="45" hidden="1" x14ac:dyDescent="0.6">
      <c r="A157" s="680"/>
      <c r="C157" s="811"/>
      <c r="D157" s="814"/>
      <c r="E157" s="814"/>
      <c r="F157" s="814"/>
      <c r="G157" s="814"/>
      <c r="H157" s="814"/>
      <c r="I157" s="814"/>
      <c r="J157" s="815"/>
      <c r="O157" s="1"/>
    </row>
    <row r="158" spans="1:15" ht="40.15" hidden="1" customHeight="1" x14ac:dyDescent="0.6">
      <c r="A158" s="680"/>
      <c r="B158" s="811" t="s">
        <v>477</v>
      </c>
      <c r="C158" s="811"/>
      <c r="D158" s="814"/>
      <c r="E158" s="814"/>
      <c r="F158" s="814"/>
      <c r="G158" s="814"/>
      <c r="H158" s="814"/>
      <c r="I158" s="814"/>
      <c r="J158" s="815" t="s">
        <v>115</v>
      </c>
    </row>
    <row r="159" spans="1:15" ht="45.75" hidden="1" x14ac:dyDescent="0.65">
      <c r="B159" s="811" t="s">
        <v>478</v>
      </c>
      <c r="C159" s="816"/>
      <c r="D159" s="814"/>
      <c r="E159" s="814"/>
      <c r="F159" s="814"/>
      <c r="G159" s="814"/>
      <c r="H159" s="814"/>
      <c r="I159" s="814"/>
    </row>
    <row r="160" spans="1:15" hidden="1" x14ac:dyDescent="0.3">
      <c r="A160" s="169" t="s">
        <v>96</v>
      </c>
      <c r="B160" s="145" t="s">
        <v>213</v>
      </c>
      <c r="C160" s="145" t="s">
        <v>214</v>
      </c>
      <c r="D160" s="144" t="s">
        <v>215</v>
      </c>
      <c r="E160" s="144" t="s">
        <v>215</v>
      </c>
      <c r="F160" s="11"/>
      <c r="J160" s="945"/>
    </row>
    <row r="161" spans="1:15" hidden="1" x14ac:dyDescent="0.3">
      <c r="A161" s="1842">
        <v>70101</v>
      </c>
      <c r="B161" s="146" t="s">
        <v>205</v>
      </c>
      <c r="C161" s="146">
        <v>3132</v>
      </c>
      <c r="D161" s="831">
        <v>-7.673</v>
      </c>
      <c r="E161" s="831">
        <v>-7.673</v>
      </c>
      <c r="F161" s="11" t="s">
        <v>208</v>
      </c>
      <c r="G161" s="195">
        <f>E161+E162+E163+E164</f>
        <v>-59.658000000000001</v>
      </c>
      <c r="H161" s="195" t="e">
        <f>F161+F167</f>
        <v>#VALUE!</v>
      </c>
      <c r="I161" s="195">
        <f>G161+G167</f>
        <v>-228.358</v>
      </c>
      <c r="J161" s="945"/>
    </row>
    <row r="162" spans="1:15" hidden="1" x14ac:dyDescent="0.3">
      <c r="A162" s="1843"/>
      <c r="B162" s="146" t="s">
        <v>206</v>
      </c>
      <c r="C162" s="146">
        <v>3132</v>
      </c>
      <c r="D162" s="832">
        <v>-27.95</v>
      </c>
      <c r="E162" s="832">
        <v>-27.95</v>
      </c>
      <c r="F162" s="11" t="s">
        <v>208</v>
      </c>
      <c r="H162" s="195" t="e">
        <f>#REF!</f>
        <v>#REF!</v>
      </c>
      <c r="I162" s="195" t="e">
        <f>#REF!</f>
        <v>#REF!</v>
      </c>
    </row>
    <row r="163" spans="1:15" hidden="1" x14ac:dyDescent="0.3">
      <c r="A163" s="1843"/>
      <c r="B163" s="146" t="s">
        <v>228</v>
      </c>
      <c r="C163" s="146">
        <v>3210</v>
      </c>
      <c r="D163" s="832"/>
      <c r="E163" s="832"/>
      <c r="F163" s="11" t="s">
        <v>208</v>
      </c>
      <c r="G163" s="195">
        <v>-100</v>
      </c>
    </row>
    <row r="164" spans="1:15" hidden="1" x14ac:dyDescent="0.3">
      <c r="A164" s="1843"/>
      <c r="B164" s="146" t="s">
        <v>229</v>
      </c>
      <c r="C164" s="146">
        <v>3210</v>
      </c>
      <c r="D164" s="832">
        <v>-24.035</v>
      </c>
      <c r="E164" s="832">
        <v>-24.035</v>
      </c>
      <c r="F164" s="11" t="s">
        <v>208</v>
      </c>
    </row>
    <row r="165" spans="1:15" hidden="1" x14ac:dyDescent="0.3">
      <c r="A165" s="1844"/>
      <c r="B165" s="146" t="s">
        <v>210</v>
      </c>
      <c r="C165" s="146">
        <v>3110</v>
      </c>
      <c r="D165" s="832">
        <v>-3.8559999999999999</v>
      </c>
      <c r="E165" s="832">
        <v>-3.8559999999999999</v>
      </c>
      <c r="F165" s="11" t="s">
        <v>209</v>
      </c>
    </row>
    <row r="166" spans="1:15" hidden="1" x14ac:dyDescent="0.3">
      <c r="A166" s="1842">
        <v>70201</v>
      </c>
      <c r="B166" s="146" t="s">
        <v>204</v>
      </c>
      <c r="C166" s="146">
        <v>3132</v>
      </c>
      <c r="D166" s="832"/>
      <c r="E166" s="832"/>
      <c r="F166" s="11" t="s">
        <v>208</v>
      </c>
      <c r="G166" s="195">
        <f>E166+E167+E170</f>
        <v>-166.34200000000001</v>
      </c>
    </row>
    <row r="167" spans="1:15" hidden="1" x14ac:dyDescent="0.3">
      <c r="A167" s="1843"/>
      <c r="B167" s="146" t="s">
        <v>224</v>
      </c>
      <c r="C167" s="146">
        <v>3132</v>
      </c>
      <c r="D167" s="832">
        <v>-148.01</v>
      </c>
      <c r="E167" s="832">
        <v>-148.01</v>
      </c>
      <c r="F167" s="11" t="s">
        <v>208</v>
      </c>
      <c r="G167" s="195">
        <f>E167+E170+E168+E169</f>
        <v>-168.7</v>
      </c>
      <c r="H167" s="195">
        <v>168.7</v>
      </c>
      <c r="I167" s="195">
        <v>168.7</v>
      </c>
    </row>
    <row r="168" spans="1:15" hidden="1" x14ac:dyDescent="0.3">
      <c r="A168" s="1843"/>
      <c r="B168" s="146" t="s">
        <v>230</v>
      </c>
      <c r="C168" s="146">
        <v>3132</v>
      </c>
      <c r="D168" s="832">
        <v>-1.9750000000000001</v>
      </c>
      <c r="E168" s="832">
        <v>-1.9750000000000001</v>
      </c>
      <c r="F168" s="11" t="s">
        <v>208</v>
      </c>
    </row>
    <row r="169" spans="1:15" hidden="1" x14ac:dyDescent="0.3">
      <c r="A169" s="1843"/>
      <c r="B169" s="146" t="s">
        <v>231</v>
      </c>
      <c r="C169" s="146">
        <v>3132</v>
      </c>
      <c r="D169" s="832">
        <v>-0.38300000000000001</v>
      </c>
      <c r="E169" s="832">
        <v>-0.38300000000000001</v>
      </c>
      <c r="F169" s="11" t="s">
        <v>208</v>
      </c>
    </row>
    <row r="170" spans="1:15" hidden="1" x14ac:dyDescent="0.3">
      <c r="A170" s="1843"/>
      <c r="B170" s="146" t="s">
        <v>212</v>
      </c>
      <c r="C170" s="146">
        <v>3132</v>
      </c>
      <c r="D170" s="832">
        <v>-18.332000000000001</v>
      </c>
      <c r="E170" s="832">
        <v>-18.332000000000001</v>
      </c>
      <c r="F170" s="11" t="s">
        <v>208</v>
      </c>
    </row>
    <row r="171" spans="1:15" hidden="1" x14ac:dyDescent="0.3">
      <c r="A171" s="1844"/>
      <c r="B171" s="146" t="s">
        <v>211</v>
      </c>
      <c r="C171" s="146">
        <v>3110</v>
      </c>
      <c r="D171" s="832">
        <v>-0.34200000000000003</v>
      </c>
      <c r="E171" s="832">
        <v>-0.34200000000000003</v>
      </c>
      <c r="F171" s="11" t="s">
        <v>209</v>
      </c>
    </row>
    <row r="172" spans="1:15" hidden="1" x14ac:dyDescent="0.3">
      <c r="A172" s="1032">
        <v>150110</v>
      </c>
      <c r="B172" s="146" t="s">
        <v>226</v>
      </c>
      <c r="C172" s="146">
        <v>3142</v>
      </c>
      <c r="D172" s="832">
        <v>-370</v>
      </c>
      <c r="E172" s="832">
        <v>-370</v>
      </c>
      <c r="F172" s="11" t="s">
        <v>227</v>
      </c>
    </row>
    <row r="173" spans="1:15" hidden="1" x14ac:dyDescent="0.3">
      <c r="A173" s="169">
        <v>70501</v>
      </c>
      <c r="B173" s="146" t="s">
        <v>207</v>
      </c>
      <c r="C173" s="146">
        <v>2230</v>
      </c>
      <c r="D173" s="832">
        <v>-200</v>
      </c>
      <c r="E173" s="832">
        <v>-200</v>
      </c>
      <c r="F173" s="11" t="s">
        <v>220</v>
      </c>
    </row>
    <row r="174" spans="1:15" s="195" customFormat="1" hidden="1" x14ac:dyDescent="0.3">
      <c r="A174" s="1842">
        <v>91108</v>
      </c>
      <c r="B174" s="1852" t="s">
        <v>223</v>
      </c>
      <c r="C174" s="146">
        <v>2240</v>
      </c>
      <c r="D174" s="832">
        <v>-112.8</v>
      </c>
      <c r="E174" s="832">
        <v>-112.8</v>
      </c>
      <c r="F174" s="11" t="s">
        <v>221</v>
      </c>
      <c r="J174" s="944"/>
      <c r="K174" s="1"/>
      <c r="L174" s="1"/>
      <c r="M174" s="1"/>
      <c r="N174" s="1"/>
      <c r="O174" s="1"/>
    </row>
    <row r="175" spans="1:15" s="195" customFormat="1" hidden="1" x14ac:dyDescent="0.3">
      <c r="A175" s="1844"/>
      <c r="B175" s="1853"/>
      <c r="C175" s="146">
        <v>2730</v>
      </c>
      <c r="D175" s="832">
        <v>-23.259</v>
      </c>
      <c r="E175" s="832">
        <v>-23.259</v>
      </c>
      <c r="F175" s="11" t="s">
        <v>222</v>
      </c>
      <c r="J175" s="944"/>
      <c r="K175" s="1"/>
      <c r="L175" s="1"/>
      <c r="M175" s="1"/>
      <c r="N175" s="1"/>
      <c r="O175" s="1"/>
    </row>
    <row r="176" spans="1:15" s="195" customFormat="1" hidden="1" x14ac:dyDescent="0.3">
      <c r="A176" s="1837" t="s">
        <v>216</v>
      </c>
      <c r="B176" s="1838"/>
      <c r="C176" s="1839"/>
      <c r="D176" s="832">
        <f>SUM(D161:D175)</f>
        <v>-938.61500000000001</v>
      </c>
      <c r="E176" s="832">
        <f>SUM(E161:E175)</f>
        <v>-938.61500000000001</v>
      </c>
      <c r="F176" s="11"/>
      <c r="J176" s="944"/>
      <c r="K176" s="1"/>
      <c r="L176" s="1"/>
      <c r="M176" s="1"/>
      <c r="N176" s="1"/>
      <c r="O176" s="1"/>
    </row>
    <row r="177" spans="1:10" hidden="1" x14ac:dyDescent="0.3">
      <c r="D177" s="195"/>
      <c r="E177" s="195"/>
      <c r="F177" s="195"/>
    </row>
    <row r="178" spans="1:10" x14ac:dyDescent="0.3">
      <c r="D178" s="195"/>
      <c r="E178" s="195"/>
      <c r="F178" s="195"/>
    </row>
    <row r="179" spans="1:10" x14ac:dyDescent="0.3">
      <c r="D179" s="195"/>
      <c r="E179" s="195"/>
      <c r="F179" s="195"/>
    </row>
    <row r="180" spans="1:10" x14ac:dyDescent="0.3">
      <c r="D180" s="195"/>
      <c r="E180" s="195"/>
      <c r="F180" s="195"/>
    </row>
    <row r="181" spans="1:10" x14ac:dyDescent="0.3">
      <c r="D181" s="195"/>
      <c r="E181" s="195"/>
      <c r="F181" s="195"/>
    </row>
    <row r="182" spans="1:10" x14ac:dyDescent="0.3">
      <c r="D182" s="195"/>
      <c r="E182" s="195"/>
      <c r="F182" s="195"/>
    </row>
    <row r="183" spans="1:10" x14ac:dyDescent="0.3">
      <c r="D183" s="195"/>
      <c r="E183" s="195"/>
      <c r="F183" s="195"/>
    </row>
    <row r="184" spans="1:10" x14ac:dyDescent="0.3">
      <c r="D184" s="195"/>
      <c r="E184" s="195"/>
      <c r="F184" s="195"/>
    </row>
    <row r="185" spans="1:10" x14ac:dyDescent="0.45">
      <c r="A185" s="1"/>
      <c r="B185" s="1"/>
      <c r="C185" s="1"/>
      <c r="D185" s="195"/>
      <c r="E185" s="195"/>
      <c r="F185" s="195"/>
      <c r="G185" s="1"/>
      <c r="H185" s="1"/>
      <c r="I185" s="1"/>
      <c r="J185" s="946"/>
    </row>
    <row r="186" spans="1:10" x14ac:dyDescent="0.45">
      <c r="A186" s="1"/>
      <c r="B186" s="1"/>
      <c r="C186" s="1"/>
      <c r="D186" s="195"/>
      <c r="E186" s="195"/>
      <c r="F186" s="195"/>
      <c r="G186" s="1"/>
      <c r="H186" s="1"/>
      <c r="I186" s="1"/>
      <c r="J186" s="946"/>
    </row>
    <row r="187" spans="1:10" x14ac:dyDescent="0.45">
      <c r="A187" s="1"/>
      <c r="B187" s="1"/>
      <c r="C187" s="1"/>
      <c r="D187" s="195"/>
      <c r="E187" s="195"/>
      <c r="F187" s="195"/>
      <c r="G187" s="1"/>
      <c r="H187" s="1"/>
      <c r="I187" s="1"/>
      <c r="J187" s="946"/>
    </row>
    <row r="188" spans="1:10" x14ac:dyDescent="0.45">
      <c r="A188" s="1"/>
      <c r="B188" s="1"/>
      <c r="C188" s="1"/>
      <c r="D188" s="195"/>
      <c r="E188" s="195"/>
      <c r="F188" s="195"/>
      <c r="G188" s="1"/>
      <c r="H188" s="1"/>
      <c r="I188" s="1"/>
      <c r="J188" s="946"/>
    </row>
    <row r="189" spans="1:10" x14ac:dyDescent="0.45">
      <c r="A189" s="1"/>
      <c r="B189" s="1"/>
      <c r="C189" s="1"/>
      <c r="D189" s="195"/>
      <c r="E189" s="195"/>
      <c r="F189" s="195"/>
      <c r="G189" s="1"/>
      <c r="H189" s="1"/>
      <c r="I189" s="1"/>
      <c r="J189" s="946"/>
    </row>
    <row r="190" spans="1:10" x14ac:dyDescent="0.45">
      <c r="A190" s="1"/>
      <c r="B190" s="1"/>
      <c r="C190" s="1"/>
      <c r="D190" s="195"/>
      <c r="E190" s="195"/>
      <c r="F190" s="195"/>
      <c r="G190" s="1"/>
      <c r="H190" s="1"/>
      <c r="I190" s="1"/>
      <c r="J190" s="946"/>
    </row>
    <row r="191" spans="1:10" x14ac:dyDescent="0.45">
      <c r="A191" s="1"/>
      <c r="B191" s="1"/>
      <c r="C191" s="1"/>
      <c r="D191" s="195"/>
      <c r="E191" s="195"/>
      <c r="F191" s="195"/>
      <c r="G191" s="1"/>
      <c r="H191" s="1"/>
      <c r="I191" s="1"/>
      <c r="J191" s="946"/>
    </row>
    <row r="192" spans="1:10" x14ac:dyDescent="0.45">
      <c r="A192" s="1"/>
      <c r="B192" s="1"/>
      <c r="C192" s="1"/>
      <c r="D192" s="195"/>
      <c r="E192" s="195"/>
      <c r="F192" s="195"/>
      <c r="G192" s="1"/>
      <c r="H192" s="1"/>
      <c r="I192" s="1"/>
      <c r="J192" s="946"/>
    </row>
    <row r="193" spans="1:10" x14ac:dyDescent="0.45">
      <c r="A193" s="1"/>
      <c r="B193" s="1"/>
      <c r="C193" s="1"/>
      <c r="D193" s="195"/>
      <c r="E193" s="195"/>
      <c r="F193" s="195"/>
      <c r="G193" s="1"/>
      <c r="H193" s="1"/>
      <c r="I193" s="1"/>
      <c r="J193" s="946"/>
    </row>
    <row r="194" spans="1:10" x14ac:dyDescent="0.45">
      <c r="A194" s="1"/>
      <c r="B194" s="1"/>
      <c r="C194" s="1"/>
      <c r="D194" s="195"/>
      <c r="E194" s="195"/>
      <c r="F194" s="195"/>
      <c r="G194" s="1"/>
      <c r="H194" s="1"/>
      <c r="I194" s="1"/>
      <c r="J194" s="946"/>
    </row>
    <row r="195" spans="1:10" x14ac:dyDescent="0.45">
      <c r="A195" s="1"/>
      <c r="B195" s="1"/>
      <c r="C195" s="1"/>
      <c r="D195" s="195"/>
      <c r="E195" s="195"/>
      <c r="F195" s="195"/>
      <c r="G195" s="1"/>
      <c r="H195" s="1"/>
      <c r="I195" s="1"/>
      <c r="J195" s="946"/>
    </row>
    <row r="196" spans="1:10" x14ac:dyDescent="0.45">
      <c r="A196" s="1"/>
      <c r="B196" s="1"/>
      <c r="C196" s="1"/>
      <c r="D196" s="195"/>
      <c r="E196" s="195"/>
      <c r="F196" s="195"/>
      <c r="G196" s="1"/>
      <c r="H196" s="1"/>
      <c r="I196" s="1"/>
      <c r="J196" s="946"/>
    </row>
    <row r="197" spans="1:10" x14ac:dyDescent="0.45">
      <c r="A197" s="1"/>
      <c r="B197" s="1"/>
      <c r="C197" s="1"/>
      <c r="D197" s="195"/>
      <c r="E197" s="195"/>
      <c r="F197" s="195"/>
      <c r="G197" s="1"/>
      <c r="H197" s="1"/>
      <c r="I197" s="1"/>
      <c r="J197" s="946"/>
    </row>
    <row r="198" spans="1:10" x14ac:dyDescent="0.45">
      <c r="A198" s="1"/>
      <c r="B198" s="1"/>
      <c r="C198" s="1"/>
      <c r="D198" s="195"/>
      <c r="E198" s="195"/>
      <c r="F198" s="195"/>
      <c r="G198" s="1"/>
      <c r="H198" s="1"/>
      <c r="I198" s="1"/>
      <c r="J198" s="946"/>
    </row>
    <row r="199" spans="1:10" x14ac:dyDescent="0.45">
      <c r="A199" s="1"/>
      <c r="B199" s="1"/>
      <c r="C199" s="1"/>
      <c r="D199" s="195"/>
      <c r="E199" s="195"/>
      <c r="F199" s="195"/>
      <c r="G199" s="1"/>
      <c r="H199" s="1"/>
      <c r="I199" s="1"/>
      <c r="J199" s="946"/>
    </row>
    <row r="200" spans="1:10" x14ac:dyDescent="0.45">
      <c r="A200" s="1"/>
      <c r="B200" s="1"/>
      <c r="C200" s="1"/>
      <c r="D200" s="195"/>
      <c r="E200" s="195"/>
      <c r="F200" s="195"/>
      <c r="G200" s="1"/>
      <c r="H200" s="1"/>
      <c r="I200" s="1"/>
      <c r="J200" s="946"/>
    </row>
    <row r="201" spans="1:10" x14ac:dyDescent="0.45">
      <c r="A201" s="1"/>
      <c r="B201" s="1"/>
      <c r="C201" s="1"/>
      <c r="D201" s="195"/>
      <c r="E201" s="195"/>
      <c r="F201" s="195"/>
      <c r="G201" s="1"/>
      <c r="H201" s="1"/>
      <c r="I201" s="1"/>
      <c r="J201" s="946"/>
    </row>
    <row r="202" spans="1:10" x14ac:dyDescent="0.45">
      <c r="A202" s="1"/>
      <c r="B202" s="1"/>
      <c r="C202" s="1"/>
      <c r="D202" s="195"/>
      <c r="E202" s="195"/>
      <c r="F202" s="195"/>
      <c r="G202" s="1"/>
      <c r="H202" s="1"/>
      <c r="I202" s="1"/>
      <c r="J202" s="946"/>
    </row>
    <row r="203" spans="1:10" x14ac:dyDescent="0.45">
      <c r="A203" s="1"/>
      <c r="B203" s="1"/>
      <c r="C203" s="1"/>
      <c r="D203" s="195"/>
      <c r="E203" s="195"/>
      <c r="F203" s="195"/>
      <c r="G203" s="1"/>
      <c r="H203" s="1"/>
      <c r="I203" s="1"/>
      <c r="J203" s="946"/>
    </row>
    <row r="204" spans="1:10" x14ac:dyDescent="0.45">
      <c r="A204" s="1"/>
      <c r="B204" s="1"/>
      <c r="C204" s="1"/>
      <c r="D204" s="195"/>
      <c r="E204" s="195"/>
      <c r="F204" s="195"/>
      <c r="G204" s="1"/>
      <c r="H204" s="1"/>
      <c r="I204" s="1"/>
      <c r="J204" s="946"/>
    </row>
    <row r="205" spans="1:10" x14ac:dyDescent="0.45">
      <c r="A205" s="1"/>
      <c r="B205" s="1"/>
      <c r="C205" s="1"/>
      <c r="D205" s="195"/>
      <c r="E205" s="195"/>
      <c r="F205" s="195"/>
      <c r="G205" s="1"/>
      <c r="H205" s="1"/>
      <c r="I205" s="1"/>
      <c r="J205" s="946"/>
    </row>
    <row r="206" spans="1:10" x14ac:dyDescent="0.45">
      <c r="A206" s="1"/>
      <c r="B206" s="1"/>
      <c r="C206" s="1"/>
      <c r="D206" s="195"/>
      <c r="E206" s="195"/>
      <c r="F206" s="195"/>
      <c r="G206" s="1"/>
      <c r="H206" s="1"/>
      <c r="I206" s="1"/>
      <c r="J206" s="946"/>
    </row>
    <row r="207" spans="1:10" x14ac:dyDescent="0.45">
      <c r="A207" s="1"/>
      <c r="B207" s="1"/>
      <c r="C207" s="1"/>
      <c r="D207" s="195"/>
      <c r="E207" s="195"/>
      <c r="F207" s="195"/>
      <c r="G207" s="1"/>
      <c r="H207" s="1"/>
      <c r="I207" s="1"/>
      <c r="J207" s="946"/>
    </row>
    <row r="208" spans="1:10" x14ac:dyDescent="0.45">
      <c r="A208" s="1"/>
      <c r="B208" s="1"/>
      <c r="C208" s="1"/>
      <c r="D208" s="195"/>
      <c r="E208" s="195"/>
      <c r="F208" s="195"/>
      <c r="G208" s="1"/>
      <c r="H208" s="1"/>
      <c r="I208" s="1"/>
      <c r="J208" s="946"/>
    </row>
    <row r="209" spans="1:10" x14ac:dyDescent="0.45">
      <c r="A209" s="1"/>
      <c r="B209" s="1"/>
      <c r="C209" s="1"/>
      <c r="D209" s="195"/>
      <c r="E209" s="195"/>
      <c r="F209" s="195"/>
      <c r="G209" s="1"/>
      <c r="H209" s="1"/>
      <c r="I209" s="1"/>
      <c r="J209" s="946"/>
    </row>
    <row r="210" spans="1:10" x14ac:dyDescent="0.45">
      <c r="A210" s="1"/>
      <c r="B210" s="1"/>
      <c r="C210" s="1"/>
      <c r="D210" s="195"/>
      <c r="E210" s="195"/>
      <c r="F210" s="195"/>
      <c r="G210" s="1"/>
      <c r="H210" s="1"/>
      <c r="I210" s="1"/>
      <c r="J210" s="946"/>
    </row>
    <row r="211" spans="1:10" x14ac:dyDescent="0.45">
      <c r="A211" s="1"/>
      <c r="B211" s="1"/>
      <c r="C211" s="1"/>
      <c r="D211" s="195"/>
      <c r="E211" s="195"/>
      <c r="F211" s="195"/>
      <c r="G211" s="1"/>
      <c r="H211" s="1"/>
      <c r="I211" s="1"/>
      <c r="J211" s="946"/>
    </row>
    <row r="212" spans="1:10" x14ac:dyDescent="0.45">
      <c r="A212" s="1"/>
      <c r="B212" s="1"/>
      <c r="C212" s="1"/>
      <c r="D212" s="195"/>
      <c r="E212" s="195"/>
      <c r="F212" s="195"/>
      <c r="G212" s="1"/>
      <c r="H212" s="1"/>
      <c r="I212" s="1"/>
      <c r="J212" s="946"/>
    </row>
    <row r="213" spans="1:10" x14ac:dyDescent="0.45">
      <c r="A213" s="1"/>
      <c r="B213" s="1"/>
      <c r="C213" s="1"/>
      <c r="D213" s="195"/>
      <c r="E213" s="195"/>
      <c r="F213" s="195"/>
      <c r="G213" s="1"/>
      <c r="H213" s="1"/>
      <c r="I213" s="1"/>
      <c r="J213" s="946"/>
    </row>
    <row r="214" spans="1:10" x14ac:dyDescent="0.45">
      <c r="A214" s="1"/>
      <c r="B214" s="1"/>
      <c r="C214" s="1"/>
      <c r="D214" s="195"/>
      <c r="E214" s="195"/>
      <c r="F214" s="195"/>
      <c r="G214" s="1"/>
      <c r="H214" s="1"/>
      <c r="I214" s="1"/>
      <c r="J214" s="946"/>
    </row>
    <row r="215" spans="1:10" x14ac:dyDescent="0.45">
      <c r="A215" s="1"/>
      <c r="B215" s="1"/>
      <c r="C215" s="1"/>
      <c r="D215" s="195"/>
      <c r="E215" s="195"/>
      <c r="F215" s="195"/>
      <c r="G215" s="1"/>
      <c r="H215" s="1"/>
      <c r="I215" s="1"/>
      <c r="J215" s="946"/>
    </row>
    <row r="216" spans="1:10" x14ac:dyDescent="0.45">
      <c r="A216" s="1"/>
      <c r="B216" s="1"/>
      <c r="C216" s="1"/>
      <c r="D216" s="195"/>
      <c r="E216" s="195"/>
      <c r="F216" s="195"/>
      <c r="G216" s="1"/>
      <c r="H216" s="1"/>
      <c r="I216" s="1"/>
      <c r="J216" s="946"/>
    </row>
    <row r="217" spans="1:10" x14ac:dyDescent="0.45">
      <c r="A217" s="1"/>
      <c r="B217" s="1"/>
      <c r="C217" s="1"/>
      <c r="D217" s="195"/>
      <c r="E217" s="195"/>
      <c r="F217" s="195"/>
      <c r="G217" s="1"/>
      <c r="H217" s="1"/>
      <c r="I217" s="1"/>
      <c r="J217" s="946"/>
    </row>
    <row r="218" spans="1:10" x14ac:dyDescent="0.45">
      <c r="A218" s="1"/>
      <c r="B218" s="1"/>
      <c r="C218" s="1"/>
      <c r="D218" s="195"/>
      <c r="E218" s="195"/>
      <c r="F218" s="195"/>
      <c r="G218" s="1"/>
      <c r="H218" s="1"/>
      <c r="I218" s="1"/>
      <c r="J218" s="946"/>
    </row>
    <row r="219" spans="1:10" x14ac:dyDescent="0.45">
      <c r="A219" s="1"/>
      <c r="B219" s="1"/>
      <c r="C219" s="1"/>
      <c r="D219" s="195"/>
      <c r="E219" s="195"/>
      <c r="F219" s="195"/>
      <c r="G219" s="1"/>
      <c r="H219" s="1"/>
      <c r="I219" s="1"/>
      <c r="J219" s="946"/>
    </row>
    <row r="220" spans="1:10" x14ac:dyDescent="0.45">
      <c r="A220" s="1"/>
      <c r="B220" s="1"/>
      <c r="C220" s="1"/>
      <c r="D220" s="195"/>
      <c r="E220" s="195"/>
      <c r="F220" s="195"/>
      <c r="G220" s="1"/>
      <c r="H220" s="1"/>
      <c r="I220" s="1"/>
      <c r="J220" s="946"/>
    </row>
    <row r="221" spans="1:10" x14ac:dyDescent="0.45">
      <c r="A221" s="1"/>
      <c r="B221" s="1"/>
      <c r="C221" s="1"/>
      <c r="D221" s="195"/>
      <c r="E221" s="195"/>
      <c r="F221" s="195"/>
      <c r="G221" s="1"/>
      <c r="H221" s="1"/>
      <c r="I221" s="1"/>
      <c r="J221" s="946"/>
    </row>
    <row r="222" spans="1:10" x14ac:dyDescent="0.45">
      <c r="A222" s="1"/>
      <c r="B222" s="1"/>
      <c r="C222" s="1"/>
      <c r="D222" s="195"/>
      <c r="E222" s="195"/>
      <c r="F222" s="195"/>
      <c r="G222" s="1"/>
      <c r="H222" s="1"/>
      <c r="I222" s="1"/>
      <c r="J222" s="946"/>
    </row>
    <row r="223" spans="1:10" x14ac:dyDescent="0.45">
      <c r="A223" s="1"/>
      <c r="B223" s="1"/>
      <c r="C223" s="1"/>
      <c r="D223" s="195"/>
      <c r="E223" s="195"/>
      <c r="F223" s="195"/>
      <c r="G223" s="1"/>
      <c r="H223" s="1"/>
      <c r="I223" s="1"/>
      <c r="J223" s="946"/>
    </row>
    <row r="224" spans="1:10" x14ac:dyDescent="0.45">
      <c r="A224" s="1"/>
      <c r="B224" s="1"/>
      <c r="C224" s="1"/>
      <c r="D224" s="195"/>
      <c r="E224" s="195"/>
      <c r="F224" s="195"/>
      <c r="G224" s="1"/>
      <c r="H224" s="1"/>
      <c r="I224" s="1"/>
      <c r="J224" s="946"/>
    </row>
    <row r="225" spans="1:10" x14ac:dyDescent="0.45">
      <c r="A225" s="1"/>
      <c r="B225" s="1"/>
      <c r="C225" s="1"/>
      <c r="D225" s="195"/>
      <c r="E225" s="195"/>
      <c r="F225" s="195"/>
      <c r="G225" s="1"/>
      <c r="H225" s="1"/>
      <c r="I225" s="1"/>
      <c r="J225" s="946"/>
    </row>
    <row r="226" spans="1:10" x14ac:dyDescent="0.45">
      <c r="A226" s="1"/>
      <c r="B226" s="1"/>
      <c r="C226" s="1"/>
      <c r="D226" s="195"/>
      <c r="E226" s="195"/>
      <c r="F226" s="195"/>
      <c r="G226" s="1"/>
      <c r="H226" s="1"/>
      <c r="I226" s="1"/>
      <c r="J226" s="946"/>
    </row>
    <row r="227" spans="1:10" x14ac:dyDescent="0.45">
      <c r="A227" s="1"/>
      <c r="B227" s="1"/>
      <c r="C227" s="1"/>
      <c r="D227" s="195"/>
      <c r="E227" s="195"/>
      <c r="F227" s="195"/>
      <c r="G227" s="1"/>
      <c r="H227" s="1"/>
      <c r="I227" s="1"/>
      <c r="J227" s="946"/>
    </row>
    <row r="228" spans="1:10" x14ac:dyDescent="0.45">
      <c r="A228" s="1"/>
      <c r="B228" s="1"/>
      <c r="C228" s="1"/>
      <c r="D228" s="195"/>
      <c r="E228" s="195"/>
      <c r="F228" s="195"/>
      <c r="G228" s="1"/>
      <c r="H228" s="1"/>
      <c r="I228" s="1"/>
      <c r="J228" s="946"/>
    </row>
    <row r="229" spans="1:10" x14ac:dyDescent="0.45">
      <c r="A229" s="1"/>
      <c r="B229" s="1"/>
      <c r="C229" s="1"/>
      <c r="D229" s="195"/>
      <c r="E229" s="195"/>
      <c r="F229" s="195"/>
      <c r="G229" s="1"/>
      <c r="H229" s="1"/>
      <c r="I229" s="1"/>
      <c r="J229" s="946"/>
    </row>
    <row r="230" spans="1:10" x14ac:dyDescent="0.45">
      <c r="A230" s="1"/>
      <c r="B230" s="1"/>
      <c r="C230" s="1"/>
      <c r="D230" s="195"/>
      <c r="E230" s="195"/>
      <c r="F230" s="195"/>
      <c r="G230" s="1"/>
      <c r="H230" s="1"/>
      <c r="I230" s="1"/>
      <c r="J230" s="946"/>
    </row>
    <row r="231" spans="1:10" x14ac:dyDescent="0.45">
      <c r="A231" s="1"/>
      <c r="B231" s="1"/>
      <c r="C231" s="1"/>
      <c r="D231" s="195"/>
      <c r="E231" s="195"/>
      <c r="F231" s="195"/>
      <c r="G231" s="1"/>
      <c r="H231" s="1"/>
      <c r="I231" s="1"/>
      <c r="J231" s="946"/>
    </row>
    <row r="232" spans="1:10" x14ac:dyDescent="0.45">
      <c r="A232" s="1"/>
      <c r="B232" s="1"/>
      <c r="C232" s="1"/>
      <c r="D232" s="195"/>
      <c r="E232" s="195"/>
      <c r="F232" s="195"/>
      <c r="G232" s="1"/>
      <c r="H232" s="1"/>
      <c r="I232" s="1"/>
      <c r="J232" s="946"/>
    </row>
    <row r="233" spans="1:10" x14ac:dyDescent="0.45">
      <c r="A233" s="1"/>
      <c r="B233" s="1"/>
      <c r="C233" s="1"/>
      <c r="D233" s="195"/>
      <c r="E233" s="195"/>
      <c r="F233" s="195"/>
      <c r="G233" s="1"/>
      <c r="H233" s="1"/>
      <c r="I233" s="1"/>
      <c r="J233" s="946"/>
    </row>
    <row r="234" spans="1:10" x14ac:dyDescent="0.45">
      <c r="A234" s="1"/>
      <c r="B234" s="1"/>
      <c r="C234" s="1"/>
      <c r="D234" s="195"/>
      <c r="E234" s="195"/>
      <c r="F234" s="195"/>
      <c r="G234" s="1"/>
      <c r="H234" s="1"/>
      <c r="I234" s="1"/>
      <c r="J234" s="946"/>
    </row>
    <row r="235" spans="1:10" x14ac:dyDescent="0.45">
      <c r="A235" s="1"/>
      <c r="B235" s="1"/>
      <c r="C235" s="1"/>
      <c r="D235" s="195"/>
      <c r="E235" s="195"/>
      <c r="F235" s="195"/>
      <c r="G235" s="1"/>
      <c r="H235" s="1"/>
      <c r="I235" s="1"/>
      <c r="J235" s="946"/>
    </row>
    <row r="236" spans="1:10" x14ac:dyDescent="0.45">
      <c r="A236" s="1"/>
      <c r="B236" s="1"/>
      <c r="C236" s="1"/>
      <c r="D236" s="195"/>
      <c r="E236" s="195"/>
      <c r="F236" s="195"/>
      <c r="G236" s="1"/>
      <c r="H236" s="1"/>
      <c r="I236" s="1"/>
      <c r="J236" s="946"/>
    </row>
    <row r="237" spans="1:10" x14ac:dyDescent="0.45">
      <c r="A237" s="1"/>
      <c r="B237" s="1"/>
      <c r="C237" s="1"/>
      <c r="D237" s="195"/>
      <c r="E237" s="195"/>
      <c r="F237" s="195"/>
      <c r="G237" s="1"/>
      <c r="H237" s="1"/>
      <c r="I237" s="1"/>
      <c r="J237" s="946"/>
    </row>
    <row r="238" spans="1:10" x14ac:dyDescent="0.45">
      <c r="A238" s="1"/>
      <c r="B238" s="1"/>
      <c r="C238" s="1"/>
      <c r="D238" s="195"/>
      <c r="E238" s="195"/>
      <c r="F238" s="195"/>
      <c r="G238" s="1"/>
      <c r="H238" s="1"/>
      <c r="I238" s="1"/>
      <c r="J238" s="946"/>
    </row>
    <row r="239" spans="1:10" x14ac:dyDescent="0.45">
      <c r="A239" s="1"/>
      <c r="B239" s="1"/>
      <c r="C239" s="1"/>
      <c r="D239" s="195"/>
      <c r="E239" s="195"/>
      <c r="F239" s="195"/>
      <c r="G239" s="1"/>
      <c r="H239" s="1"/>
      <c r="I239" s="1"/>
      <c r="J239" s="946"/>
    </row>
    <row r="240" spans="1:10" x14ac:dyDescent="0.45">
      <c r="A240" s="1"/>
      <c r="B240" s="1"/>
      <c r="C240" s="1"/>
      <c r="D240" s="195"/>
      <c r="E240" s="195"/>
      <c r="F240" s="195"/>
      <c r="G240" s="1"/>
      <c r="H240" s="1"/>
      <c r="I240" s="1"/>
      <c r="J240" s="946"/>
    </row>
    <row r="241" spans="1:10" x14ac:dyDescent="0.45">
      <c r="A241" s="1"/>
      <c r="B241" s="1"/>
      <c r="C241" s="1"/>
      <c r="D241" s="195"/>
      <c r="E241" s="195"/>
      <c r="F241" s="195"/>
      <c r="G241" s="1"/>
      <c r="H241" s="1"/>
      <c r="I241" s="1"/>
      <c r="J241" s="946"/>
    </row>
    <row r="242" spans="1:10" x14ac:dyDescent="0.45">
      <c r="A242" s="1"/>
      <c r="B242" s="1"/>
      <c r="C242" s="1"/>
      <c r="D242" s="195"/>
      <c r="E242" s="195"/>
      <c r="F242" s="195"/>
      <c r="G242" s="1"/>
      <c r="H242" s="1"/>
      <c r="I242" s="1"/>
      <c r="J242" s="946"/>
    </row>
    <row r="243" spans="1:10" x14ac:dyDescent="0.45">
      <c r="A243" s="1"/>
      <c r="B243" s="1"/>
      <c r="C243" s="1"/>
      <c r="D243" s="195"/>
      <c r="E243" s="195"/>
      <c r="F243" s="195"/>
      <c r="G243" s="1"/>
      <c r="H243" s="1"/>
      <c r="I243" s="1"/>
      <c r="J243" s="946"/>
    </row>
    <row r="244" spans="1:10" x14ac:dyDescent="0.45">
      <c r="A244" s="1"/>
      <c r="B244" s="1"/>
      <c r="C244" s="1"/>
      <c r="D244" s="195"/>
      <c r="E244" s="195"/>
      <c r="F244" s="195"/>
      <c r="G244" s="1"/>
      <c r="H244" s="1"/>
      <c r="I244" s="1"/>
      <c r="J244" s="946"/>
    </row>
    <row r="245" spans="1:10" x14ac:dyDescent="0.45">
      <c r="A245" s="1"/>
      <c r="B245" s="1"/>
      <c r="C245" s="1"/>
      <c r="D245" s="195"/>
      <c r="E245" s="195"/>
      <c r="F245" s="195"/>
      <c r="G245" s="1"/>
      <c r="H245" s="1"/>
      <c r="I245" s="1"/>
      <c r="J245" s="946"/>
    </row>
    <row r="246" spans="1:10" x14ac:dyDescent="0.45">
      <c r="A246" s="1"/>
      <c r="B246" s="1"/>
      <c r="C246" s="1"/>
      <c r="D246" s="195"/>
      <c r="E246" s="195"/>
      <c r="F246" s="195"/>
      <c r="G246" s="1"/>
      <c r="H246" s="1"/>
      <c r="I246" s="1"/>
      <c r="J246" s="946"/>
    </row>
    <row r="247" spans="1:10" x14ac:dyDescent="0.45">
      <c r="A247" s="1"/>
      <c r="B247" s="1"/>
      <c r="C247" s="1"/>
      <c r="D247" s="195"/>
      <c r="E247" s="195"/>
      <c r="F247" s="195"/>
      <c r="G247" s="1"/>
      <c r="H247" s="1"/>
      <c r="I247" s="1"/>
      <c r="J247" s="946"/>
    </row>
    <row r="248" spans="1:10" x14ac:dyDescent="0.45">
      <c r="A248" s="1"/>
      <c r="B248" s="1"/>
      <c r="C248" s="1"/>
      <c r="D248" s="195"/>
      <c r="E248" s="195"/>
      <c r="F248" s="195"/>
      <c r="G248" s="1"/>
      <c r="H248" s="1"/>
      <c r="I248" s="1"/>
      <c r="J248" s="946"/>
    </row>
    <row r="249" spans="1:10" x14ac:dyDescent="0.45">
      <c r="A249" s="1"/>
      <c r="B249" s="1"/>
      <c r="C249" s="1"/>
      <c r="D249" s="195"/>
      <c r="E249" s="195"/>
      <c r="F249" s="195"/>
      <c r="G249" s="1"/>
      <c r="H249" s="1"/>
      <c r="I249" s="1"/>
      <c r="J249" s="946"/>
    </row>
    <row r="250" spans="1:10" x14ac:dyDescent="0.45">
      <c r="A250" s="1"/>
      <c r="B250" s="1"/>
      <c r="C250" s="1"/>
      <c r="D250" s="195"/>
      <c r="E250" s="195"/>
      <c r="F250" s="195"/>
      <c r="G250" s="1"/>
      <c r="H250" s="1"/>
      <c r="I250" s="1"/>
      <c r="J250" s="946"/>
    </row>
    <row r="251" spans="1:10" x14ac:dyDescent="0.45">
      <c r="A251" s="1"/>
      <c r="B251" s="1"/>
      <c r="C251" s="1"/>
      <c r="D251" s="195"/>
      <c r="E251" s="195"/>
      <c r="F251" s="195"/>
      <c r="G251" s="1"/>
      <c r="H251" s="1"/>
      <c r="I251" s="1"/>
      <c r="J251" s="946"/>
    </row>
    <row r="252" spans="1:10" x14ac:dyDescent="0.45">
      <c r="A252" s="1"/>
      <c r="B252" s="1"/>
      <c r="C252" s="1"/>
      <c r="D252" s="195"/>
      <c r="E252" s="195"/>
      <c r="F252" s="195"/>
      <c r="G252" s="1"/>
      <c r="H252" s="1"/>
      <c r="I252" s="1"/>
      <c r="J252" s="946"/>
    </row>
    <row r="253" spans="1:10" x14ac:dyDescent="0.45">
      <c r="A253" s="1"/>
      <c r="B253" s="1"/>
      <c r="C253" s="1"/>
      <c r="D253" s="195"/>
      <c r="E253" s="195"/>
      <c r="F253" s="195"/>
      <c r="G253" s="1"/>
      <c r="H253" s="1"/>
      <c r="I253" s="1"/>
      <c r="J253" s="946"/>
    </row>
    <row r="254" spans="1:10" x14ac:dyDescent="0.45">
      <c r="A254" s="1"/>
      <c r="B254" s="1"/>
      <c r="C254" s="1"/>
      <c r="D254" s="195"/>
      <c r="E254" s="195"/>
      <c r="F254" s="195"/>
      <c r="G254" s="1"/>
      <c r="H254" s="1"/>
      <c r="I254" s="1"/>
      <c r="J254" s="946"/>
    </row>
    <row r="255" spans="1:10" x14ac:dyDescent="0.45">
      <c r="A255" s="1"/>
      <c r="B255" s="1"/>
      <c r="C255" s="1"/>
      <c r="D255" s="195"/>
      <c r="E255" s="195"/>
      <c r="F255" s="195"/>
      <c r="G255" s="1"/>
      <c r="H255" s="1"/>
      <c r="I255" s="1"/>
      <c r="J255" s="946"/>
    </row>
    <row r="256" spans="1:10" x14ac:dyDescent="0.45">
      <c r="A256" s="1"/>
      <c r="B256" s="1"/>
      <c r="C256" s="1"/>
      <c r="D256" s="195"/>
      <c r="E256" s="195"/>
      <c r="F256" s="195"/>
      <c r="G256" s="1"/>
      <c r="H256" s="1"/>
      <c r="I256" s="1"/>
      <c r="J256" s="946"/>
    </row>
    <row r="257" spans="1:10" x14ac:dyDescent="0.45">
      <c r="A257" s="1"/>
      <c r="B257" s="1"/>
      <c r="C257" s="1"/>
      <c r="D257" s="195"/>
      <c r="E257" s="195"/>
      <c r="F257" s="195"/>
      <c r="G257" s="1"/>
      <c r="H257" s="1"/>
      <c r="I257" s="1"/>
      <c r="J257" s="946"/>
    </row>
    <row r="258" spans="1:10" x14ac:dyDescent="0.45">
      <c r="A258" s="1"/>
      <c r="B258" s="1"/>
      <c r="C258" s="1"/>
      <c r="D258" s="195"/>
      <c r="E258" s="195"/>
      <c r="F258" s="195"/>
      <c r="G258" s="1"/>
      <c r="H258" s="1"/>
      <c r="I258" s="1"/>
      <c r="J258" s="946"/>
    </row>
    <row r="259" spans="1:10" x14ac:dyDescent="0.45">
      <c r="A259" s="1"/>
      <c r="B259" s="1"/>
      <c r="C259" s="1"/>
      <c r="D259" s="195"/>
      <c r="E259" s="195"/>
      <c r="F259" s="195"/>
      <c r="G259" s="1"/>
      <c r="H259" s="1"/>
      <c r="I259" s="1"/>
      <c r="J259" s="946"/>
    </row>
    <row r="260" spans="1:10" x14ac:dyDescent="0.45">
      <c r="A260" s="1"/>
      <c r="B260" s="1"/>
      <c r="C260" s="1"/>
      <c r="D260" s="195"/>
      <c r="E260" s="195"/>
      <c r="F260" s="195"/>
      <c r="G260" s="1"/>
      <c r="H260" s="1"/>
      <c r="I260" s="1"/>
      <c r="J260" s="946"/>
    </row>
    <row r="261" spans="1:10" x14ac:dyDescent="0.45">
      <c r="A261" s="1"/>
      <c r="B261" s="1"/>
      <c r="C261" s="1"/>
      <c r="D261" s="195"/>
      <c r="E261" s="195"/>
      <c r="F261" s="195"/>
      <c r="G261" s="1"/>
      <c r="H261" s="1"/>
      <c r="I261" s="1"/>
      <c r="J261" s="946"/>
    </row>
    <row r="262" spans="1:10" x14ac:dyDescent="0.45">
      <c r="A262" s="1"/>
      <c r="B262" s="1"/>
      <c r="C262" s="1"/>
      <c r="D262" s="195"/>
      <c r="E262" s="195"/>
      <c r="F262" s="195"/>
      <c r="G262" s="1"/>
      <c r="H262" s="1"/>
      <c r="I262" s="1"/>
      <c r="J262" s="946"/>
    </row>
    <row r="263" spans="1:10" x14ac:dyDescent="0.45">
      <c r="A263" s="1"/>
      <c r="B263" s="1"/>
      <c r="C263" s="1"/>
      <c r="D263" s="195"/>
      <c r="E263" s="195"/>
      <c r="F263" s="195"/>
      <c r="G263" s="1"/>
      <c r="H263" s="1"/>
      <c r="I263" s="1"/>
      <c r="J263" s="946"/>
    </row>
    <row r="264" spans="1:10" x14ac:dyDescent="0.45">
      <c r="A264" s="1"/>
      <c r="B264" s="1"/>
      <c r="C264" s="1"/>
      <c r="D264" s="195"/>
      <c r="E264" s="195"/>
      <c r="F264" s="195"/>
      <c r="G264" s="1"/>
      <c r="H264" s="1"/>
      <c r="I264" s="1"/>
      <c r="J264" s="946"/>
    </row>
    <row r="265" spans="1:10" x14ac:dyDescent="0.45">
      <c r="A265" s="1"/>
      <c r="B265" s="1"/>
      <c r="C265" s="1"/>
      <c r="D265" s="195"/>
      <c r="E265" s="195"/>
      <c r="F265" s="195"/>
      <c r="G265" s="1"/>
      <c r="H265" s="1"/>
      <c r="I265" s="1"/>
      <c r="J265" s="946"/>
    </row>
    <row r="266" spans="1:10" x14ac:dyDescent="0.45">
      <c r="A266" s="1"/>
      <c r="B266" s="1"/>
      <c r="C266" s="1"/>
      <c r="D266" s="195"/>
      <c r="E266" s="195"/>
      <c r="F266" s="195"/>
      <c r="G266" s="1"/>
      <c r="H266" s="1"/>
      <c r="I266" s="1"/>
      <c r="J266" s="946"/>
    </row>
    <row r="267" spans="1:10" x14ac:dyDescent="0.45">
      <c r="A267" s="1"/>
      <c r="B267" s="1"/>
      <c r="C267" s="1"/>
      <c r="D267" s="195"/>
      <c r="E267" s="195"/>
      <c r="F267" s="195"/>
      <c r="G267" s="1"/>
      <c r="H267" s="1"/>
      <c r="I267" s="1"/>
      <c r="J267" s="946"/>
    </row>
    <row r="268" spans="1:10" x14ac:dyDescent="0.45">
      <c r="A268" s="1"/>
      <c r="B268" s="1"/>
      <c r="C268" s="1"/>
      <c r="D268" s="195"/>
      <c r="E268" s="195"/>
      <c r="F268" s="195"/>
      <c r="G268" s="1"/>
      <c r="H268" s="1"/>
      <c r="I268" s="1"/>
      <c r="J268" s="946"/>
    </row>
    <row r="269" spans="1:10" x14ac:dyDescent="0.45">
      <c r="A269" s="1"/>
      <c r="B269" s="1"/>
      <c r="C269" s="1"/>
      <c r="D269" s="195"/>
      <c r="E269" s="195"/>
      <c r="F269" s="195"/>
      <c r="G269" s="1"/>
      <c r="H269" s="1"/>
      <c r="I269" s="1"/>
      <c r="J269" s="946"/>
    </row>
    <row r="270" spans="1:10" x14ac:dyDescent="0.45">
      <c r="A270" s="1"/>
      <c r="B270" s="1"/>
      <c r="C270" s="1"/>
      <c r="D270" s="195"/>
      <c r="E270" s="195"/>
      <c r="F270" s="195"/>
      <c r="G270" s="1"/>
      <c r="H270" s="1"/>
      <c r="I270" s="1"/>
      <c r="J270" s="946"/>
    </row>
    <row r="271" spans="1:10" x14ac:dyDescent="0.45">
      <c r="A271" s="1"/>
      <c r="B271" s="1"/>
      <c r="C271" s="1"/>
      <c r="D271" s="195"/>
      <c r="E271" s="195"/>
      <c r="F271" s="195"/>
      <c r="G271" s="1"/>
      <c r="H271" s="1"/>
      <c r="I271" s="1"/>
      <c r="J271" s="946"/>
    </row>
    <row r="272" spans="1:10" x14ac:dyDescent="0.45">
      <c r="A272" s="1"/>
      <c r="B272" s="1"/>
      <c r="C272" s="1"/>
      <c r="D272" s="195"/>
      <c r="E272" s="195"/>
      <c r="F272" s="195"/>
      <c r="G272" s="1"/>
      <c r="H272" s="1"/>
      <c r="I272" s="1"/>
      <c r="J272" s="946"/>
    </row>
    <row r="273" spans="1:10" x14ac:dyDescent="0.45">
      <c r="A273" s="1"/>
      <c r="B273" s="1"/>
      <c r="C273" s="1"/>
      <c r="D273" s="195"/>
      <c r="E273" s="195"/>
      <c r="F273" s="195"/>
      <c r="G273" s="1"/>
      <c r="H273" s="1"/>
      <c r="I273" s="1"/>
      <c r="J273" s="946"/>
    </row>
    <row r="274" spans="1:10" x14ac:dyDescent="0.45">
      <c r="A274" s="1"/>
      <c r="B274" s="1"/>
      <c r="C274" s="1"/>
      <c r="D274" s="195"/>
      <c r="E274" s="195"/>
      <c r="F274" s="195"/>
      <c r="G274" s="1"/>
      <c r="H274" s="1"/>
      <c r="I274" s="1"/>
      <c r="J274" s="946"/>
    </row>
    <row r="275" spans="1:10" x14ac:dyDescent="0.45">
      <c r="A275" s="1"/>
      <c r="B275" s="1"/>
      <c r="C275" s="1"/>
      <c r="D275" s="195"/>
      <c r="E275" s="195"/>
      <c r="F275" s="195"/>
      <c r="G275" s="1"/>
      <c r="H275" s="1"/>
      <c r="I275" s="1"/>
      <c r="J275" s="946"/>
    </row>
    <row r="276" spans="1:10" x14ac:dyDescent="0.45">
      <c r="A276" s="1"/>
      <c r="B276" s="1"/>
      <c r="C276" s="1"/>
      <c r="D276" s="195"/>
      <c r="E276" s="195"/>
      <c r="F276" s="195"/>
      <c r="G276" s="1"/>
      <c r="H276" s="1"/>
      <c r="I276" s="1"/>
      <c r="J276" s="946"/>
    </row>
    <row r="277" spans="1:10" x14ac:dyDescent="0.45">
      <c r="A277" s="1"/>
      <c r="B277" s="1"/>
      <c r="C277" s="1"/>
      <c r="D277" s="195"/>
      <c r="E277" s="195"/>
      <c r="F277" s="195"/>
      <c r="G277" s="1"/>
      <c r="H277" s="1"/>
      <c r="I277" s="1"/>
      <c r="J277" s="946"/>
    </row>
    <row r="278" spans="1:10" x14ac:dyDescent="0.45">
      <c r="A278" s="1"/>
      <c r="B278" s="1"/>
      <c r="C278" s="1"/>
      <c r="D278" s="195"/>
      <c r="E278" s="195"/>
      <c r="F278" s="195"/>
      <c r="G278" s="1"/>
      <c r="H278" s="1"/>
      <c r="I278" s="1"/>
      <c r="J278" s="946"/>
    </row>
    <row r="279" spans="1:10" x14ac:dyDescent="0.45">
      <c r="A279" s="1"/>
      <c r="B279" s="1"/>
      <c r="C279" s="1"/>
      <c r="D279" s="195"/>
      <c r="E279" s="195"/>
      <c r="F279" s="195"/>
      <c r="G279" s="1"/>
      <c r="H279" s="1"/>
      <c r="I279" s="1"/>
      <c r="J279" s="946"/>
    </row>
    <row r="280" spans="1:10" x14ac:dyDescent="0.45">
      <c r="A280" s="1"/>
      <c r="B280" s="1"/>
      <c r="C280" s="1"/>
      <c r="D280" s="195"/>
      <c r="E280" s="195"/>
      <c r="F280" s="195"/>
      <c r="G280" s="1"/>
      <c r="H280" s="1"/>
      <c r="I280" s="1"/>
      <c r="J280" s="946"/>
    </row>
    <row r="281" spans="1:10" x14ac:dyDescent="0.45">
      <c r="A281" s="1"/>
      <c r="B281" s="1"/>
      <c r="C281" s="1"/>
      <c r="D281" s="195"/>
      <c r="E281" s="195"/>
      <c r="F281" s="195"/>
      <c r="G281" s="1"/>
      <c r="H281" s="1"/>
      <c r="I281" s="1"/>
      <c r="J281" s="946"/>
    </row>
    <row r="282" spans="1:10" x14ac:dyDescent="0.45">
      <c r="A282" s="1"/>
      <c r="B282" s="1"/>
      <c r="C282" s="1"/>
      <c r="D282" s="195"/>
      <c r="E282" s="195"/>
      <c r="F282" s="195"/>
      <c r="G282" s="1"/>
      <c r="H282" s="1"/>
      <c r="I282" s="1"/>
      <c r="J282" s="946"/>
    </row>
    <row r="283" spans="1:10" x14ac:dyDescent="0.45">
      <c r="A283" s="1"/>
      <c r="B283" s="1"/>
      <c r="C283" s="1"/>
      <c r="D283" s="195"/>
      <c r="E283" s="195"/>
      <c r="F283" s="195"/>
      <c r="G283" s="1"/>
      <c r="H283" s="1"/>
      <c r="I283" s="1"/>
      <c r="J283" s="946"/>
    </row>
    <row r="284" spans="1:10" x14ac:dyDescent="0.45">
      <c r="A284" s="1"/>
      <c r="B284" s="1"/>
      <c r="C284" s="1"/>
      <c r="D284" s="195"/>
      <c r="E284" s="195"/>
      <c r="F284" s="195"/>
      <c r="G284" s="1"/>
      <c r="H284" s="1"/>
      <c r="I284" s="1"/>
      <c r="J284" s="946"/>
    </row>
    <row r="285" spans="1:10" x14ac:dyDescent="0.45">
      <c r="A285" s="1"/>
      <c r="B285" s="1"/>
      <c r="C285" s="1"/>
      <c r="D285" s="195"/>
      <c r="E285" s="195"/>
      <c r="F285" s="195"/>
      <c r="G285" s="1"/>
      <c r="H285" s="1"/>
      <c r="I285" s="1"/>
      <c r="J285" s="946"/>
    </row>
    <row r="286" spans="1:10" x14ac:dyDescent="0.45">
      <c r="A286" s="1"/>
      <c r="B286" s="1"/>
      <c r="C286" s="1"/>
      <c r="D286" s="195"/>
      <c r="E286" s="195"/>
      <c r="F286" s="195"/>
      <c r="G286" s="1"/>
      <c r="H286" s="1"/>
      <c r="I286" s="1"/>
      <c r="J286" s="946"/>
    </row>
    <row r="287" spans="1:10" x14ac:dyDescent="0.45">
      <c r="A287" s="1"/>
      <c r="B287" s="1"/>
      <c r="C287" s="1"/>
      <c r="D287" s="195"/>
      <c r="E287" s="195"/>
      <c r="F287" s="195"/>
      <c r="G287" s="1"/>
      <c r="H287" s="1"/>
      <c r="I287" s="1"/>
      <c r="J287" s="946"/>
    </row>
    <row r="288" spans="1:10" x14ac:dyDescent="0.45">
      <c r="A288" s="1"/>
      <c r="B288" s="1"/>
      <c r="C288" s="1"/>
      <c r="D288" s="195"/>
      <c r="E288" s="195"/>
      <c r="F288" s="195"/>
      <c r="G288" s="1"/>
      <c r="H288" s="1"/>
      <c r="I288" s="1"/>
      <c r="J288" s="946"/>
    </row>
    <row r="289" spans="1:10" x14ac:dyDescent="0.45">
      <c r="A289" s="1"/>
      <c r="B289" s="1"/>
      <c r="C289" s="1"/>
      <c r="D289" s="195"/>
      <c r="E289" s="195"/>
      <c r="F289" s="195"/>
      <c r="G289" s="1"/>
      <c r="H289" s="1"/>
      <c r="I289" s="1"/>
      <c r="J289" s="946"/>
    </row>
    <row r="290" spans="1:10" x14ac:dyDescent="0.45">
      <c r="A290" s="1"/>
      <c r="B290" s="1"/>
      <c r="C290" s="1"/>
      <c r="D290" s="195"/>
      <c r="E290" s="195"/>
      <c r="F290" s="195"/>
      <c r="G290" s="1"/>
      <c r="H290" s="1"/>
      <c r="I290" s="1"/>
      <c r="J290" s="946"/>
    </row>
    <row r="291" spans="1:10" x14ac:dyDescent="0.45">
      <c r="A291" s="1"/>
      <c r="B291" s="1"/>
      <c r="C291" s="1"/>
      <c r="D291" s="195"/>
      <c r="E291" s="195"/>
      <c r="F291" s="195"/>
      <c r="G291" s="1"/>
      <c r="H291" s="1"/>
      <c r="I291" s="1"/>
      <c r="J291" s="946"/>
    </row>
    <row r="292" spans="1:10" x14ac:dyDescent="0.45">
      <c r="A292" s="1"/>
      <c r="B292" s="1"/>
      <c r="C292" s="1"/>
      <c r="D292" s="195"/>
      <c r="E292" s="195"/>
      <c r="F292" s="195"/>
      <c r="G292" s="1"/>
      <c r="H292" s="1"/>
      <c r="I292" s="1"/>
      <c r="J292" s="946"/>
    </row>
    <row r="293" spans="1:10" x14ac:dyDescent="0.45">
      <c r="A293" s="1"/>
      <c r="B293" s="1"/>
      <c r="C293" s="1"/>
      <c r="D293" s="195"/>
      <c r="E293" s="195"/>
      <c r="F293" s="195"/>
      <c r="G293" s="1"/>
      <c r="H293" s="1"/>
      <c r="I293" s="1"/>
      <c r="J293" s="946"/>
    </row>
    <row r="294" spans="1:10" x14ac:dyDescent="0.45">
      <c r="A294" s="1"/>
      <c r="B294" s="1"/>
      <c r="C294" s="1"/>
      <c r="D294" s="195"/>
      <c r="E294" s="195"/>
      <c r="F294" s="195"/>
      <c r="G294" s="1"/>
      <c r="H294" s="1"/>
      <c r="I294" s="1"/>
      <c r="J294" s="946"/>
    </row>
    <row r="295" spans="1:10" x14ac:dyDescent="0.45">
      <c r="A295" s="1"/>
      <c r="B295" s="1"/>
      <c r="C295" s="1"/>
      <c r="D295" s="195"/>
      <c r="E295" s="195"/>
      <c r="F295" s="195"/>
      <c r="G295" s="1"/>
      <c r="H295" s="1"/>
      <c r="I295" s="1"/>
      <c r="J295" s="946"/>
    </row>
    <row r="296" spans="1:10" x14ac:dyDescent="0.45">
      <c r="A296" s="1"/>
      <c r="B296" s="1"/>
      <c r="C296" s="1"/>
      <c r="D296" s="195"/>
      <c r="E296" s="195"/>
      <c r="F296" s="195"/>
      <c r="G296" s="1"/>
      <c r="H296" s="1"/>
      <c r="I296" s="1"/>
      <c r="J296" s="946"/>
    </row>
    <row r="297" spans="1:10" x14ac:dyDescent="0.45">
      <c r="A297" s="1"/>
      <c r="B297" s="1"/>
      <c r="C297" s="1"/>
      <c r="D297" s="195"/>
      <c r="E297" s="195"/>
      <c r="F297" s="195"/>
      <c r="G297" s="1"/>
      <c r="H297" s="1"/>
      <c r="I297" s="1"/>
      <c r="J297" s="946"/>
    </row>
    <row r="298" spans="1:10" x14ac:dyDescent="0.45">
      <c r="A298" s="1"/>
      <c r="B298" s="1"/>
      <c r="C298" s="1"/>
      <c r="D298" s="195"/>
      <c r="E298" s="195"/>
      <c r="F298" s="195"/>
      <c r="G298" s="1"/>
      <c r="H298" s="1"/>
      <c r="I298" s="1"/>
      <c r="J298" s="946"/>
    </row>
    <row r="299" spans="1:10" x14ac:dyDescent="0.45">
      <c r="A299" s="1"/>
      <c r="B299" s="1"/>
      <c r="C299" s="1"/>
      <c r="D299" s="195"/>
      <c r="E299" s="195"/>
      <c r="F299" s="195"/>
      <c r="G299" s="1"/>
      <c r="H299" s="1"/>
      <c r="I299" s="1"/>
      <c r="J299" s="946"/>
    </row>
    <row r="300" spans="1:10" x14ac:dyDescent="0.45">
      <c r="A300" s="1"/>
      <c r="B300" s="1"/>
      <c r="C300" s="1"/>
      <c r="D300" s="195"/>
      <c r="E300" s="195"/>
      <c r="F300" s="195"/>
      <c r="G300" s="1"/>
      <c r="H300" s="1"/>
      <c r="I300" s="1"/>
      <c r="J300" s="946"/>
    </row>
    <row r="301" spans="1:10" x14ac:dyDescent="0.45">
      <c r="A301" s="1"/>
      <c r="B301" s="1"/>
      <c r="C301" s="1"/>
      <c r="D301" s="195"/>
      <c r="E301" s="195"/>
      <c r="F301" s="195"/>
      <c r="G301" s="1"/>
      <c r="H301" s="1"/>
      <c r="I301" s="1"/>
      <c r="J301" s="946"/>
    </row>
    <row r="302" spans="1:10" x14ac:dyDescent="0.45">
      <c r="A302" s="1"/>
      <c r="B302" s="1"/>
      <c r="C302" s="1"/>
      <c r="D302" s="195"/>
      <c r="E302" s="195"/>
      <c r="F302" s="195"/>
      <c r="G302" s="1"/>
      <c r="H302" s="1"/>
      <c r="I302" s="1"/>
      <c r="J302" s="946"/>
    </row>
    <row r="303" spans="1:10" x14ac:dyDescent="0.45">
      <c r="A303" s="1"/>
      <c r="B303" s="1"/>
      <c r="C303" s="1"/>
      <c r="D303" s="195"/>
      <c r="E303" s="195"/>
      <c r="F303" s="195"/>
      <c r="G303" s="1"/>
      <c r="H303" s="1"/>
      <c r="I303" s="1"/>
      <c r="J303" s="946"/>
    </row>
    <row r="304" spans="1:10" x14ac:dyDescent="0.45">
      <c r="A304" s="1"/>
      <c r="B304" s="1"/>
      <c r="C304" s="1"/>
      <c r="D304" s="195"/>
      <c r="E304" s="195"/>
      <c r="F304" s="195"/>
      <c r="G304" s="1"/>
      <c r="H304" s="1"/>
      <c r="I304" s="1"/>
      <c r="J304" s="946"/>
    </row>
    <row r="305" spans="1:10" x14ac:dyDescent="0.45">
      <c r="A305" s="1"/>
      <c r="B305" s="1"/>
      <c r="C305" s="1"/>
      <c r="D305" s="195"/>
      <c r="E305" s="195"/>
      <c r="F305" s="195"/>
      <c r="G305" s="1"/>
      <c r="H305" s="1"/>
      <c r="I305" s="1"/>
      <c r="J305" s="946"/>
    </row>
    <row r="306" spans="1:10" x14ac:dyDescent="0.45">
      <c r="A306" s="1"/>
      <c r="B306" s="1"/>
      <c r="C306" s="1"/>
      <c r="D306" s="195"/>
      <c r="E306" s="195"/>
      <c r="F306" s="195"/>
      <c r="G306" s="1"/>
      <c r="H306" s="1"/>
      <c r="I306" s="1"/>
      <c r="J306" s="946"/>
    </row>
    <row r="307" spans="1:10" x14ac:dyDescent="0.45">
      <c r="A307" s="1"/>
      <c r="B307" s="1"/>
      <c r="C307" s="1"/>
      <c r="D307" s="195"/>
      <c r="E307" s="195"/>
      <c r="F307" s="195"/>
      <c r="G307" s="1"/>
      <c r="H307" s="1"/>
      <c r="I307" s="1"/>
      <c r="J307" s="946"/>
    </row>
    <row r="308" spans="1:10" x14ac:dyDescent="0.45">
      <c r="A308" s="1"/>
      <c r="B308" s="1"/>
      <c r="C308" s="1"/>
      <c r="D308" s="195"/>
      <c r="E308" s="195"/>
      <c r="F308" s="195"/>
      <c r="G308" s="1"/>
      <c r="H308" s="1"/>
      <c r="I308" s="1"/>
      <c r="J308" s="946"/>
    </row>
    <row r="309" spans="1:10" x14ac:dyDescent="0.45">
      <c r="A309" s="1"/>
      <c r="B309" s="1"/>
      <c r="C309" s="1"/>
      <c r="D309" s="195"/>
      <c r="E309" s="195"/>
      <c r="F309" s="195"/>
      <c r="G309" s="1"/>
      <c r="H309" s="1"/>
      <c r="I309" s="1"/>
      <c r="J309" s="946"/>
    </row>
    <row r="310" spans="1:10" x14ac:dyDescent="0.45">
      <c r="A310" s="1"/>
      <c r="B310" s="1"/>
      <c r="C310" s="1"/>
      <c r="D310" s="195"/>
      <c r="E310" s="195"/>
      <c r="F310" s="195"/>
      <c r="G310" s="1"/>
      <c r="H310" s="1"/>
      <c r="I310" s="1"/>
      <c r="J310" s="946"/>
    </row>
    <row r="311" spans="1:10" x14ac:dyDescent="0.45">
      <c r="A311" s="1"/>
      <c r="B311" s="1"/>
      <c r="C311" s="1"/>
      <c r="D311" s="195"/>
      <c r="E311" s="195"/>
      <c r="F311" s="195"/>
      <c r="G311" s="1"/>
      <c r="H311" s="1"/>
      <c r="I311" s="1"/>
      <c r="J311" s="946"/>
    </row>
    <row r="312" spans="1:10" x14ac:dyDescent="0.45">
      <c r="A312" s="1"/>
      <c r="B312" s="1"/>
      <c r="C312" s="1"/>
      <c r="D312" s="195"/>
      <c r="E312" s="195"/>
      <c r="F312" s="195"/>
      <c r="G312" s="1"/>
      <c r="H312" s="1"/>
      <c r="I312" s="1"/>
      <c r="J312" s="946"/>
    </row>
    <row r="313" spans="1:10" x14ac:dyDescent="0.45">
      <c r="A313" s="1"/>
      <c r="B313" s="1"/>
      <c r="C313" s="1"/>
      <c r="D313" s="195"/>
      <c r="E313" s="195"/>
      <c r="F313" s="195"/>
      <c r="G313" s="1"/>
      <c r="H313" s="1"/>
      <c r="I313" s="1"/>
      <c r="J313" s="946"/>
    </row>
    <row r="314" spans="1:10" x14ac:dyDescent="0.45">
      <c r="A314" s="1"/>
      <c r="B314" s="1"/>
      <c r="C314" s="1"/>
      <c r="D314" s="195"/>
      <c r="E314" s="195"/>
      <c r="F314" s="195"/>
      <c r="G314" s="1"/>
      <c r="H314" s="1"/>
      <c r="I314" s="1"/>
      <c r="J314" s="946"/>
    </row>
    <row r="315" spans="1:10" x14ac:dyDescent="0.45">
      <c r="A315" s="1"/>
      <c r="B315" s="1"/>
      <c r="C315" s="1"/>
      <c r="D315" s="195"/>
      <c r="E315" s="195"/>
      <c r="F315" s="195"/>
      <c r="G315" s="1"/>
      <c r="H315" s="1"/>
      <c r="I315" s="1"/>
      <c r="J315" s="946"/>
    </row>
    <row r="316" spans="1:10" x14ac:dyDescent="0.45">
      <c r="A316" s="1"/>
      <c r="B316" s="1"/>
      <c r="C316" s="1"/>
      <c r="D316" s="195"/>
      <c r="E316" s="195"/>
      <c r="F316" s="195"/>
      <c r="G316" s="1"/>
      <c r="H316" s="1"/>
      <c r="I316" s="1"/>
      <c r="J316" s="946"/>
    </row>
    <row r="317" spans="1:10" x14ac:dyDescent="0.45">
      <c r="A317" s="1"/>
      <c r="B317" s="1"/>
      <c r="C317" s="1"/>
      <c r="D317" s="195"/>
      <c r="E317" s="195"/>
      <c r="F317" s="195"/>
      <c r="G317" s="1"/>
      <c r="H317" s="1"/>
      <c r="I317" s="1"/>
      <c r="J317" s="946"/>
    </row>
    <row r="318" spans="1:10" x14ac:dyDescent="0.45">
      <c r="A318" s="1"/>
      <c r="B318" s="1"/>
      <c r="C318" s="1"/>
      <c r="D318" s="195"/>
      <c r="E318" s="195"/>
      <c r="F318" s="195"/>
      <c r="G318" s="1"/>
      <c r="H318" s="1"/>
      <c r="I318" s="1"/>
      <c r="J318" s="946"/>
    </row>
    <row r="319" spans="1:10" x14ac:dyDescent="0.45">
      <c r="A319" s="1"/>
      <c r="B319" s="1"/>
      <c r="C319" s="1"/>
      <c r="D319" s="195"/>
      <c r="E319" s="195"/>
      <c r="F319" s="195"/>
      <c r="G319" s="1"/>
      <c r="H319" s="1"/>
      <c r="I319" s="1"/>
      <c r="J319" s="946"/>
    </row>
    <row r="320" spans="1:10" x14ac:dyDescent="0.45">
      <c r="A320" s="1"/>
      <c r="B320" s="1"/>
      <c r="C320" s="1"/>
      <c r="D320" s="195"/>
      <c r="E320" s="195"/>
      <c r="F320" s="195"/>
      <c r="G320" s="1"/>
      <c r="H320" s="1"/>
      <c r="I320" s="1"/>
      <c r="J320" s="946"/>
    </row>
    <row r="321" spans="1:10" x14ac:dyDescent="0.45">
      <c r="A321" s="1"/>
      <c r="B321" s="1"/>
      <c r="C321" s="1"/>
      <c r="D321" s="195"/>
      <c r="E321" s="195"/>
      <c r="F321" s="195"/>
      <c r="G321" s="1"/>
      <c r="H321" s="1"/>
      <c r="I321" s="1"/>
      <c r="J321" s="946"/>
    </row>
    <row r="322" spans="1:10" x14ac:dyDescent="0.45">
      <c r="A322" s="1"/>
      <c r="B322" s="1"/>
      <c r="C322" s="1"/>
      <c r="D322" s="195"/>
      <c r="E322" s="195"/>
      <c r="F322" s="195"/>
      <c r="G322" s="1"/>
      <c r="H322" s="1"/>
      <c r="I322" s="1"/>
      <c r="J322" s="946"/>
    </row>
    <row r="323" spans="1:10" x14ac:dyDescent="0.45">
      <c r="A323" s="1"/>
      <c r="B323" s="1"/>
      <c r="C323" s="1"/>
      <c r="D323" s="195"/>
      <c r="E323" s="195"/>
      <c r="F323" s="195"/>
      <c r="G323" s="1"/>
      <c r="H323" s="1"/>
      <c r="I323" s="1"/>
      <c r="J323" s="946"/>
    </row>
    <row r="324" spans="1:10" x14ac:dyDescent="0.45">
      <c r="A324" s="1"/>
      <c r="B324" s="1"/>
      <c r="C324" s="1"/>
      <c r="D324" s="195"/>
      <c r="E324" s="195"/>
      <c r="F324" s="195"/>
      <c r="G324" s="1"/>
      <c r="H324" s="1"/>
      <c r="I324" s="1"/>
      <c r="J324" s="946"/>
    </row>
    <row r="325" spans="1:10" x14ac:dyDescent="0.45">
      <c r="A325" s="1"/>
      <c r="B325" s="1"/>
      <c r="C325" s="1"/>
      <c r="D325" s="195"/>
      <c r="E325" s="195"/>
      <c r="F325" s="195"/>
      <c r="G325" s="1"/>
      <c r="H325" s="1"/>
      <c r="I325" s="1"/>
      <c r="J325" s="946"/>
    </row>
    <row r="326" spans="1:10" x14ac:dyDescent="0.45">
      <c r="A326" s="1"/>
      <c r="B326" s="1"/>
      <c r="C326" s="1"/>
      <c r="D326" s="195"/>
      <c r="E326" s="195"/>
      <c r="F326" s="195"/>
      <c r="G326" s="1"/>
      <c r="H326" s="1"/>
      <c r="I326" s="1"/>
      <c r="J326" s="946"/>
    </row>
    <row r="327" spans="1:10" x14ac:dyDescent="0.45">
      <c r="A327" s="1"/>
      <c r="B327" s="1"/>
      <c r="C327" s="1"/>
      <c r="D327" s="195"/>
      <c r="E327" s="195"/>
      <c r="F327" s="195"/>
      <c r="G327" s="1"/>
      <c r="H327" s="1"/>
      <c r="I327" s="1"/>
      <c r="J327" s="946"/>
    </row>
    <row r="328" spans="1:10" x14ac:dyDescent="0.45">
      <c r="A328" s="1"/>
      <c r="B328" s="1"/>
      <c r="C328" s="1"/>
      <c r="D328" s="195"/>
      <c r="E328" s="195"/>
      <c r="F328" s="195"/>
      <c r="G328" s="1"/>
      <c r="H328" s="1"/>
      <c r="I328" s="1"/>
      <c r="J328" s="946"/>
    </row>
    <row r="329" spans="1:10" x14ac:dyDescent="0.45">
      <c r="A329" s="1"/>
      <c r="B329" s="1"/>
      <c r="C329" s="1"/>
      <c r="D329" s="195"/>
      <c r="E329" s="195"/>
      <c r="F329" s="195"/>
      <c r="G329" s="1"/>
      <c r="H329" s="1"/>
      <c r="I329" s="1"/>
      <c r="J329" s="946"/>
    </row>
    <row r="330" spans="1:10" x14ac:dyDescent="0.45">
      <c r="A330" s="1"/>
      <c r="B330" s="1"/>
      <c r="C330" s="1"/>
      <c r="D330" s="195"/>
      <c r="E330" s="195"/>
      <c r="F330" s="195"/>
      <c r="G330" s="1"/>
      <c r="H330" s="1"/>
      <c r="I330" s="1"/>
      <c r="J330" s="946"/>
    </row>
    <row r="331" spans="1:10" x14ac:dyDescent="0.45">
      <c r="A331" s="1"/>
      <c r="B331" s="1"/>
      <c r="C331" s="1"/>
      <c r="D331" s="195"/>
      <c r="E331" s="195"/>
      <c r="F331" s="195"/>
      <c r="G331" s="1"/>
      <c r="H331" s="1"/>
      <c r="I331" s="1"/>
      <c r="J331" s="946"/>
    </row>
    <row r="332" spans="1:10" x14ac:dyDescent="0.45">
      <c r="A332" s="1"/>
      <c r="B332" s="1"/>
      <c r="C332" s="1"/>
      <c r="D332" s="195"/>
      <c r="E332" s="195"/>
      <c r="F332" s="195"/>
      <c r="G332" s="1"/>
      <c r="H332" s="1"/>
      <c r="I332" s="1"/>
      <c r="J332" s="946"/>
    </row>
    <row r="333" spans="1:10" x14ac:dyDescent="0.45">
      <c r="A333" s="1"/>
      <c r="B333" s="1"/>
      <c r="C333" s="1"/>
      <c r="D333" s="195"/>
      <c r="E333" s="195"/>
      <c r="F333" s="195"/>
      <c r="G333" s="1"/>
      <c r="H333" s="1"/>
      <c r="I333" s="1"/>
      <c r="J333" s="946"/>
    </row>
    <row r="334" spans="1:10" x14ac:dyDescent="0.45">
      <c r="A334" s="1"/>
      <c r="B334" s="1"/>
      <c r="C334" s="1"/>
      <c r="D334" s="195"/>
      <c r="E334" s="195"/>
      <c r="F334" s="195"/>
      <c r="G334" s="1"/>
      <c r="H334" s="1"/>
      <c r="I334" s="1"/>
      <c r="J334" s="946"/>
    </row>
    <row r="335" spans="1:10" x14ac:dyDescent="0.45">
      <c r="A335" s="1"/>
      <c r="B335" s="1"/>
      <c r="C335" s="1"/>
      <c r="D335" s="195"/>
      <c r="E335" s="195"/>
      <c r="F335" s="195"/>
      <c r="G335" s="1"/>
      <c r="H335" s="1"/>
      <c r="I335" s="1"/>
      <c r="J335" s="946"/>
    </row>
    <row r="336" spans="1:10" x14ac:dyDescent="0.45">
      <c r="A336" s="1"/>
      <c r="B336" s="1"/>
      <c r="C336" s="1"/>
      <c r="D336" s="195"/>
      <c r="E336" s="195"/>
      <c r="F336" s="195"/>
      <c r="G336" s="1"/>
      <c r="H336" s="1"/>
      <c r="I336" s="1"/>
      <c r="J336" s="946"/>
    </row>
    <row r="337" spans="1:10" x14ac:dyDescent="0.45">
      <c r="A337" s="1"/>
      <c r="B337" s="1"/>
      <c r="C337" s="1"/>
      <c r="D337" s="195"/>
      <c r="E337" s="195"/>
      <c r="F337" s="195"/>
      <c r="G337" s="1"/>
      <c r="H337" s="1"/>
      <c r="I337" s="1"/>
      <c r="J337" s="946"/>
    </row>
    <row r="338" spans="1:10" x14ac:dyDescent="0.45">
      <c r="A338" s="1"/>
      <c r="B338" s="1"/>
      <c r="C338" s="1"/>
      <c r="D338" s="195"/>
      <c r="E338" s="195"/>
      <c r="F338" s="195"/>
      <c r="G338" s="1"/>
      <c r="H338" s="1"/>
      <c r="I338" s="1"/>
      <c r="J338" s="946"/>
    </row>
    <row r="339" spans="1:10" x14ac:dyDescent="0.45">
      <c r="A339" s="1"/>
      <c r="B339" s="1"/>
      <c r="C339" s="1"/>
      <c r="D339" s="195"/>
      <c r="E339" s="195"/>
      <c r="F339" s="195"/>
      <c r="G339" s="1"/>
      <c r="H339" s="1"/>
      <c r="I339" s="1"/>
      <c r="J339" s="946"/>
    </row>
    <row r="340" spans="1:10" x14ac:dyDescent="0.45">
      <c r="A340" s="1"/>
      <c r="B340" s="1"/>
      <c r="C340" s="1"/>
      <c r="D340" s="195"/>
      <c r="E340" s="195"/>
      <c r="F340" s="195"/>
      <c r="G340" s="1"/>
      <c r="H340" s="1"/>
      <c r="I340" s="1"/>
      <c r="J340" s="946"/>
    </row>
    <row r="341" spans="1:10" x14ac:dyDescent="0.45">
      <c r="A341" s="1"/>
      <c r="B341" s="1"/>
      <c r="C341" s="1"/>
      <c r="D341" s="195"/>
      <c r="E341" s="195"/>
      <c r="F341" s="195"/>
      <c r="G341" s="1"/>
      <c r="H341" s="1"/>
      <c r="I341" s="1"/>
      <c r="J341" s="946"/>
    </row>
    <row r="342" spans="1:10" x14ac:dyDescent="0.45">
      <c r="A342" s="1"/>
      <c r="B342" s="1"/>
      <c r="C342" s="1"/>
      <c r="D342" s="195"/>
      <c r="E342" s="195"/>
      <c r="F342" s="195"/>
      <c r="G342" s="1"/>
      <c r="H342" s="1"/>
      <c r="I342" s="1"/>
      <c r="J342" s="946"/>
    </row>
    <row r="343" spans="1:10" x14ac:dyDescent="0.45">
      <c r="A343" s="1"/>
      <c r="B343" s="1"/>
      <c r="C343" s="1"/>
      <c r="D343" s="195"/>
      <c r="E343" s="195"/>
      <c r="F343" s="195"/>
      <c r="G343" s="1"/>
      <c r="H343" s="1"/>
      <c r="I343" s="1"/>
      <c r="J343" s="946"/>
    </row>
    <row r="344" spans="1:10" x14ac:dyDescent="0.45">
      <c r="A344" s="1"/>
      <c r="B344" s="1"/>
      <c r="C344" s="1"/>
      <c r="D344" s="195"/>
      <c r="E344" s="195"/>
      <c r="F344" s="195"/>
      <c r="G344" s="1"/>
      <c r="H344" s="1"/>
      <c r="I344" s="1"/>
      <c r="J344" s="946"/>
    </row>
    <row r="345" spans="1:10" x14ac:dyDescent="0.45">
      <c r="A345" s="1"/>
      <c r="B345" s="1"/>
      <c r="C345" s="1"/>
      <c r="D345" s="195"/>
      <c r="E345" s="195"/>
      <c r="F345" s="195"/>
      <c r="G345" s="1"/>
      <c r="H345" s="1"/>
      <c r="I345" s="1"/>
      <c r="J345" s="946"/>
    </row>
    <row r="346" spans="1:10" x14ac:dyDescent="0.45">
      <c r="A346" s="1"/>
      <c r="B346" s="1"/>
      <c r="C346" s="1"/>
      <c r="D346" s="195"/>
      <c r="E346" s="195"/>
      <c r="F346" s="195"/>
      <c r="G346" s="1"/>
      <c r="H346" s="1"/>
      <c r="I346" s="1"/>
      <c r="J346" s="946"/>
    </row>
    <row r="347" spans="1:10" x14ac:dyDescent="0.45">
      <c r="A347" s="1"/>
      <c r="B347" s="1"/>
      <c r="C347" s="1"/>
      <c r="D347" s="195"/>
      <c r="E347" s="195"/>
      <c r="F347" s="195"/>
      <c r="G347" s="1"/>
      <c r="H347" s="1"/>
      <c r="I347" s="1"/>
      <c r="J347" s="946"/>
    </row>
    <row r="348" spans="1:10" x14ac:dyDescent="0.45">
      <c r="A348" s="1"/>
      <c r="B348" s="1"/>
      <c r="C348" s="1"/>
      <c r="D348" s="195"/>
      <c r="E348" s="195"/>
      <c r="F348" s="195"/>
      <c r="G348" s="1"/>
      <c r="H348" s="1"/>
      <c r="I348" s="1"/>
      <c r="J348" s="946"/>
    </row>
    <row r="349" spans="1:10" x14ac:dyDescent="0.45">
      <c r="A349" s="1"/>
      <c r="B349" s="1"/>
      <c r="C349" s="1"/>
      <c r="D349" s="195"/>
      <c r="E349" s="195"/>
      <c r="F349" s="195"/>
      <c r="G349" s="1"/>
      <c r="H349" s="1"/>
      <c r="I349" s="1"/>
      <c r="J349" s="946"/>
    </row>
    <row r="350" spans="1:10" x14ac:dyDescent="0.45">
      <c r="A350" s="1"/>
      <c r="B350" s="1"/>
      <c r="C350" s="1"/>
      <c r="D350" s="195"/>
      <c r="E350" s="195"/>
      <c r="F350" s="195"/>
      <c r="G350" s="1"/>
      <c r="H350" s="1"/>
      <c r="I350" s="1"/>
      <c r="J350" s="946"/>
    </row>
    <row r="351" spans="1:10" x14ac:dyDescent="0.45">
      <c r="A351" s="1"/>
      <c r="B351" s="1"/>
      <c r="C351" s="1"/>
      <c r="D351" s="195"/>
      <c r="E351" s="195"/>
      <c r="F351" s="195"/>
      <c r="G351" s="1"/>
      <c r="H351" s="1"/>
      <c r="I351" s="1"/>
      <c r="J351" s="946"/>
    </row>
    <row r="352" spans="1:10" x14ac:dyDescent="0.45">
      <c r="A352" s="1"/>
      <c r="B352" s="1"/>
      <c r="C352" s="1"/>
      <c r="D352" s="195"/>
      <c r="E352" s="195"/>
      <c r="F352" s="195"/>
      <c r="G352" s="1"/>
      <c r="H352" s="1"/>
      <c r="I352" s="1"/>
      <c r="J352" s="946"/>
    </row>
    <row r="353" spans="1:10" x14ac:dyDescent="0.45">
      <c r="A353" s="1"/>
      <c r="B353" s="1"/>
      <c r="C353" s="1"/>
      <c r="D353" s="195"/>
      <c r="E353" s="195"/>
      <c r="F353" s="195"/>
      <c r="G353" s="1"/>
      <c r="H353" s="1"/>
      <c r="I353" s="1"/>
      <c r="J353" s="946"/>
    </row>
    <row r="354" spans="1:10" x14ac:dyDescent="0.45">
      <c r="A354" s="1"/>
      <c r="B354" s="1"/>
      <c r="C354" s="1"/>
      <c r="D354" s="195"/>
      <c r="E354" s="195"/>
      <c r="F354" s="195"/>
      <c r="G354" s="1"/>
      <c r="H354" s="1"/>
      <c r="I354" s="1"/>
      <c r="J354" s="946"/>
    </row>
  </sheetData>
  <mergeCells count="18">
    <mergeCell ref="A176:C176"/>
    <mergeCell ref="A126:J126"/>
    <mergeCell ref="A138:A140"/>
    <mergeCell ref="C138:C140"/>
    <mergeCell ref="J138:J139"/>
    <mergeCell ref="A142:J142"/>
    <mergeCell ref="B151:C151"/>
    <mergeCell ref="A156:E156"/>
    <mergeCell ref="A161:A165"/>
    <mergeCell ref="A166:A171"/>
    <mergeCell ref="A174:A175"/>
    <mergeCell ref="B174:B175"/>
    <mergeCell ref="O31:O32"/>
    <mergeCell ref="B1:J5"/>
    <mergeCell ref="A8:J8"/>
    <mergeCell ref="J10:J11"/>
    <mergeCell ref="J12:J14"/>
    <mergeCell ref="J16:J19"/>
  </mergeCells>
  <pageMargins left="0.78740157480314965" right="0" top="0.39370078740157483" bottom="0.19685039370078741" header="0" footer="0.11811023622047245"/>
  <pageSetup paperSize="9" scale="19" fitToWidth="0" fitToHeight="0"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H359"/>
  <sheetViews>
    <sheetView view="pageBreakPreview" zoomScale="49" zoomScaleNormal="45" zoomScaleSheetLayoutView="49" workbookViewId="0">
      <pane xSplit="2" ySplit="6" topLeftCell="C143" activePane="bottomRight" state="frozen"/>
      <selection pane="topRight" activeCell="C1" sqref="C1"/>
      <selection pane="bottomLeft" activeCell="A5" sqref="A5"/>
      <selection pane="bottomRight" activeCell="D98" sqref="D98"/>
    </sheetView>
  </sheetViews>
  <sheetFormatPr defaultColWidth="9.140625" defaultRowHeight="30.75" x14ac:dyDescent="0.3"/>
  <cols>
    <col min="1" max="1" width="12.85546875" style="170" customWidth="1"/>
    <col min="2" max="2" width="96.140625" style="147" customWidth="1"/>
    <col min="3" max="3" width="59.85546875" style="147" customWidth="1"/>
    <col min="4" max="4" width="32.7109375" style="344" customWidth="1"/>
    <col min="5" max="5" width="28" style="344" customWidth="1"/>
    <col min="6" max="6" width="28.5703125" style="453" customWidth="1"/>
    <col min="7" max="7" width="28.140625" style="195" customWidth="1"/>
    <col min="8" max="8" width="30.42578125" style="195" customWidth="1"/>
    <col min="9" max="9" width="29.5703125" style="195" customWidth="1"/>
    <col min="10" max="10" width="188.42578125" style="944" customWidth="1"/>
    <col min="11" max="11" width="58.5703125" style="1" hidden="1" customWidth="1"/>
    <col min="12" max="12" width="14.85546875" style="1" hidden="1" customWidth="1"/>
    <col min="13" max="13" width="28" style="1" hidden="1" customWidth="1"/>
    <col min="14" max="14" width="5.28515625" style="1" hidden="1" customWidth="1"/>
    <col min="15" max="15" width="36.5703125" style="1" hidden="1" customWidth="1"/>
    <col min="16" max="16" width="27" style="1" customWidth="1"/>
    <col min="17" max="16384" width="9.140625" style="1"/>
  </cols>
  <sheetData>
    <row r="1" spans="1:15" ht="35.25" customHeight="1" x14ac:dyDescent="0.3">
      <c r="A1" s="1008"/>
      <c r="B1" s="2028" t="s">
        <v>536</v>
      </c>
      <c r="C1" s="2028"/>
      <c r="D1" s="2028"/>
      <c r="E1" s="2028"/>
      <c r="F1" s="2028"/>
      <c r="G1" s="2028"/>
      <c r="H1" s="2028"/>
      <c r="I1" s="2028"/>
      <c r="J1" s="2028"/>
    </row>
    <row r="2" spans="1:15" ht="35.25" customHeight="1" x14ac:dyDescent="0.3">
      <c r="A2" s="1008"/>
      <c r="B2" s="2028"/>
      <c r="C2" s="2028"/>
      <c r="D2" s="2028"/>
      <c r="E2" s="2028"/>
      <c r="F2" s="2028"/>
      <c r="G2" s="2028"/>
      <c r="H2" s="2028"/>
      <c r="I2" s="2028"/>
      <c r="J2" s="2028"/>
    </row>
    <row r="3" spans="1:15" ht="35.25" customHeight="1" x14ac:dyDescent="0.3">
      <c r="A3" s="1008"/>
      <c r="B3" s="2028"/>
      <c r="C3" s="2028"/>
      <c r="D3" s="2028"/>
      <c r="E3" s="2028"/>
      <c r="F3" s="2028"/>
      <c r="G3" s="2028"/>
      <c r="H3" s="2028"/>
      <c r="I3" s="2028"/>
      <c r="J3" s="2028"/>
    </row>
    <row r="4" spans="1:15" ht="35.25" customHeight="1" x14ac:dyDescent="0.3">
      <c r="A4" s="1008"/>
      <c r="B4" s="2028"/>
      <c r="C4" s="2028"/>
      <c r="D4" s="2028"/>
      <c r="E4" s="2028"/>
      <c r="F4" s="2028"/>
      <c r="G4" s="2028"/>
      <c r="H4" s="2028"/>
      <c r="I4" s="2028"/>
      <c r="J4" s="2028"/>
    </row>
    <row r="5" spans="1:15" ht="35.25" customHeight="1" x14ac:dyDescent="0.3">
      <c r="A5" s="1008"/>
      <c r="B5" s="2029"/>
      <c r="C5" s="2029"/>
      <c r="D5" s="2029"/>
      <c r="E5" s="2029"/>
      <c r="F5" s="2029"/>
      <c r="G5" s="2029"/>
      <c r="H5" s="2029"/>
      <c r="I5" s="2029"/>
      <c r="J5" s="2029"/>
    </row>
    <row r="6" spans="1:15" s="201" customFormat="1" ht="92.25" x14ac:dyDescent="0.4">
      <c r="A6" s="985" t="s">
        <v>414</v>
      </c>
      <c r="B6" s="985" t="s">
        <v>21</v>
      </c>
      <c r="C6" s="985" t="s">
        <v>22</v>
      </c>
      <c r="D6" s="918" t="s">
        <v>322</v>
      </c>
      <c r="E6" s="918" t="s">
        <v>254</v>
      </c>
      <c r="F6" s="855" t="s">
        <v>23</v>
      </c>
      <c r="G6" s="855" t="s">
        <v>24</v>
      </c>
      <c r="H6" s="855" t="s">
        <v>25</v>
      </c>
      <c r="I6" s="918" t="s">
        <v>253</v>
      </c>
      <c r="J6" s="985" t="s">
        <v>2</v>
      </c>
      <c r="K6" s="200" t="s">
        <v>27</v>
      </c>
      <c r="L6" s="201" t="s">
        <v>26</v>
      </c>
      <c r="O6" s="1"/>
    </row>
    <row r="7" spans="1:15" ht="47.25" hidden="1" customHeight="1" x14ac:dyDescent="0.3">
      <c r="A7" s="1009">
        <v>1</v>
      </c>
      <c r="B7" s="1010" t="s">
        <v>16</v>
      </c>
      <c r="C7" s="1011" t="s">
        <v>28</v>
      </c>
      <c r="D7" s="722"/>
      <c r="E7" s="722"/>
      <c r="F7" s="688">
        <f>E7</f>
        <v>0</v>
      </c>
      <c r="G7" s="688"/>
      <c r="H7" s="688">
        <f>D7-F7</f>
        <v>0</v>
      </c>
      <c r="I7" s="688">
        <f>E7-G7</f>
        <v>0</v>
      </c>
      <c r="J7" s="1012"/>
      <c r="K7" s="19"/>
      <c r="L7" s="7"/>
    </row>
    <row r="8" spans="1:15" ht="32.25" customHeight="1" x14ac:dyDescent="0.3">
      <c r="A8" s="1931" t="s">
        <v>149</v>
      </c>
      <c r="B8" s="1932"/>
      <c r="C8" s="1932"/>
      <c r="D8" s="1932"/>
      <c r="E8" s="1932"/>
      <c r="F8" s="1932"/>
      <c r="G8" s="1932"/>
      <c r="H8" s="1932"/>
      <c r="I8" s="1932"/>
      <c r="J8" s="1933"/>
      <c r="K8" s="19"/>
      <c r="L8" s="7"/>
    </row>
    <row r="9" spans="1:15" ht="68.25" hidden="1" customHeight="1" x14ac:dyDescent="0.3">
      <c r="A9" s="846">
        <v>1</v>
      </c>
      <c r="B9" s="845" t="s">
        <v>267</v>
      </c>
      <c r="C9" s="722" t="s">
        <v>278</v>
      </c>
      <c r="D9" s="844"/>
      <c r="E9" s="844"/>
      <c r="F9" s="844"/>
      <c r="G9" s="688"/>
      <c r="H9" s="688"/>
      <c r="I9" s="688"/>
      <c r="J9" s="1042" t="s">
        <v>256</v>
      </c>
      <c r="K9" s="19"/>
      <c r="L9" s="8"/>
      <c r="M9" s="8"/>
      <c r="O9" s="8"/>
    </row>
    <row r="10" spans="1:15" ht="96.4" hidden="1" customHeight="1" x14ac:dyDescent="0.3">
      <c r="A10" s="846">
        <v>2</v>
      </c>
      <c r="B10" s="845" t="s">
        <v>270</v>
      </c>
      <c r="C10" s="722" t="s">
        <v>278</v>
      </c>
      <c r="D10" s="844"/>
      <c r="E10" s="844"/>
      <c r="F10" s="844"/>
      <c r="G10" s="688"/>
      <c r="H10" s="688"/>
      <c r="I10" s="688"/>
      <c r="J10" s="1889" t="s">
        <v>428</v>
      </c>
      <c r="K10" s="19"/>
      <c r="L10" s="8"/>
      <c r="M10" s="8"/>
      <c r="O10" s="8"/>
    </row>
    <row r="11" spans="1:15" ht="96.4" hidden="1" customHeight="1" x14ac:dyDescent="0.3">
      <c r="A11" s="846">
        <v>3</v>
      </c>
      <c r="B11" s="845" t="s">
        <v>270</v>
      </c>
      <c r="C11" s="722" t="s">
        <v>387</v>
      </c>
      <c r="D11" s="844"/>
      <c r="E11" s="844"/>
      <c r="F11" s="844"/>
      <c r="G11" s="688"/>
      <c r="H11" s="688"/>
      <c r="I11" s="688"/>
      <c r="J11" s="1953"/>
      <c r="K11" s="19"/>
      <c r="L11" s="8"/>
      <c r="M11" s="8"/>
      <c r="O11" s="8"/>
    </row>
    <row r="12" spans="1:15" ht="90" customHeight="1" x14ac:dyDescent="0.3">
      <c r="A12" s="846">
        <v>1</v>
      </c>
      <c r="B12" s="845" t="s">
        <v>543</v>
      </c>
      <c r="C12" s="722" t="s">
        <v>386</v>
      </c>
      <c r="D12" s="844"/>
      <c r="E12" s="844">
        <f>G12+H12</f>
        <v>6098.19</v>
      </c>
      <c r="F12" s="980">
        <f>4268733/1000</f>
        <v>4268.7330000000002</v>
      </c>
      <c r="G12" s="980">
        <f>4268733/1000</f>
        <v>4268.7330000000002</v>
      </c>
      <c r="H12" s="855">
        <v>1829.4570000000001</v>
      </c>
      <c r="I12" s="866">
        <f>D12+E12</f>
        <v>6098.19</v>
      </c>
      <c r="J12" s="1889" t="s">
        <v>566</v>
      </c>
      <c r="K12" s="19"/>
      <c r="L12" s="8"/>
      <c r="M12" s="8">
        <v>1280.6199999999999</v>
      </c>
      <c r="O12" s="8"/>
    </row>
    <row r="13" spans="1:15" ht="54.75" customHeight="1" x14ac:dyDescent="0.3">
      <c r="A13" s="846">
        <v>2</v>
      </c>
      <c r="B13" s="845" t="s">
        <v>544</v>
      </c>
      <c r="C13" s="722" t="s">
        <v>386</v>
      </c>
      <c r="D13" s="844"/>
      <c r="E13" s="844">
        <f t="shared" ref="E13:E14" si="0">G13+H13</f>
        <v>8141.4110000000001</v>
      </c>
      <c r="F13" s="980">
        <f>5698988/1000</f>
        <v>5698.9880000000003</v>
      </c>
      <c r="G13" s="980">
        <f>5698988/1000</f>
        <v>5698.9880000000003</v>
      </c>
      <c r="H13" s="855">
        <v>2442.4229999999998</v>
      </c>
      <c r="I13" s="866">
        <f t="shared" ref="I13" si="1">D13+E13</f>
        <v>8141.4110000000001</v>
      </c>
      <c r="J13" s="2030"/>
      <c r="K13" s="19"/>
      <c r="L13" s="8"/>
      <c r="M13" s="8">
        <v>1709.6959999999999</v>
      </c>
      <c r="O13" s="8"/>
    </row>
    <row r="14" spans="1:15" ht="125.25" customHeight="1" x14ac:dyDescent="0.3">
      <c r="A14" s="846">
        <v>3</v>
      </c>
      <c r="B14" s="845" t="s">
        <v>545</v>
      </c>
      <c r="C14" s="722" t="s">
        <v>277</v>
      </c>
      <c r="D14" s="844"/>
      <c r="E14" s="844">
        <f t="shared" si="0"/>
        <v>1847.8420000000001</v>
      </c>
      <c r="F14" s="980">
        <f>1293489/1000</f>
        <v>1293.489</v>
      </c>
      <c r="G14" s="980">
        <f>1293489/1000</f>
        <v>1293.489</v>
      </c>
      <c r="H14" s="855">
        <v>554.35299999999995</v>
      </c>
      <c r="I14" s="866">
        <f>D14+E14</f>
        <v>1847.8420000000001</v>
      </c>
      <c r="J14" s="1953"/>
      <c r="K14" s="19"/>
      <c r="L14" s="8"/>
      <c r="M14" s="8">
        <v>388.04700000000003</v>
      </c>
      <c r="O14" s="8"/>
    </row>
    <row r="15" spans="1:15" ht="189.75" hidden="1" customHeight="1" x14ac:dyDescent="0.3">
      <c r="A15" s="716">
        <v>4</v>
      </c>
      <c r="B15" s="845" t="s">
        <v>385</v>
      </c>
      <c r="C15" s="717" t="s">
        <v>278</v>
      </c>
      <c r="D15" s="844"/>
      <c r="E15" s="844"/>
      <c r="F15" s="844"/>
      <c r="G15" s="844"/>
      <c r="H15" s="688"/>
      <c r="I15" s="866">
        <f t="shared" ref="I15:I33" si="2">D15+E15</f>
        <v>0</v>
      </c>
      <c r="J15" s="1042" t="s">
        <v>361</v>
      </c>
      <c r="K15" s="23"/>
      <c r="L15" s="8"/>
      <c r="M15" s="8"/>
    </row>
    <row r="16" spans="1:15" ht="96.4" hidden="1" customHeight="1" x14ac:dyDescent="0.3">
      <c r="A16" s="846">
        <v>5</v>
      </c>
      <c r="B16" s="845" t="s">
        <v>271</v>
      </c>
      <c r="C16" s="722" t="s">
        <v>277</v>
      </c>
      <c r="D16" s="844"/>
      <c r="E16" s="844"/>
      <c r="F16" s="844"/>
      <c r="G16" s="688"/>
      <c r="H16" s="688"/>
      <c r="I16" s="866">
        <f t="shared" si="2"/>
        <v>0</v>
      </c>
      <c r="J16" s="1889" t="s">
        <v>429</v>
      </c>
      <c r="K16" s="19"/>
      <c r="L16" s="8"/>
      <c r="M16" s="8"/>
      <c r="O16" s="8"/>
    </row>
    <row r="17" spans="1:34" ht="86.25" hidden="1" customHeight="1" x14ac:dyDescent="0.3">
      <c r="A17" s="846"/>
      <c r="B17" s="845" t="s">
        <v>271</v>
      </c>
      <c r="C17" s="722" t="s">
        <v>371</v>
      </c>
      <c r="D17" s="844"/>
      <c r="E17" s="844"/>
      <c r="F17" s="844"/>
      <c r="G17" s="688"/>
      <c r="H17" s="688"/>
      <c r="I17" s="866">
        <f t="shared" si="2"/>
        <v>0</v>
      </c>
      <c r="J17" s="1890"/>
      <c r="K17" s="19"/>
      <c r="L17" s="8"/>
      <c r="M17" s="8"/>
      <c r="O17" s="8"/>
    </row>
    <row r="18" spans="1:34" ht="86.25" hidden="1" customHeight="1" x14ac:dyDescent="0.3">
      <c r="A18" s="846"/>
      <c r="B18" s="845" t="s">
        <v>271</v>
      </c>
      <c r="C18" s="722" t="s">
        <v>372</v>
      </c>
      <c r="D18" s="844"/>
      <c r="E18" s="844"/>
      <c r="F18" s="844"/>
      <c r="G18" s="688"/>
      <c r="H18" s="688"/>
      <c r="I18" s="866">
        <f t="shared" si="2"/>
        <v>0</v>
      </c>
      <c r="J18" s="1890"/>
      <c r="K18" s="19"/>
      <c r="L18" s="8"/>
      <c r="M18" s="8"/>
      <c r="O18" s="8"/>
    </row>
    <row r="19" spans="1:34" ht="86.25" hidden="1" customHeight="1" x14ac:dyDescent="0.3">
      <c r="A19" s="846">
        <v>6</v>
      </c>
      <c r="B19" s="845" t="s">
        <v>271</v>
      </c>
      <c r="C19" s="722" t="s">
        <v>386</v>
      </c>
      <c r="D19" s="844"/>
      <c r="E19" s="844"/>
      <c r="F19" s="844"/>
      <c r="G19" s="688"/>
      <c r="H19" s="688"/>
      <c r="I19" s="866">
        <f t="shared" si="2"/>
        <v>0</v>
      </c>
      <c r="J19" s="1891"/>
      <c r="K19" s="19"/>
      <c r="L19" s="8"/>
      <c r="M19" s="8"/>
      <c r="O19" s="8"/>
    </row>
    <row r="20" spans="1:34" ht="102.6" hidden="1" customHeight="1" x14ac:dyDescent="0.3">
      <c r="A20" s="846">
        <v>7</v>
      </c>
      <c r="B20" s="845" t="s">
        <v>266</v>
      </c>
      <c r="C20" s="722" t="s">
        <v>277</v>
      </c>
      <c r="D20" s="844"/>
      <c r="E20" s="844"/>
      <c r="F20" s="844"/>
      <c r="G20" s="688"/>
      <c r="H20" s="688"/>
      <c r="I20" s="866">
        <f t="shared" si="2"/>
        <v>0</v>
      </c>
      <c r="J20" s="888" t="s">
        <v>430</v>
      </c>
      <c r="K20" s="19"/>
      <c r="L20" s="8"/>
      <c r="M20" s="8"/>
      <c r="O20" s="8"/>
    </row>
    <row r="21" spans="1:34" ht="110.1" hidden="1" customHeight="1" x14ac:dyDescent="0.3">
      <c r="A21" s="846">
        <v>8</v>
      </c>
      <c r="B21" s="845" t="s">
        <v>268</v>
      </c>
      <c r="C21" s="722" t="s">
        <v>277</v>
      </c>
      <c r="D21" s="844"/>
      <c r="E21" s="844"/>
      <c r="F21" s="844"/>
      <c r="G21" s="688"/>
      <c r="H21" s="688"/>
      <c r="I21" s="866">
        <f t="shared" si="2"/>
        <v>0</v>
      </c>
      <c r="J21" s="1042" t="s">
        <v>345</v>
      </c>
      <c r="K21" s="19"/>
      <c r="L21" s="8"/>
      <c r="M21" s="8"/>
      <c r="O21" s="8"/>
    </row>
    <row r="22" spans="1:34" ht="139.9" hidden="1" customHeight="1" x14ac:dyDescent="0.3">
      <c r="A22" s="716">
        <v>9</v>
      </c>
      <c r="B22" s="845" t="s">
        <v>366</v>
      </c>
      <c r="C22" s="717" t="s">
        <v>277</v>
      </c>
      <c r="D22" s="844"/>
      <c r="E22" s="844"/>
      <c r="F22" s="844"/>
      <c r="G22" s="688"/>
      <c r="H22" s="688"/>
      <c r="I22" s="866">
        <f t="shared" si="2"/>
        <v>0</v>
      </c>
      <c r="J22" s="1042" t="s">
        <v>361</v>
      </c>
      <c r="K22" s="23"/>
      <c r="L22" s="8"/>
      <c r="M22" s="8"/>
    </row>
    <row r="23" spans="1:34" ht="184.15" hidden="1" customHeight="1" x14ac:dyDescent="0.3">
      <c r="A23" s="846">
        <v>10</v>
      </c>
      <c r="B23" s="845" t="s">
        <v>410</v>
      </c>
      <c r="C23" s="722" t="s">
        <v>277</v>
      </c>
      <c r="D23" s="844"/>
      <c r="E23" s="844"/>
      <c r="F23" s="844"/>
      <c r="G23" s="844"/>
      <c r="H23" s="688"/>
      <c r="I23" s="866">
        <f t="shared" si="2"/>
        <v>0</v>
      </c>
      <c r="J23" s="1042" t="s">
        <v>361</v>
      </c>
      <c r="K23" s="19"/>
      <c r="L23" s="8"/>
      <c r="M23" s="8"/>
      <c r="O23" s="8"/>
    </row>
    <row r="24" spans="1:34" ht="95.1" hidden="1" customHeight="1" x14ac:dyDescent="0.3">
      <c r="A24" s="846">
        <v>11</v>
      </c>
      <c r="B24" s="845" t="s">
        <v>459</v>
      </c>
      <c r="C24" s="722" t="s">
        <v>279</v>
      </c>
      <c r="D24" s="844"/>
      <c r="E24" s="844"/>
      <c r="F24" s="844"/>
      <c r="G24" s="688"/>
      <c r="H24" s="688"/>
      <c r="I24" s="866">
        <f t="shared" si="2"/>
        <v>0</v>
      </c>
      <c r="J24" s="1042" t="s">
        <v>346</v>
      </c>
      <c r="K24" s="19"/>
      <c r="L24" s="8"/>
      <c r="M24" s="8"/>
      <c r="O24" s="8"/>
    </row>
    <row r="25" spans="1:34" ht="96.4" hidden="1" customHeight="1" x14ac:dyDescent="0.3">
      <c r="A25" s="846">
        <v>12</v>
      </c>
      <c r="B25" s="845" t="s">
        <v>265</v>
      </c>
      <c r="C25" s="722" t="s">
        <v>276</v>
      </c>
      <c r="D25" s="765"/>
      <c r="E25" s="765"/>
      <c r="F25" s="765"/>
      <c r="G25" s="688"/>
      <c r="H25" s="688"/>
      <c r="I25" s="866">
        <f t="shared" si="2"/>
        <v>0</v>
      </c>
      <c r="J25" s="888" t="s">
        <v>409</v>
      </c>
      <c r="K25" s="19"/>
      <c r="L25" s="8"/>
      <c r="M25" s="8"/>
      <c r="O25" s="8"/>
    </row>
    <row r="26" spans="1:34" ht="96.4" hidden="1" customHeight="1" x14ac:dyDescent="0.3">
      <c r="A26" s="846">
        <v>1</v>
      </c>
      <c r="B26" s="845" t="s">
        <v>486</v>
      </c>
      <c r="C26" s="722" t="s">
        <v>277</v>
      </c>
      <c r="D26" s="765"/>
      <c r="E26" s="765"/>
      <c r="F26" s="765"/>
      <c r="G26" s="688"/>
      <c r="H26" s="688"/>
      <c r="I26" s="866">
        <f t="shared" si="2"/>
        <v>0</v>
      </c>
      <c r="J26" s="941" t="s">
        <v>490</v>
      </c>
      <c r="K26" s="19"/>
      <c r="L26" s="8"/>
      <c r="M26" s="8"/>
      <c r="O26" s="8"/>
    </row>
    <row r="27" spans="1:34" ht="96.4" hidden="1" customHeight="1" x14ac:dyDescent="0.3">
      <c r="A27" s="846">
        <v>2</v>
      </c>
      <c r="B27" s="845" t="s">
        <v>488</v>
      </c>
      <c r="C27" s="722" t="s">
        <v>277</v>
      </c>
      <c r="D27" s="765"/>
      <c r="E27" s="765"/>
      <c r="F27" s="765"/>
      <c r="G27" s="688"/>
      <c r="H27" s="688"/>
      <c r="I27" s="866">
        <f t="shared" si="2"/>
        <v>0</v>
      </c>
      <c r="J27" s="941" t="s">
        <v>487</v>
      </c>
      <c r="K27" s="19"/>
      <c r="L27" s="8"/>
      <c r="M27" s="8"/>
      <c r="O27" s="8"/>
    </row>
    <row r="28" spans="1:34" s="480" customFormat="1" ht="96.4" hidden="1" customHeight="1" x14ac:dyDescent="0.3">
      <c r="A28" s="846">
        <v>3</v>
      </c>
      <c r="B28" s="845" t="s">
        <v>499</v>
      </c>
      <c r="C28" s="722" t="s">
        <v>276</v>
      </c>
      <c r="D28" s="765"/>
      <c r="E28" s="765"/>
      <c r="F28" s="765"/>
      <c r="G28" s="688"/>
      <c r="H28" s="688"/>
      <c r="I28" s="866">
        <f t="shared" si="2"/>
        <v>0</v>
      </c>
      <c r="J28" s="941" t="s">
        <v>501</v>
      </c>
      <c r="K28" s="822"/>
      <c r="L28" s="476"/>
      <c r="M28" s="476"/>
      <c r="O28" s="8"/>
      <c r="P28" s="1"/>
      <c r="Q28" s="1"/>
      <c r="R28" s="1"/>
      <c r="S28" s="1"/>
      <c r="T28" s="1"/>
      <c r="U28" s="1"/>
      <c r="V28" s="1"/>
      <c r="W28" s="1"/>
      <c r="X28" s="1"/>
      <c r="Y28" s="1"/>
      <c r="Z28" s="1"/>
      <c r="AA28" s="1"/>
      <c r="AB28" s="1"/>
      <c r="AC28" s="1"/>
      <c r="AD28" s="1"/>
      <c r="AE28" s="1"/>
      <c r="AF28" s="1"/>
      <c r="AG28" s="1"/>
      <c r="AH28" s="1"/>
    </row>
    <row r="29" spans="1:34" s="480" customFormat="1" ht="96.4" hidden="1" customHeight="1" x14ac:dyDescent="0.3">
      <c r="A29" s="846">
        <v>4</v>
      </c>
      <c r="B29" s="845" t="s">
        <v>500</v>
      </c>
      <c r="C29" s="722" t="s">
        <v>502</v>
      </c>
      <c r="D29" s="765"/>
      <c r="E29" s="765"/>
      <c r="F29" s="765"/>
      <c r="G29" s="688"/>
      <c r="H29" s="688"/>
      <c r="I29" s="866">
        <f t="shared" si="2"/>
        <v>0</v>
      </c>
      <c r="J29" s="941" t="s">
        <v>501</v>
      </c>
      <c r="K29" s="822"/>
      <c r="L29" s="476"/>
      <c r="M29" s="476"/>
      <c r="O29" s="8"/>
      <c r="P29" s="1"/>
      <c r="Q29" s="1"/>
      <c r="R29" s="1"/>
      <c r="S29" s="1"/>
      <c r="T29" s="1"/>
      <c r="U29" s="1"/>
      <c r="V29" s="1"/>
      <c r="W29" s="1"/>
      <c r="X29" s="1"/>
      <c r="Y29" s="1"/>
      <c r="Z29" s="1"/>
      <c r="AA29" s="1"/>
      <c r="AB29" s="1"/>
      <c r="AC29" s="1"/>
      <c r="AD29" s="1"/>
      <c r="AE29" s="1"/>
      <c r="AF29" s="1"/>
      <c r="AG29" s="1"/>
      <c r="AH29" s="1"/>
    </row>
    <row r="30" spans="1:34" s="480" customFormat="1" ht="96.4" hidden="1" customHeight="1" x14ac:dyDescent="0.3">
      <c r="A30" s="846">
        <v>5</v>
      </c>
      <c r="B30" s="845" t="s">
        <v>500</v>
      </c>
      <c r="C30" s="722" t="s">
        <v>503</v>
      </c>
      <c r="D30" s="765"/>
      <c r="E30" s="765"/>
      <c r="F30" s="765"/>
      <c r="G30" s="688"/>
      <c r="H30" s="688"/>
      <c r="I30" s="866">
        <f t="shared" si="2"/>
        <v>0</v>
      </c>
      <c r="J30" s="941" t="s">
        <v>501</v>
      </c>
      <c r="K30" s="822"/>
      <c r="L30" s="476"/>
      <c r="M30" s="476"/>
      <c r="O30" s="8"/>
      <c r="P30" s="1"/>
      <c r="Q30" s="1"/>
      <c r="R30" s="1"/>
      <c r="S30" s="1"/>
      <c r="T30" s="1"/>
      <c r="U30" s="1"/>
      <c r="V30" s="1"/>
      <c r="W30" s="1"/>
      <c r="X30" s="1"/>
      <c r="Y30" s="1"/>
      <c r="Z30" s="1"/>
      <c r="AA30" s="1"/>
      <c r="AB30" s="1"/>
      <c r="AC30" s="1"/>
      <c r="AD30" s="1"/>
      <c r="AE30" s="1"/>
      <c r="AF30" s="1"/>
      <c r="AG30" s="1"/>
      <c r="AH30" s="1"/>
    </row>
    <row r="31" spans="1:34" s="480" customFormat="1" ht="105.75" hidden="1" customHeight="1" x14ac:dyDescent="0.3">
      <c r="A31" s="846">
        <v>1</v>
      </c>
      <c r="B31" s="845" t="s">
        <v>507</v>
      </c>
      <c r="C31" s="722" t="s">
        <v>386</v>
      </c>
      <c r="D31" s="765"/>
      <c r="E31" s="847"/>
      <c r="F31" s="765"/>
      <c r="G31" s="688"/>
      <c r="H31" s="688"/>
      <c r="I31" s="866">
        <f t="shared" si="2"/>
        <v>0</v>
      </c>
      <c r="J31" s="888" t="s">
        <v>501</v>
      </c>
      <c r="K31" s="822"/>
      <c r="L31" s="476"/>
      <c r="M31" s="476"/>
      <c r="O31" s="1886" t="s">
        <v>521</v>
      </c>
      <c r="P31" s="1"/>
      <c r="Q31" s="1"/>
      <c r="R31" s="1"/>
      <c r="S31" s="1"/>
      <c r="T31" s="1"/>
      <c r="U31" s="1"/>
      <c r="V31" s="1"/>
      <c r="W31" s="1"/>
      <c r="X31" s="1"/>
      <c r="Y31" s="1"/>
      <c r="Z31" s="1"/>
      <c r="AA31" s="1"/>
      <c r="AB31" s="1"/>
      <c r="AC31" s="1"/>
      <c r="AD31" s="1"/>
      <c r="AE31" s="1"/>
      <c r="AF31" s="1"/>
      <c r="AG31" s="1"/>
      <c r="AH31" s="1"/>
    </row>
    <row r="32" spans="1:34" s="480" customFormat="1" ht="115.5" hidden="1" customHeight="1" x14ac:dyDescent="0.3">
      <c r="A32" s="846">
        <v>2</v>
      </c>
      <c r="B32" s="845" t="s">
        <v>507</v>
      </c>
      <c r="C32" s="722" t="s">
        <v>277</v>
      </c>
      <c r="D32" s="765"/>
      <c r="E32" s="847"/>
      <c r="F32" s="847"/>
      <c r="G32" s="688"/>
      <c r="H32" s="688"/>
      <c r="I32" s="866">
        <f t="shared" si="2"/>
        <v>0</v>
      </c>
      <c r="J32" s="888" t="s">
        <v>501</v>
      </c>
      <c r="K32" s="822"/>
      <c r="L32" s="476"/>
      <c r="M32" s="476"/>
      <c r="O32" s="1886"/>
      <c r="P32" s="1"/>
      <c r="Q32" s="1"/>
      <c r="R32" s="1"/>
      <c r="S32" s="1"/>
      <c r="T32" s="1"/>
      <c r="U32" s="1"/>
      <c r="V32" s="1"/>
      <c r="W32" s="1"/>
      <c r="X32" s="1"/>
      <c r="Y32" s="1"/>
      <c r="Z32" s="1"/>
      <c r="AA32" s="1"/>
      <c r="AB32" s="1"/>
      <c r="AC32" s="1"/>
      <c r="AD32" s="1"/>
      <c r="AE32" s="1"/>
      <c r="AF32" s="1"/>
      <c r="AG32" s="1"/>
      <c r="AH32" s="1"/>
    </row>
    <row r="33" spans="1:34" s="480" customFormat="1" ht="186.75" hidden="1" customHeight="1" x14ac:dyDescent="0.4">
      <c r="A33" s="846">
        <v>1</v>
      </c>
      <c r="B33" s="845" t="s">
        <v>524</v>
      </c>
      <c r="C33" s="722" t="s">
        <v>506</v>
      </c>
      <c r="D33" s="765"/>
      <c r="E33" s="844"/>
      <c r="F33" s="844"/>
      <c r="G33" s="688"/>
      <c r="H33" s="688"/>
      <c r="I33" s="866">
        <f t="shared" si="2"/>
        <v>0</v>
      </c>
      <c r="J33" s="1013" t="s">
        <v>535</v>
      </c>
      <c r="K33" s="822"/>
      <c r="L33" s="476"/>
      <c r="M33" s="476"/>
      <c r="O33" s="1039"/>
      <c r="P33" s="1"/>
      <c r="Q33" s="1"/>
      <c r="R33" s="1"/>
      <c r="S33" s="1"/>
      <c r="T33" s="1"/>
      <c r="U33" s="1"/>
      <c r="V33" s="1"/>
      <c r="W33" s="1"/>
      <c r="X33" s="1"/>
      <c r="Y33" s="1"/>
      <c r="Z33" s="1"/>
      <c r="AA33" s="1"/>
      <c r="AB33" s="1"/>
      <c r="AC33" s="1"/>
      <c r="AD33" s="1"/>
      <c r="AE33" s="1"/>
      <c r="AF33" s="1"/>
      <c r="AG33" s="1"/>
      <c r="AH33" s="1"/>
    </row>
    <row r="34" spans="1:34" s="480" customFormat="1" ht="189" hidden="1" customHeight="1" x14ac:dyDescent="0.4">
      <c r="A34" s="846"/>
      <c r="B34" s="845"/>
      <c r="C34" s="722"/>
      <c r="D34" s="765"/>
      <c r="E34" s="844"/>
      <c r="F34" s="844"/>
      <c r="G34" s="688"/>
      <c r="H34" s="688"/>
      <c r="I34" s="866"/>
      <c r="J34" s="1014"/>
      <c r="K34" s="822"/>
      <c r="L34" s="476"/>
      <c r="M34" s="476"/>
      <c r="O34" s="1039"/>
      <c r="P34" s="1"/>
      <c r="Q34" s="1"/>
      <c r="R34" s="1"/>
      <c r="S34" s="1"/>
      <c r="T34" s="1"/>
      <c r="U34" s="1"/>
      <c r="V34" s="1"/>
      <c r="W34" s="1"/>
      <c r="X34" s="1"/>
      <c r="Y34" s="1"/>
      <c r="Z34" s="1"/>
      <c r="AA34" s="1"/>
      <c r="AB34" s="1"/>
      <c r="AC34" s="1"/>
      <c r="AD34" s="1"/>
      <c r="AE34" s="1"/>
      <c r="AF34" s="1"/>
      <c r="AG34" s="1"/>
      <c r="AH34" s="1"/>
    </row>
    <row r="35" spans="1:34" s="440" customFormat="1" ht="34.5" x14ac:dyDescent="0.3">
      <c r="A35" s="705"/>
      <c r="B35" s="753" t="s">
        <v>522</v>
      </c>
      <c r="C35" s="707"/>
      <c r="D35" s="848">
        <f>SUM(D9:D33)</f>
        <v>0</v>
      </c>
      <c r="E35" s="848">
        <f>SUM(E9:E33)</f>
        <v>16087.442999999999</v>
      </c>
      <c r="F35" s="848">
        <f>SUM(F9:F33)</f>
        <v>11261.21</v>
      </c>
      <c r="G35" s="848">
        <f t="shared" ref="G35:H35" si="3">SUM(G9:G33)</f>
        <v>11261.21</v>
      </c>
      <c r="H35" s="848">
        <f t="shared" si="3"/>
        <v>4826.2330000000002</v>
      </c>
      <c r="I35" s="848">
        <f>SUM(I9:I33)</f>
        <v>16087.442999999999</v>
      </c>
      <c r="J35" s="942"/>
      <c r="K35" s="438"/>
      <c r="L35" s="439"/>
      <c r="M35" s="983">
        <f>F35*70/100</f>
        <v>7882.8469999999998</v>
      </c>
    </row>
    <row r="36" spans="1:34" ht="101.25" hidden="1" customHeight="1" x14ac:dyDescent="0.3">
      <c r="A36" s="846">
        <v>13</v>
      </c>
      <c r="B36" s="845" t="s">
        <v>259</v>
      </c>
      <c r="C36" s="717" t="s">
        <v>275</v>
      </c>
      <c r="D36" s="844"/>
      <c r="E36" s="844"/>
      <c r="F36" s="844"/>
      <c r="G36" s="688"/>
      <c r="H36" s="688"/>
      <c r="I36" s="688"/>
      <c r="J36" s="1042" t="s">
        <v>431</v>
      </c>
      <c r="K36" s="19"/>
      <c r="L36" s="8"/>
      <c r="M36" s="8"/>
      <c r="O36" s="8"/>
    </row>
    <row r="37" spans="1:34" ht="91.7" hidden="1" customHeight="1" x14ac:dyDescent="0.3">
      <c r="A37" s="846">
        <v>14</v>
      </c>
      <c r="B37" s="845" t="s">
        <v>260</v>
      </c>
      <c r="C37" s="717" t="s">
        <v>275</v>
      </c>
      <c r="D37" s="844"/>
      <c r="E37" s="844"/>
      <c r="F37" s="844"/>
      <c r="G37" s="688"/>
      <c r="H37" s="688"/>
      <c r="I37" s="688"/>
      <c r="J37" s="1042" t="s">
        <v>432</v>
      </c>
      <c r="K37" s="19"/>
      <c r="L37" s="8"/>
      <c r="M37" s="8"/>
      <c r="O37" s="8"/>
    </row>
    <row r="38" spans="1:34" ht="47.85" hidden="1" customHeight="1" x14ac:dyDescent="0.3">
      <c r="A38" s="846"/>
      <c r="B38" s="845" t="s">
        <v>261</v>
      </c>
      <c r="C38" s="717" t="s">
        <v>280</v>
      </c>
      <c r="D38" s="844"/>
      <c r="E38" s="844"/>
      <c r="F38" s="844"/>
      <c r="G38" s="688"/>
      <c r="H38" s="688"/>
      <c r="I38" s="688"/>
      <c r="J38" s="1042" t="s">
        <v>272</v>
      </c>
      <c r="K38" s="19"/>
      <c r="L38" s="8"/>
      <c r="M38" s="8"/>
      <c r="O38" s="8"/>
    </row>
    <row r="39" spans="1:34" ht="108" hidden="1" customHeight="1" x14ac:dyDescent="0.3">
      <c r="A39" s="716">
        <v>15</v>
      </c>
      <c r="B39" s="845" t="s">
        <v>262</v>
      </c>
      <c r="C39" s="717" t="s">
        <v>275</v>
      </c>
      <c r="D39" s="844"/>
      <c r="E39" s="844"/>
      <c r="F39" s="844"/>
      <c r="G39" s="688"/>
      <c r="H39" s="688"/>
      <c r="I39" s="688"/>
      <c r="J39" s="1042" t="s">
        <v>433</v>
      </c>
      <c r="K39" s="19"/>
      <c r="L39" s="8"/>
      <c r="M39" s="8"/>
      <c r="O39" s="8"/>
    </row>
    <row r="40" spans="1:34" s="440" customFormat="1" ht="74.849999999999994" hidden="1" customHeight="1" x14ac:dyDescent="0.3">
      <c r="A40" s="716"/>
      <c r="B40" s="845" t="s">
        <v>242</v>
      </c>
      <c r="C40" s="717"/>
      <c r="D40" s="844"/>
      <c r="E40" s="844"/>
      <c r="F40" s="844"/>
      <c r="G40" s="688"/>
      <c r="H40" s="688"/>
      <c r="I40" s="688"/>
      <c r="J40" s="1042" t="s">
        <v>350</v>
      </c>
      <c r="K40" s="438"/>
      <c r="L40" s="439"/>
      <c r="M40" s="439"/>
      <c r="O40" s="1"/>
      <c r="P40" s="1"/>
      <c r="Q40" s="1"/>
      <c r="R40" s="1"/>
      <c r="S40" s="1"/>
      <c r="T40" s="1"/>
      <c r="U40" s="1"/>
      <c r="V40" s="1"/>
      <c r="W40" s="1"/>
      <c r="X40" s="1"/>
      <c r="Y40" s="1"/>
      <c r="Z40" s="1"/>
      <c r="AA40" s="1"/>
      <c r="AB40" s="1"/>
      <c r="AC40" s="1"/>
      <c r="AD40" s="1"/>
      <c r="AE40" s="1"/>
      <c r="AF40" s="1"/>
      <c r="AG40" s="1"/>
      <c r="AH40" s="1"/>
    </row>
    <row r="41" spans="1:34" ht="165.75" hidden="1" customHeight="1" x14ac:dyDescent="0.3">
      <c r="A41" s="716">
        <v>16</v>
      </c>
      <c r="B41" s="845" t="s">
        <v>264</v>
      </c>
      <c r="C41" s="717" t="s">
        <v>275</v>
      </c>
      <c r="D41" s="844"/>
      <c r="E41" s="844"/>
      <c r="F41" s="844"/>
      <c r="G41" s="688"/>
      <c r="H41" s="688"/>
      <c r="I41" s="688"/>
      <c r="J41" s="1042" t="s">
        <v>351</v>
      </c>
      <c r="K41" s="23"/>
      <c r="L41" s="8"/>
      <c r="M41" s="8"/>
    </row>
    <row r="42" spans="1:34" ht="183.4" hidden="1" customHeight="1" x14ac:dyDescent="0.3">
      <c r="A42" s="716">
        <v>17</v>
      </c>
      <c r="B42" s="845" t="s">
        <v>359</v>
      </c>
      <c r="C42" s="717" t="s">
        <v>275</v>
      </c>
      <c r="D42" s="844"/>
      <c r="E42" s="844"/>
      <c r="F42" s="844"/>
      <c r="G42" s="688"/>
      <c r="H42" s="688"/>
      <c r="I42" s="688"/>
      <c r="J42" s="1042" t="s">
        <v>361</v>
      </c>
      <c r="K42" s="23"/>
      <c r="L42" s="8"/>
      <c r="M42" s="8"/>
    </row>
    <row r="43" spans="1:34" ht="127.7" hidden="1" customHeight="1" x14ac:dyDescent="0.3">
      <c r="A43" s="716">
        <v>18</v>
      </c>
      <c r="B43" s="845" t="s">
        <v>360</v>
      </c>
      <c r="C43" s="717" t="s">
        <v>275</v>
      </c>
      <c r="D43" s="844"/>
      <c r="E43" s="844"/>
      <c r="F43" s="844"/>
      <c r="G43" s="688"/>
      <c r="H43" s="688"/>
      <c r="I43" s="688"/>
      <c r="J43" s="1042" t="s">
        <v>361</v>
      </c>
      <c r="K43" s="23"/>
      <c r="L43" s="8"/>
      <c r="M43" s="8"/>
    </row>
    <row r="44" spans="1:34" s="633" customFormat="1" ht="127.15" hidden="1" customHeight="1" x14ac:dyDescent="0.45">
      <c r="A44" s="716"/>
      <c r="B44" s="845" t="s">
        <v>452</v>
      </c>
      <c r="C44" s="717" t="s">
        <v>275</v>
      </c>
      <c r="D44" s="844"/>
      <c r="E44" s="844"/>
      <c r="F44" s="844">
        <f t="shared" ref="F44" si="4">E44</f>
        <v>0</v>
      </c>
      <c r="G44" s="688"/>
      <c r="H44" s="688"/>
      <c r="I44" s="688">
        <f>F44</f>
        <v>0</v>
      </c>
      <c r="J44" s="1042" t="s">
        <v>454</v>
      </c>
      <c r="K44" s="616"/>
      <c r="L44" s="666"/>
      <c r="M44" s="666"/>
      <c r="O44" s="30"/>
    </row>
    <row r="45" spans="1:34" ht="146.1" hidden="1" customHeight="1" x14ac:dyDescent="0.3">
      <c r="A45" s="1041">
        <v>7</v>
      </c>
      <c r="B45" s="1042" t="s">
        <v>492</v>
      </c>
      <c r="C45" s="900" t="s">
        <v>481</v>
      </c>
      <c r="D45" s="864"/>
      <c r="E45" s="864"/>
      <c r="F45" s="864"/>
      <c r="G45" s="866"/>
      <c r="H45" s="866"/>
      <c r="I45" s="866">
        <f>D45+E45</f>
        <v>0</v>
      </c>
      <c r="J45" s="1042" t="s">
        <v>493</v>
      </c>
      <c r="K45" s="23"/>
      <c r="L45" s="8"/>
      <c r="M45" s="8"/>
    </row>
    <row r="46" spans="1:34" s="633" customFormat="1" ht="192.2" hidden="1" customHeight="1" x14ac:dyDescent="0.45">
      <c r="A46" s="1041">
        <v>8</v>
      </c>
      <c r="B46" s="1042" t="s">
        <v>458</v>
      </c>
      <c r="C46" s="900"/>
      <c r="D46" s="864"/>
      <c r="E46" s="864"/>
      <c r="F46" s="864"/>
      <c r="G46" s="866"/>
      <c r="H46" s="866"/>
      <c r="I46" s="866"/>
      <c r="J46" s="1042" t="s">
        <v>489</v>
      </c>
      <c r="K46" s="616"/>
      <c r="L46" s="666"/>
      <c r="M46" s="666"/>
      <c r="O46" s="30"/>
    </row>
    <row r="47" spans="1:34" s="633" customFormat="1" ht="312.75" hidden="1" customHeight="1" x14ac:dyDescent="0.45">
      <c r="A47" s="1041">
        <v>4</v>
      </c>
      <c r="B47" s="1042" t="s">
        <v>516</v>
      </c>
      <c r="C47" s="900" t="s">
        <v>275</v>
      </c>
      <c r="D47" s="864"/>
      <c r="E47" s="864"/>
      <c r="F47" s="980"/>
      <c r="G47" s="855"/>
      <c r="H47" s="855"/>
      <c r="I47" s="855"/>
      <c r="J47" s="1042" t="s">
        <v>567</v>
      </c>
      <c r="K47" s="616"/>
      <c r="L47" s="666"/>
      <c r="M47" s="666" t="s">
        <v>555</v>
      </c>
      <c r="O47" s="30"/>
    </row>
    <row r="48" spans="1:34" s="633" customFormat="1" ht="158.25" hidden="1" customHeight="1" x14ac:dyDescent="0.45">
      <c r="A48" s="1041">
        <v>20</v>
      </c>
      <c r="B48" s="1042" t="s">
        <v>453</v>
      </c>
      <c r="C48" s="900"/>
      <c r="D48" s="864"/>
      <c r="E48" s="864"/>
      <c r="F48" s="980"/>
      <c r="G48" s="855"/>
      <c r="H48" s="855"/>
      <c r="I48" s="855">
        <f t="shared" ref="I48:I51" si="5">D48+E48</f>
        <v>0</v>
      </c>
      <c r="J48" s="1042" t="s">
        <v>462</v>
      </c>
      <c r="K48" s="616"/>
      <c r="L48" s="666"/>
      <c r="M48" s="666"/>
      <c r="O48" s="30"/>
    </row>
    <row r="49" spans="1:34" ht="146.1" hidden="1" customHeight="1" x14ac:dyDescent="0.3">
      <c r="A49" s="1041">
        <v>5</v>
      </c>
      <c r="B49" s="1042" t="s">
        <v>492</v>
      </c>
      <c r="C49" s="900"/>
      <c r="D49" s="864"/>
      <c r="E49" s="864"/>
      <c r="F49" s="980"/>
      <c r="G49" s="855"/>
      <c r="H49" s="855"/>
      <c r="I49" s="855">
        <f t="shared" si="5"/>
        <v>0</v>
      </c>
      <c r="J49" s="1042" t="s">
        <v>493</v>
      </c>
      <c r="K49" s="23"/>
      <c r="L49" s="8"/>
      <c r="M49" s="8"/>
    </row>
    <row r="50" spans="1:34" s="643" customFormat="1" ht="175.7" hidden="1" customHeight="1" x14ac:dyDescent="0.45">
      <c r="A50" s="1041">
        <v>10</v>
      </c>
      <c r="B50" s="1042" t="s">
        <v>480</v>
      </c>
      <c r="C50" s="900"/>
      <c r="D50" s="864"/>
      <c r="E50" s="864"/>
      <c r="F50" s="980"/>
      <c r="G50" s="855"/>
      <c r="H50" s="855"/>
      <c r="I50" s="855">
        <f t="shared" si="5"/>
        <v>0</v>
      </c>
      <c r="J50" s="1042" t="s">
        <v>482</v>
      </c>
      <c r="K50" s="769"/>
      <c r="L50" s="850"/>
      <c r="M50" s="850"/>
      <c r="O50" s="851"/>
    </row>
    <row r="51" spans="1:34" ht="146.1" hidden="1" customHeight="1" x14ac:dyDescent="0.3">
      <c r="A51" s="1041">
        <v>22</v>
      </c>
      <c r="B51" s="1042" t="s">
        <v>373</v>
      </c>
      <c r="C51" s="900" t="s">
        <v>275</v>
      </c>
      <c r="D51" s="864"/>
      <c r="E51" s="864"/>
      <c r="F51" s="980"/>
      <c r="G51" s="855"/>
      <c r="H51" s="855"/>
      <c r="I51" s="855">
        <f t="shared" si="5"/>
        <v>0</v>
      </c>
      <c r="J51" s="1042" t="s">
        <v>470</v>
      </c>
      <c r="K51" s="23"/>
      <c r="L51" s="8"/>
      <c r="M51" s="8"/>
    </row>
    <row r="52" spans="1:34" ht="146.1" customHeight="1" x14ac:dyDescent="0.3">
      <c r="A52" s="1041">
        <v>5</v>
      </c>
      <c r="B52" s="1042" t="s">
        <v>539</v>
      </c>
      <c r="C52" s="900" t="s">
        <v>275</v>
      </c>
      <c r="D52" s="864"/>
      <c r="E52" s="864">
        <f>1630863.87/1000</f>
        <v>1630.864</v>
      </c>
      <c r="F52" s="980">
        <v>1630.864</v>
      </c>
      <c r="G52" s="855"/>
      <c r="H52" s="855">
        <v>1630.864</v>
      </c>
      <c r="I52" s="855">
        <f>D52+E52</f>
        <v>1630.864</v>
      </c>
      <c r="J52" s="1042" t="s">
        <v>541</v>
      </c>
      <c r="K52" s="23"/>
      <c r="L52" s="8"/>
      <c r="M52" s="8"/>
    </row>
    <row r="53" spans="1:34" s="440" customFormat="1" ht="82.15" customHeight="1" x14ac:dyDescent="0.3">
      <c r="A53" s="867"/>
      <c r="B53" s="868" t="s">
        <v>380</v>
      </c>
      <c r="C53" s="869"/>
      <c r="D53" s="870">
        <f>SUM(D36:D52)</f>
        <v>0</v>
      </c>
      <c r="E53" s="870">
        <f t="shared" ref="E53:I53" si="6">SUM(E36:E52)</f>
        <v>1630.864</v>
      </c>
      <c r="F53" s="870">
        <f>SUM(F36:F52)</f>
        <v>1630.864</v>
      </c>
      <c r="G53" s="870">
        <f t="shared" si="6"/>
        <v>0</v>
      </c>
      <c r="H53" s="870">
        <f>SUM(H36:H52)</f>
        <v>1630.864</v>
      </c>
      <c r="I53" s="870">
        <f t="shared" si="6"/>
        <v>1630.864</v>
      </c>
      <c r="J53" s="868"/>
      <c r="K53" s="438"/>
      <c r="L53" s="439"/>
      <c r="M53" s="439"/>
    </row>
    <row r="54" spans="1:34" ht="109.35" hidden="1" customHeight="1" x14ac:dyDescent="0.3">
      <c r="A54" s="1041">
        <v>23</v>
      </c>
      <c r="B54" s="1042" t="s">
        <v>263</v>
      </c>
      <c r="C54" s="900" t="s">
        <v>282</v>
      </c>
      <c r="D54" s="864"/>
      <c r="E54" s="864"/>
      <c r="F54" s="864"/>
      <c r="G54" s="866"/>
      <c r="H54" s="866"/>
      <c r="I54" s="866"/>
      <c r="J54" s="1042" t="s">
        <v>367</v>
      </c>
      <c r="K54" s="23"/>
      <c r="L54" s="8"/>
      <c r="M54" s="8"/>
      <c r="O54" s="8"/>
    </row>
    <row r="55" spans="1:34" s="440" customFormat="1" ht="87" hidden="1" customHeight="1" x14ac:dyDescent="0.3">
      <c r="A55" s="1041"/>
      <c r="B55" s="1042" t="s">
        <v>381</v>
      </c>
      <c r="C55" s="900"/>
      <c r="D55" s="864">
        <f t="shared" ref="D55:I55" si="7">SUM(D54:D54)</f>
        <v>0</v>
      </c>
      <c r="E55" s="864">
        <f t="shared" si="7"/>
        <v>0</v>
      </c>
      <c r="F55" s="864">
        <f t="shared" si="7"/>
        <v>0</v>
      </c>
      <c r="G55" s="864">
        <f t="shared" si="7"/>
        <v>0</v>
      </c>
      <c r="H55" s="864">
        <f t="shared" si="7"/>
        <v>0</v>
      </c>
      <c r="I55" s="864">
        <f t="shared" si="7"/>
        <v>0</v>
      </c>
      <c r="J55" s="1042"/>
      <c r="K55" s="438"/>
      <c r="L55" s="439"/>
      <c r="M55" s="439"/>
      <c r="O55" s="8"/>
      <c r="P55" s="1"/>
      <c r="Q55" s="1"/>
      <c r="R55" s="1"/>
      <c r="S55" s="1"/>
      <c r="T55" s="1"/>
      <c r="U55" s="1"/>
      <c r="V55" s="1"/>
      <c r="W55" s="1"/>
      <c r="X55" s="1"/>
      <c r="Y55" s="1"/>
      <c r="Z55" s="1"/>
      <c r="AA55" s="1"/>
      <c r="AB55" s="1"/>
      <c r="AC55" s="1"/>
      <c r="AD55" s="1"/>
      <c r="AE55" s="1"/>
      <c r="AF55" s="1"/>
      <c r="AG55" s="1"/>
      <c r="AH55" s="1"/>
    </row>
    <row r="56" spans="1:34" s="480" customFormat="1" ht="243.75" hidden="1" customHeight="1" x14ac:dyDescent="0.3">
      <c r="A56" s="1041">
        <v>9</v>
      </c>
      <c r="B56" s="1042" t="s">
        <v>509</v>
      </c>
      <c r="C56" s="900" t="s">
        <v>281</v>
      </c>
      <c r="D56" s="864"/>
      <c r="E56" s="864"/>
      <c r="F56" s="864"/>
      <c r="G56" s="866">
        <f>E56</f>
        <v>0</v>
      </c>
      <c r="H56" s="866"/>
      <c r="I56" s="866">
        <f>E56</f>
        <v>0</v>
      </c>
      <c r="J56" s="1042" t="s">
        <v>510</v>
      </c>
      <c r="K56" s="479"/>
      <c r="L56" s="476"/>
      <c r="M56" s="476"/>
      <c r="O56" s="1"/>
      <c r="P56" s="1"/>
      <c r="Q56" s="1"/>
      <c r="R56" s="1"/>
      <c r="S56" s="1"/>
      <c r="T56" s="1"/>
      <c r="U56" s="1"/>
      <c r="V56" s="1"/>
      <c r="W56" s="1"/>
      <c r="X56" s="1"/>
      <c r="Y56" s="1"/>
      <c r="Z56" s="1"/>
      <c r="AA56" s="1"/>
      <c r="AB56" s="1"/>
      <c r="AC56" s="1"/>
      <c r="AD56" s="1"/>
      <c r="AE56" s="1"/>
      <c r="AF56" s="1"/>
      <c r="AG56" s="1"/>
      <c r="AH56" s="1"/>
    </row>
    <row r="57" spans="1:34" s="480" customFormat="1" ht="180.75" hidden="1" customHeight="1" x14ac:dyDescent="0.3">
      <c r="A57" s="1041">
        <v>2</v>
      </c>
      <c r="B57" s="1042" t="s">
        <v>525</v>
      </c>
      <c r="C57" s="900" t="s">
        <v>281</v>
      </c>
      <c r="D57" s="864"/>
      <c r="E57" s="864"/>
      <c r="F57" s="864"/>
      <c r="G57" s="864"/>
      <c r="H57" s="866"/>
      <c r="I57" s="866"/>
      <c r="J57" s="1042" t="s">
        <v>526</v>
      </c>
      <c r="K57" s="479"/>
      <c r="L57" s="476"/>
      <c r="M57" s="476"/>
      <c r="O57" s="1"/>
      <c r="P57" s="1"/>
      <c r="Q57" s="1"/>
      <c r="R57" s="1"/>
      <c r="S57" s="1"/>
      <c r="T57" s="1"/>
      <c r="U57" s="1"/>
      <c r="V57" s="1"/>
      <c r="W57" s="1"/>
      <c r="X57" s="1"/>
      <c r="Y57" s="1"/>
      <c r="Z57" s="1"/>
      <c r="AA57" s="1"/>
      <c r="AB57" s="1"/>
      <c r="AC57" s="1"/>
      <c r="AD57" s="1"/>
      <c r="AE57" s="1"/>
      <c r="AF57" s="1"/>
      <c r="AG57" s="1"/>
      <c r="AH57" s="1"/>
    </row>
    <row r="58" spans="1:34" s="480" customFormat="1" ht="180.75" hidden="1" customHeight="1" x14ac:dyDescent="0.3">
      <c r="A58" s="1041">
        <v>11</v>
      </c>
      <c r="B58" s="1042" t="s">
        <v>531</v>
      </c>
      <c r="C58" s="900" t="s">
        <v>281</v>
      </c>
      <c r="D58" s="864"/>
      <c r="E58" s="864"/>
      <c r="F58" s="864">
        <f>E58</f>
        <v>0</v>
      </c>
      <c r="G58" s="864"/>
      <c r="H58" s="866"/>
      <c r="I58" s="866">
        <f>D58+E58</f>
        <v>0</v>
      </c>
      <c r="J58" s="1042" t="s">
        <v>532</v>
      </c>
      <c r="K58" s="479"/>
      <c r="L58" s="476"/>
      <c r="M58" s="476"/>
      <c r="O58" s="1"/>
      <c r="P58" s="1"/>
      <c r="Q58" s="1"/>
      <c r="R58" s="1"/>
      <c r="S58" s="1"/>
      <c r="T58" s="1"/>
      <c r="U58" s="1"/>
      <c r="V58" s="1"/>
      <c r="W58" s="1"/>
      <c r="X58" s="1"/>
      <c r="Y58" s="1"/>
      <c r="Z58" s="1"/>
      <c r="AA58" s="1"/>
      <c r="AB58" s="1"/>
      <c r="AC58" s="1"/>
      <c r="AD58" s="1"/>
      <c r="AE58" s="1"/>
      <c r="AF58" s="1"/>
      <c r="AG58" s="1"/>
      <c r="AH58" s="1"/>
    </row>
    <row r="59" spans="1:34" ht="368.25" hidden="1" customHeight="1" x14ac:dyDescent="0.45">
      <c r="A59" s="1041">
        <v>6</v>
      </c>
      <c r="B59" s="873" t="s">
        <v>528</v>
      </c>
      <c r="C59" s="900" t="s">
        <v>281</v>
      </c>
      <c r="D59" s="864"/>
      <c r="E59" s="864"/>
      <c r="F59" s="980"/>
      <c r="G59" s="855"/>
      <c r="H59" s="855"/>
      <c r="I59" s="855"/>
      <c r="J59" s="1042" t="s">
        <v>568</v>
      </c>
      <c r="K59" s="23"/>
      <c r="L59" s="8"/>
      <c r="M59" s="666" t="s">
        <v>555</v>
      </c>
    </row>
    <row r="60" spans="1:34" ht="192.75" hidden="1" customHeight="1" x14ac:dyDescent="0.3">
      <c r="A60" s="1041">
        <v>25</v>
      </c>
      <c r="B60" s="1042" t="s">
        <v>356</v>
      </c>
      <c r="C60" s="900" t="s">
        <v>375</v>
      </c>
      <c r="D60" s="864"/>
      <c r="E60" s="864"/>
      <c r="F60" s="864"/>
      <c r="G60" s="866"/>
      <c r="H60" s="866"/>
      <c r="I60" s="866"/>
      <c r="J60" s="1042" t="s">
        <v>445</v>
      </c>
      <c r="K60" s="23"/>
      <c r="L60" s="8"/>
      <c r="M60" s="8"/>
    </row>
    <row r="61" spans="1:34" ht="222.75" hidden="1" customHeight="1" x14ac:dyDescent="0.3">
      <c r="A61" s="1041">
        <v>26</v>
      </c>
      <c r="B61" s="1042" t="s">
        <v>412</v>
      </c>
      <c r="C61" s="900" t="s">
        <v>281</v>
      </c>
      <c r="D61" s="864"/>
      <c r="E61" s="864"/>
      <c r="F61" s="864"/>
      <c r="G61" s="866"/>
      <c r="H61" s="866"/>
      <c r="I61" s="866"/>
      <c r="J61" s="1042" t="s">
        <v>445</v>
      </c>
      <c r="K61" s="23"/>
      <c r="L61" s="8"/>
      <c r="M61" s="8"/>
    </row>
    <row r="62" spans="1:34" ht="95.85" hidden="1" customHeight="1" x14ac:dyDescent="0.3">
      <c r="A62" s="1041">
        <v>27</v>
      </c>
      <c r="B62" s="1042" t="s">
        <v>240</v>
      </c>
      <c r="C62" s="900" t="s">
        <v>281</v>
      </c>
      <c r="D62" s="864"/>
      <c r="E62" s="864"/>
      <c r="F62" s="864"/>
      <c r="G62" s="866"/>
      <c r="H62" s="866"/>
      <c r="I62" s="866"/>
      <c r="J62" s="1042" t="s">
        <v>435</v>
      </c>
      <c r="K62" s="23"/>
      <c r="L62" s="8"/>
      <c r="M62" s="8"/>
    </row>
    <row r="63" spans="1:34" ht="76.150000000000006" hidden="1" customHeight="1" x14ac:dyDescent="0.3">
      <c r="A63" s="1041">
        <v>28</v>
      </c>
      <c r="B63" s="1042" t="s">
        <v>342</v>
      </c>
      <c r="C63" s="900" t="s">
        <v>281</v>
      </c>
      <c r="D63" s="864"/>
      <c r="E63" s="864"/>
      <c r="F63" s="864"/>
      <c r="G63" s="866"/>
      <c r="H63" s="866"/>
      <c r="I63" s="866"/>
      <c r="J63" s="1042" t="s">
        <v>436</v>
      </c>
      <c r="K63" s="23"/>
      <c r="L63" s="8"/>
      <c r="M63" s="8"/>
      <c r="O63" s="8"/>
    </row>
    <row r="64" spans="1:34" ht="159" hidden="1" customHeight="1" x14ac:dyDescent="0.3">
      <c r="A64" s="1041">
        <v>29</v>
      </c>
      <c r="B64" s="1042" t="s">
        <v>358</v>
      </c>
      <c r="C64" s="900" t="s">
        <v>281</v>
      </c>
      <c r="D64" s="864"/>
      <c r="E64" s="864"/>
      <c r="F64" s="864"/>
      <c r="G64" s="866"/>
      <c r="H64" s="866"/>
      <c r="I64" s="866"/>
      <c r="J64" s="1042" t="s">
        <v>445</v>
      </c>
      <c r="K64" s="23"/>
      <c r="L64" s="8"/>
      <c r="M64" s="8"/>
    </row>
    <row r="65" spans="1:13" ht="139.9" hidden="1" customHeight="1" x14ac:dyDescent="0.3">
      <c r="A65" s="1041"/>
      <c r="B65" s="1042"/>
      <c r="C65" s="900"/>
      <c r="D65" s="864"/>
      <c r="E65" s="864"/>
      <c r="F65" s="864"/>
      <c r="G65" s="866"/>
      <c r="H65" s="866"/>
      <c r="I65" s="866"/>
      <c r="J65" s="1042" t="s">
        <v>377</v>
      </c>
      <c r="K65" s="23"/>
      <c r="L65" s="8"/>
      <c r="M65" s="8"/>
    </row>
    <row r="66" spans="1:13" ht="127.7" hidden="1" customHeight="1" x14ac:dyDescent="0.3">
      <c r="A66" s="1041"/>
      <c r="B66" s="1042" t="s">
        <v>369</v>
      </c>
      <c r="C66" s="900"/>
      <c r="D66" s="864"/>
      <c r="E66" s="864"/>
      <c r="F66" s="864"/>
      <c r="G66" s="864"/>
      <c r="H66" s="866"/>
      <c r="I66" s="866">
        <f t="shared" ref="I66" si="8">D66+E66</f>
        <v>0</v>
      </c>
      <c r="J66" s="1042" t="s">
        <v>361</v>
      </c>
      <c r="K66" s="23"/>
      <c r="L66" s="8"/>
      <c r="M66" s="8"/>
    </row>
    <row r="67" spans="1:13" ht="146.85" hidden="1" customHeight="1" x14ac:dyDescent="0.3">
      <c r="A67" s="1041"/>
      <c r="B67" s="1042" t="s">
        <v>362</v>
      </c>
      <c r="C67" s="900"/>
      <c r="D67" s="864"/>
      <c r="E67" s="864"/>
      <c r="F67" s="864"/>
      <c r="G67" s="866"/>
      <c r="H67" s="866"/>
      <c r="I67" s="866"/>
      <c r="J67" s="1042" t="s">
        <v>365</v>
      </c>
      <c r="K67" s="23"/>
      <c r="L67" s="8"/>
      <c r="M67" s="8"/>
    </row>
    <row r="68" spans="1:13" ht="137.85" hidden="1" customHeight="1" x14ac:dyDescent="0.3">
      <c r="A68" s="1041"/>
      <c r="B68" s="1042" t="s">
        <v>363</v>
      </c>
      <c r="C68" s="900"/>
      <c r="D68" s="864"/>
      <c r="E68" s="864"/>
      <c r="F68" s="864"/>
      <c r="G68" s="866"/>
      <c r="H68" s="866"/>
      <c r="I68" s="866"/>
      <c r="J68" s="1042" t="s">
        <v>364</v>
      </c>
      <c r="K68" s="23"/>
      <c r="L68" s="8"/>
      <c r="M68" s="8"/>
    </row>
    <row r="69" spans="1:13" ht="137.85" hidden="1" customHeight="1" x14ac:dyDescent="0.3">
      <c r="A69" s="1041"/>
      <c r="B69" s="1042" t="s">
        <v>576</v>
      </c>
      <c r="C69" s="900" t="s">
        <v>375</v>
      </c>
      <c r="D69" s="864"/>
      <c r="E69" s="864"/>
      <c r="F69" s="980"/>
      <c r="G69" s="866"/>
      <c r="H69" s="866"/>
      <c r="I69" s="855"/>
      <c r="J69" s="1921"/>
      <c r="K69" s="23"/>
      <c r="L69" s="8"/>
      <c r="M69" s="8"/>
    </row>
    <row r="70" spans="1:13" ht="137.85" hidden="1" customHeight="1" x14ac:dyDescent="0.3">
      <c r="A70" s="1041"/>
      <c r="B70" s="873" t="s">
        <v>577</v>
      </c>
      <c r="C70" s="900" t="s">
        <v>281</v>
      </c>
      <c r="D70" s="864"/>
      <c r="E70" s="864"/>
      <c r="F70" s="980"/>
      <c r="G70" s="866"/>
      <c r="H70" s="866"/>
      <c r="I70" s="855"/>
      <c r="J70" s="1922"/>
      <c r="K70" s="23"/>
      <c r="L70" s="8"/>
      <c r="M70" s="8"/>
    </row>
    <row r="71" spans="1:13" s="440" customFormat="1" ht="74.25" hidden="1" customHeight="1" x14ac:dyDescent="0.3">
      <c r="A71" s="867"/>
      <c r="B71" s="868" t="s">
        <v>379</v>
      </c>
      <c r="C71" s="869"/>
      <c r="D71" s="870">
        <f>SUM(D56:D68)</f>
        <v>0</v>
      </c>
      <c r="E71" s="870">
        <f>SUM(E56:E70)</f>
        <v>0</v>
      </c>
      <c r="F71" s="870">
        <f>SUM(F56:F70)</f>
        <v>0</v>
      </c>
      <c r="G71" s="870">
        <f t="shared" ref="G71:I71" si="9">SUM(G56:G70)</f>
        <v>0</v>
      </c>
      <c r="H71" s="870">
        <f t="shared" si="9"/>
        <v>0</v>
      </c>
      <c r="I71" s="870">
        <f t="shared" si="9"/>
        <v>0</v>
      </c>
      <c r="J71" s="868"/>
      <c r="K71" s="438"/>
      <c r="L71" s="439"/>
      <c r="M71" s="439"/>
    </row>
    <row r="72" spans="1:13" ht="172.5" hidden="1" customHeight="1" x14ac:dyDescent="0.3">
      <c r="A72" s="1041"/>
      <c r="B72" s="873"/>
      <c r="C72" s="900"/>
      <c r="D72" s="875"/>
      <c r="E72" s="875"/>
      <c r="F72" s="875"/>
      <c r="G72" s="866"/>
      <c r="H72" s="866"/>
      <c r="I72" s="866"/>
      <c r="J72" s="873"/>
      <c r="K72" s="23"/>
      <c r="L72" s="8"/>
      <c r="M72" s="8"/>
    </row>
    <row r="73" spans="1:13" ht="163.5" hidden="1" customHeight="1" x14ac:dyDescent="0.3">
      <c r="A73" s="1041">
        <v>12</v>
      </c>
      <c r="B73" s="873" t="s">
        <v>511</v>
      </c>
      <c r="C73" s="875" t="s">
        <v>393</v>
      </c>
      <c r="D73" s="875"/>
      <c r="E73" s="866"/>
      <c r="F73" s="866">
        <f>E73</f>
        <v>0</v>
      </c>
      <c r="G73" s="866"/>
      <c r="H73" s="866"/>
      <c r="I73" s="866">
        <f>D73+E73</f>
        <v>0</v>
      </c>
      <c r="J73" s="873" t="s">
        <v>512</v>
      </c>
      <c r="K73" s="23"/>
      <c r="L73" s="8"/>
      <c r="M73" s="8"/>
    </row>
    <row r="74" spans="1:13" ht="154.5" hidden="1" customHeight="1" x14ac:dyDescent="0.3">
      <c r="A74" s="1041">
        <v>13</v>
      </c>
      <c r="B74" s="873" t="s">
        <v>513</v>
      </c>
      <c r="C74" s="875" t="s">
        <v>529</v>
      </c>
      <c r="D74" s="866"/>
      <c r="E74" s="866"/>
      <c r="F74" s="866">
        <f>E74</f>
        <v>0</v>
      </c>
      <c r="G74" s="866"/>
      <c r="H74" s="866"/>
      <c r="I74" s="866">
        <f>E74</f>
        <v>0</v>
      </c>
      <c r="J74" s="873" t="s">
        <v>523</v>
      </c>
      <c r="K74" s="23"/>
      <c r="L74" s="8"/>
      <c r="M74" s="8"/>
    </row>
    <row r="75" spans="1:13" ht="93.75" hidden="1" customHeight="1" x14ac:dyDescent="0.4">
      <c r="A75" s="1041">
        <v>11</v>
      </c>
      <c r="B75" s="876"/>
      <c r="C75" s="1015"/>
      <c r="D75" s="886"/>
      <c r="E75" s="883"/>
      <c r="F75" s="880"/>
      <c r="G75" s="880"/>
      <c r="H75" s="880"/>
      <c r="I75" s="880"/>
      <c r="J75" s="873"/>
      <c r="K75" s="23"/>
      <c r="L75" s="8"/>
      <c r="M75" s="8"/>
    </row>
    <row r="76" spans="1:13" ht="158.25" hidden="1" customHeight="1" x14ac:dyDescent="0.4">
      <c r="A76" s="1041">
        <v>12</v>
      </c>
      <c r="B76" s="882"/>
      <c r="C76" s="1015"/>
      <c r="D76" s="886"/>
      <c r="E76" s="883"/>
      <c r="F76" s="883"/>
      <c r="G76" s="880"/>
      <c r="H76" s="880"/>
      <c r="I76" s="880"/>
      <c r="J76" s="888"/>
      <c r="K76" s="23"/>
      <c r="L76" s="8"/>
      <c r="M76" s="8"/>
    </row>
    <row r="77" spans="1:13" ht="96.4" hidden="1" customHeight="1" x14ac:dyDescent="0.4">
      <c r="A77" s="1041">
        <v>13</v>
      </c>
      <c r="B77" s="885"/>
      <c r="C77" s="875"/>
      <c r="D77" s="886"/>
      <c r="E77" s="883"/>
      <c r="F77" s="866"/>
      <c r="G77" s="866"/>
      <c r="H77" s="866"/>
      <c r="I77" s="866"/>
      <c r="J77" s="888"/>
      <c r="K77" s="23"/>
      <c r="L77" s="8"/>
      <c r="M77" s="8"/>
    </row>
    <row r="78" spans="1:13" ht="89.1" hidden="1" customHeight="1" x14ac:dyDescent="0.4">
      <c r="A78" s="1041">
        <v>14</v>
      </c>
      <c r="B78" s="873" t="s">
        <v>418</v>
      </c>
      <c r="C78" s="875" t="s">
        <v>403</v>
      </c>
      <c r="D78" s="886"/>
      <c r="E78" s="883"/>
      <c r="F78" s="880"/>
      <c r="G78" s="880"/>
      <c r="H78" s="880"/>
      <c r="I78" s="880"/>
      <c r="J78" s="873" t="s">
        <v>451</v>
      </c>
      <c r="K78" s="23"/>
      <c r="L78" s="8"/>
      <c r="M78" s="8"/>
    </row>
    <row r="79" spans="1:13" ht="105.95" hidden="1" customHeight="1" x14ac:dyDescent="0.4">
      <c r="A79" s="1041">
        <v>15</v>
      </c>
      <c r="B79" s="873" t="s">
        <v>419</v>
      </c>
      <c r="C79" s="875" t="s">
        <v>403</v>
      </c>
      <c r="D79" s="886"/>
      <c r="E79" s="883"/>
      <c r="F79" s="866"/>
      <c r="G79" s="866"/>
      <c r="H79" s="880"/>
      <c r="I79" s="880"/>
      <c r="J79" s="873" t="s">
        <v>439</v>
      </c>
      <c r="K79" s="23"/>
      <c r="L79" s="8"/>
      <c r="M79" s="8"/>
    </row>
    <row r="80" spans="1:13" ht="51.6" hidden="1" customHeight="1" x14ac:dyDescent="0.4">
      <c r="A80" s="1041">
        <v>16</v>
      </c>
      <c r="B80" s="873" t="s">
        <v>420</v>
      </c>
      <c r="C80" s="875" t="s">
        <v>404</v>
      </c>
      <c r="D80" s="886"/>
      <c r="E80" s="883"/>
      <c r="F80" s="866"/>
      <c r="G80" s="866"/>
      <c r="H80" s="880"/>
      <c r="I80" s="880"/>
      <c r="J80" s="873" t="s">
        <v>426</v>
      </c>
      <c r="K80" s="23"/>
      <c r="L80" s="8"/>
      <c r="M80" s="8"/>
    </row>
    <row r="81" spans="1:34" ht="95.1" hidden="1" customHeight="1" x14ac:dyDescent="0.4">
      <c r="A81" s="1041">
        <v>17</v>
      </c>
      <c r="B81" s="873" t="s">
        <v>421</v>
      </c>
      <c r="C81" s="875" t="s">
        <v>413</v>
      </c>
      <c r="D81" s="886"/>
      <c r="E81" s="883"/>
      <c r="F81" s="866"/>
      <c r="G81" s="866"/>
      <c r="H81" s="880"/>
      <c r="I81" s="880"/>
      <c r="J81" s="873" t="s">
        <v>440</v>
      </c>
      <c r="K81" s="23"/>
      <c r="L81" s="8"/>
      <c r="M81" s="8"/>
    </row>
    <row r="82" spans="1:34" ht="67.7" hidden="1" customHeight="1" x14ac:dyDescent="0.4">
      <c r="A82" s="1041">
        <v>18</v>
      </c>
      <c r="B82" s="885" t="s">
        <v>422</v>
      </c>
      <c r="C82" s="875" t="s">
        <v>386</v>
      </c>
      <c r="D82" s="886"/>
      <c r="E82" s="883"/>
      <c r="F82" s="866"/>
      <c r="G82" s="866"/>
      <c r="H82" s="880"/>
      <c r="I82" s="880"/>
      <c r="J82" s="888" t="s">
        <v>308</v>
      </c>
      <c r="K82" s="23"/>
      <c r="L82" s="8"/>
      <c r="M82" s="8"/>
    </row>
    <row r="83" spans="1:34" s="480" customFormat="1" ht="99.2" hidden="1" customHeight="1" x14ac:dyDescent="0.4">
      <c r="A83" s="1041">
        <v>19</v>
      </c>
      <c r="B83" s="885" t="s">
        <v>301</v>
      </c>
      <c r="C83" s="875" t="s">
        <v>476</v>
      </c>
      <c r="D83" s="886"/>
      <c r="E83" s="883"/>
      <c r="F83" s="866"/>
      <c r="G83" s="866"/>
      <c r="H83" s="880"/>
      <c r="I83" s="880"/>
      <c r="J83" s="888" t="s">
        <v>447</v>
      </c>
      <c r="K83" s="479"/>
      <c r="L83" s="476"/>
      <c r="M83" s="476"/>
      <c r="O83" s="1"/>
      <c r="P83" s="1"/>
      <c r="Q83" s="1"/>
      <c r="R83" s="1"/>
      <c r="S83" s="1"/>
      <c r="T83" s="1"/>
      <c r="U83" s="1"/>
      <c r="V83" s="1"/>
      <c r="W83" s="1"/>
      <c r="X83" s="1"/>
      <c r="Y83" s="1"/>
      <c r="Z83" s="1"/>
      <c r="AA83" s="1"/>
      <c r="AB83" s="1"/>
      <c r="AC83" s="1"/>
      <c r="AD83" s="1"/>
      <c r="AE83" s="1"/>
      <c r="AF83" s="1"/>
      <c r="AG83" s="1"/>
      <c r="AH83" s="1"/>
    </row>
    <row r="84" spans="1:34" ht="72" hidden="1" customHeight="1" x14ac:dyDescent="0.4">
      <c r="A84" s="1016">
        <v>20</v>
      </c>
      <c r="B84" s="885" t="s">
        <v>423</v>
      </c>
      <c r="C84" s="875" t="s">
        <v>402</v>
      </c>
      <c r="D84" s="886"/>
      <c r="E84" s="883"/>
      <c r="F84" s="866"/>
      <c r="G84" s="866"/>
      <c r="H84" s="880"/>
      <c r="I84" s="880"/>
      <c r="J84" s="888" t="s">
        <v>441</v>
      </c>
      <c r="K84" s="23"/>
      <c r="L84" s="8"/>
      <c r="M84" s="8"/>
    </row>
    <row r="85" spans="1:34" ht="92.45" hidden="1" customHeight="1" x14ac:dyDescent="0.4">
      <c r="A85" s="1016">
        <v>21</v>
      </c>
      <c r="B85" s="885" t="s">
        <v>303</v>
      </c>
      <c r="C85" s="875" t="s">
        <v>386</v>
      </c>
      <c r="D85" s="886"/>
      <c r="E85" s="883"/>
      <c r="F85" s="875"/>
      <c r="G85" s="875"/>
      <c r="H85" s="880"/>
      <c r="I85" s="880"/>
      <c r="J85" s="888" t="s">
        <v>430</v>
      </c>
      <c r="K85" s="23"/>
      <c r="L85" s="8"/>
      <c r="M85" s="8"/>
    </row>
    <row r="86" spans="1:34" ht="72" hidden="1" customHeight="1" x14ac:dyDescent="0.4">
      <c r="A86" s="1041">
        <v>22</v>
      </c>
      <c r="B86" s="885" t="s">
        <v>424</v>
      </c>
      <c r="C86" s="875" t="s">
        <v>401</v>
      </c>
      <c r="D86" s="886"/>
      <c r="E86" s="883"/>
      <c r="F86" s="866"/>
      <c r="G86" s="866"/>
      <c r="H86" s="880"/>
      <c r="I86" s="880"/>
      <c r="J86" s="888" t="s">
        <v>442</v>
      </c>
      <c r="K86" s="23"/>
      <c r="L86" s="8"/>
      <c r="M86" s="8"/>
    </row>
    <row r="87" spans="1:34" ht="114" hidden="1" customHeight="1" x14ac:dyDescent="0.4">
      <c r="A87" s="1041">
        <v>23</v>
      </c>
      <c r="B87" s="885" t="s">
        <v>425</v>
      </c>
      <c r="C87" s="875" t="s">
        <v>468</v>
      </c>
      <c r="D87" s="886"/>
      <c r="E87" s="883"/>
      <c r="F87" s="866"/>
      <c r="G87" s="866"/>
      <c r="H87" s="880"/>
      <c r="I87" s="880"/>
      <c r="J87" s="888" t="s">
        <v>443</v>
      </c>
      <c r="K87" s="23"/>
      <c r="L87" s="8"/>
      <c r="M87" s="8"/>
    </row>
    <row r="88" spans="1:34" ht="129.19999999999999" hidden="1" customHeight="1" x14ac:dyDescent="0.4">
      <c r="A88" s="1041"/>
      <c r="B88" s="885"/>
      <c r="C88" s="875"/>
      <c r="D88" s="886"/>
      <c r="E88" s="883"/>
      <c r="F88" s="866"/>
      <c r="G88" s="866"/>
      <c r="H88" s="880"/>
      <c r="I88" s="880"/>
      <c r="J88" s="888"/>
      <c r="K88" s="23"/>
      <c r="L88" s="8"/>
      <c r="M88" s="8"/>
    </row>
    <row r="89" spans="1:34" ht="117" hidden="1" customHeight="1" x14ac:dyDescent="0.4">
      <c r="A89" s="1041">
        <v>24</v>
      </c>
      <c r="B89" s="885" t="s">
        <v>473</v>
      </c>
      <c r="C89" s="875" t="s">
        <v>400</v>
      </c>
      <c r="D89" s="886"/>
      <c r="E89" s="883"/>
      <c r="F89" s="866"/>
      <c r="G89" s="866"/>
      <c r="H89" s="880"/>
      <c r="I89" s="880"/>
      <c r="J89" s="888" t="s">
        <v>354</v>
      </c>
      <c r="K89" s="23"/>
      <c r="L89" s="8"/>
      <c r="M89" s="8"/>
    </row>
    <row r="90" spans="1:34" s="416" customFormat="1" ht="116.45" hidden="1" customHeight="1" x14ac:dyDescent="0.4">
      <c r="A90" s="1041"/>
      <c r="B90" s="873" t="s">
        <v>311</v>
      </c>
      <c r="C90" s="900" t="s">
        <v>323</v>
      </c>
      <c r="D90" s="1017"/>
      <c r="E90" s="1017"/>
      <c r="F90" s="866"/>
      <c r="G90" s="866"/>
      <c r="H90" s="866"/>
      <c r="I90" s="880"/>
      <c r="J90" s="888" t="s">
        <v>339</v>
      </c>
      <c r="K90" s="414"/>
      <c r="L90" s="415"/>
      <c r="M90" s="415"/>
      <c r="O90" s="1"/>
      <c r="P90" s="1"/>
      <c r="Q90" s="1"/>
      <c r="R90" s="1"/>
      <c r="S90" s="1"/>
      <c r="T90" s="1"/>
      <c r="U90" s="1"/>
      <c r="V90" s="1"/>
      <c r="W90" s="1"/>
      <c r="X90" s="1"/>
      <c r="Y90" s="1"/>
      <c r="Z90" s="1"/>
      <c r="AA90" s="1"/>
      <c r="AB90" s="1"/>
      <c r="AC90" s="1"/>
      <c r="AD90" s="1"/>
      <c r="AE90" s="1"/>
      <c r="AF90" s="1"/>
      <c r="AG90" s="1"/>
      <c r="AH90" s="1"/>
    </row>
    <row r="91" spans="1:34" ht="168" hidden="1" customHeight="1" x14ac:dyDescent="0.3">
      <c r="A91" s="1041"/>
      <c r="B91" s="873"/>
      <c r="C91" s="875"/>
      <c r="D91" s="875"/>
      <c r="E91" s="875"/>
      <c r="F91" s="866"/>
      <c r="G91" s="866"/>
      <c r="H91" s="866"/>
      <c r="I91" s="866"/>
      <c r="J91" s="873"/>
      <c r="K91" s="23"/>
      <c r="L91" s="8"/>
      <c r="M91" s="8"/>
    </row>
    <row r="92" spans="1:34" ht="71.45" hidden="1" customHeight="1" x14ac:dyDescent="0.3">
      <c r="A92" s="1041"/>
      <c r="B92" s="873"/>
      <c r="C92" s="875"/>
      <c r="D92" s="875"/>
      <c r="E92" s="875"/>
      <c r="F92" s="866"/>
      <c r="G92" s="866"/>
      <c r="H92" s="866"/>
      <c r="I92" s="866"/>
      <c r="J92" s="873"/>
      <c r="K92" s="23"/>
      <c r="L92" s="8"/>
      <c r="M92" s="8"/>
    </row>
    <row r="93" spans="1:34" ht="81" hidden="1" customHeight="1" x14ac:dyDescent="0.3">
      <c r="A93" s="1041"/>
      <c r="B93" s="873"/>
      <c r="C93" s="875"/>
      <c r="D93" s="875"/>
      <c r="E93" s="875"/>
      <c r="F93" s="866"/>
      <c r="G93" s="866"/>
      <c r="H93" s="866"/>
      <c r="I93" s="866"/>
      <c r="J93" s="873"/>
      <c r="K93" s="23"/>
      <c r="L93" s="8"/>
      <c r="M93" s="8"/>
    </row>
    <row r="94" spans="1:34" ht="81" hidden="1" customHeight="1" x14ac:dyDescent="0.3">
      <c r="A94" s="1041"/>
      <c r="B94" s="873" t="s">
        <v>390</v>
      </c>
      <c r="C94" s="875"/>
      <c r="D94" s="875"/>
      <c r="E94" s="875"/>
      <c r="F94" s="866"/>
      <c r="G94" s="866"/>
      <c r="H94" s="866"/>
      <c r="I94" s="866"/>
      <c r="J94" s="873" t="s">
        <v>392</v>
      </c>
      <c r="K94" s="23"/>
      <c r="L94" s="8"/>
      <c r="M94" s="8"/>
    </row>
    <row r="95" spans="1:34" ht="81" hidden="1" customHeight="1" x14ac:dyDescent="0.3">
      <c r="A95" s="1041"/>
      <c r="B95" s="873" t="s">
        <v>391</v>
      </c>
      <c r="C95" s="875"/>
      <c r="D95" s="875"/>
      <c r="E95" s="875"/>
      <c r="F95" s="866"/>
      <c r="G95" s="866"/>
      <c r="H95" s="866"/>
      <c r="I95" s="866"/>
      <c r="J95" s="873" t="s">
        <v>392</v>
      </c>
      <c r="K95" s="23"/>
      <c r="L95" s="8"/>
      <c r="M95" s="8"/>
    </row>
    <row r="96" spans="1:34" ht="103.5" customHeight="1" x14ac:dyDescent="0.3">
      <c r="A96" s="1041">
        <v>7</v>
      </c>
      <c r="B96" s="1042" t="s">
        <v>578</v>
      </c>
      <c r="C96" s="900" t="s">
        <v>284</v>
      </c>
      <c r="D96" s="864">
        <v>210</v>
      </c>
      <c r="E96" s="864">
        <v>-210</v>
      </c>
      <c r="F96" s="864"/>
      <c r="G96" s="866"/>
      <c r="H96" s="866">
        <v>-210</v>
      </c>
      <c r="I96" s="855">
        <f>D96+E96</f>
        <v>0</v>
      </c>
      <c r="J96" s="1042"/>
      <c r="K96" s="23"/>
      <c r="L96" s="8"/>
      <c r="M96" s="8"/>
    </row>
    <row r="97" spans="1:34" ht="137.85" customHeight="1" x14ac:dyDescent="0.3">
      <c r="A97" s="1041">
        <v>8</v>
      </c>
      <c r="B97" s="1042" t="s">
        <v>578</v>
      </c>
      <c r="C97" s="900" t="s">
        <v>393</v>
      </c>
      <c r="D97" s="864">
        <v>135</v>
      </c>
      <c r="E97" s="864">
        <v>-135</v>
      </c>
      <c r="F97" s="864"/>
      <c r="G97" s="866"/>
      <c r="H97" s="866">
        <v>-135</v>
      </c>
      <c r="I97" s="855">
        <f>D97+E97</f>
        <v>0</v>
      </c>
      <c r="J97" s="1042"/>
      <c r="K97" s="23"/>
      <c r="L97" s="8"/>
      <c r="M97" s="8"/>
    </row>
    <row r="98" spans="1:34" ht="137.85" customHeight="1" x14ac:dyDescent="0.3">
      <c r="A98" s="1045">
        <v>9</v>
      </c>
      <c r="B98" s="1046" t="s">
        <v>583</v>
      </c>
      <c r="C98" s="1047" t="s">
        <v>582</v>
      </c>
      <c r="D98" s="1048">
        <v>531.25699999999995</v>
      </c>
      <c r="E98" s="1048">
        <v>-155</v>
      </c>
      <c r="F98" s="1048"/>
      <c r="G98" s="1049"/>
      <c r="H98" s="1049">
        <v>-155</v>
      </c>
      <c r="I98" s="855">
        <f>D98+E98</f>
        <v>376.25700000000001</v>
      </c>
      <c r="J98" s="1046"/>
      <c r="K98" s="23"/>
      <c r="L98" s="8"/>
      <c r="M98" s="8"/>
    </row>
    <row r="99" spans="1:34" ht="137.85" hidden="1" customHeight="1" x14ac:dyDescent="0.3">
      <c r="A99" s="1041"/>
      <c r="B99" s="1042"/>
      <c r="C99" s="1047"/>
      <c r="D99" s="1048"/>
      <c r="E99" s="1048"/>
      <c r="F99" s="1048"/>
      <c r="G99" s="1049"/>
      <c r="H99" s="1049"/>
      <c r="I99" s="855"/>
      <c r="J99" s="1051"/>
      <c r="K99" s="23"/>
      <c r="L99" s="8"/>
      <c r="M99" s="8"/>
    </row>
    <row r="100" spans="1:34" ht="137.85" hidden="1" customHeight="1" x14ac:dyDescent="0.3">
      <c r="A100" s="1018"/>
      <c r="B100" s="1042"/>
      <c r="C100" s="900"/>
      <c r="D100" s="1048"/>
      <c r="E100" s="1048"/>
      <c r="F100" s="1048"/>
      <c r="G100" s="1049"/>
      <c r="H100" s="1049"/>
      <c r="I100" s="855">
        <f t="shared" ref="I100" si="10">D100+E100</f>
        <v>0</v>
      </c>
      <c r="J100" s="1040"/>
      <c r="K100" s="1050"/>
      <c r="L100" s="8"/>
      <c r="M100" s="8"/>
    </row>
    <row r="101" spans="1:34" ht="137.85" hidden="1" customHeight="1" x14ac:dyDescent="0.3">
      <c r="A101" s="1018"/>
      <c r="B101" s="1040"/>
      <c r="C101" s="1047"/>
      <c r="D101" s="1048"/>
      <c r="E101" s="1048"/>
      <c r="F101" s="1048"/>
      <c r="G101" s="1049"/>
      <c r="H101" s="1049"/>
      <c r="I101" s="855"/>
      <c r="J101" s="1051"/>
      <c r="K101" s="1050"/>
      <c r="L101" s="8"/>
      <c r="M101" s="8"/>
    </row>
    <row r="102" spans="1:34" s="440" customFormat="1" ht="81" customHeight="1" x14ac:dyDescent="0.3">
      <c r="A102" s="897"/>
      <c r="B102" s="898" t="s">
        <v>383</v>
      </c>
      <c r="C102" s="899"/>
      <c r="D102" s="899">
        <f t="shared" ref="D102:I102" si="11">SUM(D72:D99)</f>
        <v>876.25699999999995</v>
      </c>
      <c r="E102" s="899">
        <f>SUM(E72:E99)</f>
        <v>-500</v>
      </c>
      <c r="F102" s="899">
        <f t="shared" si="11"/>
        <v>0</v>
      </c>
      <c r="G102" s="899">
        <f t="shared" si="11"/>
        <v>0</v>
      </c>
      <c r="H102" s="899">
        <f t="shared" si="11"/>
        <v>-500</v>
      </c>
      <c r="I102" s="899">
        <f t="shared" si="11"/>
        <v>376.25700000000001</v>
      </c>
      <c r="J102" s="898"/>
      <c r="K102" s="653"/>
      <c r="L102" s="439"/>
      <c r="M102" s="439"/>
    </row>
    <row r="103" spans="1:34" s="662" customFormat="1" ht="127.7" hidden="1" customHeight="1" x14ac:dyDescent="0.3">
      <c r="A103" s="1041">
        <v>50</v>
      </c>
      <c r="B103" s="1042" t="s">
        <v>449</v>
      </c>
      <c r="C103" s="900" t="s">
        <v>368</v>
      </c>
      <c r="D103" s="864"/>
      <c r="E103" s="864"/>
      <c r="F103" s="864"/>
      <c r="G103" s="864"/>
      <c r="H103" s="866"/>
      <c r="I103" s="866"/>
      <c r="J103" s="1042" t="s">
        <v>450</v>
      </c>
      <c r="K103" s="479"/>
      <c r="L103" s="661"/>
      <c r="M103" s="661"/>
      <c r="O103" s="833"/>
      <c r="P103" s="833"/>
      <c r="Q103" s="833"/>
      <c r="R103" s="833"/>
      <c r="S103" s="833"/>
      <c r="T103" s="833"/>
      <c r="U103" s="833"/>
      <c r="V103" s="833"/>
      <c r="W103" s="833"/>
      <c r="X103" s="833"/>
      <c r="Y103" s="833"/>
      <c r="Z103" s="833"/>
      <c r="AA103" s="833"/>
      <c r="AB103" s="833"/>
      <c r="AC103" s="833"/>
      <c r="AD103" s="833"/>
      <c r="AE103" s="833"/>
      <c r="AF103" s="833"/>
      <c r="AG103" s="833"/>
      <c r="AH103" s="833"/>
    </row>
    <row r="104" spans="1:34" s="664" customFormat="1" ht="127.7" hidden="1" customHeight="1" x14ac:dyDescent="0.3">
      <c r="A104" s="901">
        <v>51</v>
      </c>
      <c r="B104" s="1042" t="s">
        <v>411</v>
      </c>
      <c r="C104" s="900" t="s">
        <v>368</v>
      </c>
      <c r="D104" s="902"/>
      <c r="E104" s="902"/>
      <c r="F104" s="902"/>
      <c r="G104" s="902"/>
      <c r="H104" s="903"/>
      <c r="I104" s="903"/>
      <c r="J104" s="1044" t="s">
        <v>411</v>
      </c>
      <c r="K104" s="660"/>
      <c r="L104" s="663"/>
      <c r="M104" s="663"/>
      <c r="O104" s="834"/>
      <c r="P104" s="834"/>
      <c r="Q104" s="834"/>
      <c r="R104" s="834"/>
      <c r="S104" s="834"/>
      <c r="T104" s="834"/>
      <c r="U104" s="834"/>
      <c r="V104" s="834"/>
      <c r="W104" s="834"/>
      <c r="X104" s="834"/>
      <c r="Y104" s="834"/>
      <c r="Z104" s="834"/>
      <c r="AA104" s="834"/>
      <c r="AB104" s="834"/>
      <c r="AC104" s="834"/>
      <c r="AD104" s="834"/>
      <c r="AE104" s="834"/>
      <c r="AF104" s="834"/>
      <c r="AG104" s="834"/>
      <c r="AH104" s="834"/>
    </row>
    <row r="105" spans="1:34" s="480" customFormat="1" ht="127.7" hidden="1" customHeight="1" x14ac:dyDescent="0.3">
      <c r="A105" s="901">
        <v>52</v>
      </c>
      <c r="B105" s="1044" t="s">
        <v>411</v>
      </c>
      <c r="C105" s="905" t="s">
        <v>368</v>
      </c>
      <c r="D105" s="902"/>
      <c r="E105" s="902"/>
      <c r="F105" s="902"/>
      <c r="G105" s="902"/>
      <c r="H105" s="903"/>
      <c r="I105" s="903"/>
      <c r="J105" s="1044" t="s">
        <v>411</v>
      </c>
      <c r="K105" s="660"/>
      <c r="L105" s="476"/>
      <c r="M105" s="476"/>
      <c r="O105" s="1"/>
      <c r="P105" s="1"/>
      <c r="Q105" s="1"/>
      <c r="R105" s="1"/>
      <c r="S105" s="1"/>
      <c r="T105" s="1"/>
      <c r="U105" s="1"/>
      <c r="V105" s="1"/>
      <c r="W105" s="1"/>
      <c r="X105" s="1"/>
      <c r="Y105" s="1"/>
      <c r="Z105" s="1"/>
      <c r="AA105" s="1"/>
      <c r="AB105" s="1"/>
      <c r="AC105" s="1"/>
      <c r="AD105" s="1"/>
      <c r="AE105" s="1"/>
      <c r="AF105" s="1"/>
      <c r="AG105" s="1"/>
      <c r="AH105" s="1"/>
    </row>
    <row r="106" spans="1:34" s="480" customFormat="1" ht="127.7" hidden="1" customHeight="1" x14ac:dyDescent="0.3">
      <c r="A106" s="901"/>
      <c r="B106" s="1044"/>
      <c r="C106" s="905"/>
      <c r="D106" s="902"/>
      <c r="E106" s="902"/>
      <c r="F106" s="902"/>
      <c r="G106" s="902"/>
      <c r="H106" s="903"/>
      <c r="I106" s="903"/>
      <c r="J106" s="1044"/>
      <c r="K106" s="660"/>
      <c r="L106" s="476"/>
      <c r="M106" s="476"/>
      <c r="O106" s="1"/>
      <c r="P106" s="1"/>
      <c r="Q106" s="1"/>
      <c r="R106" s="1"/>
      <c r="S106" s="1"/>
      <c r="T106" s="1"/>
      <c r="U106" s="1"/>
      <c r="V106" s="1"/>
      <c r="W106" s="1"/>
      <c r="X106" s="1"/>
      <c r="Y106" s="1"/>
      <c r="Z106" s="1"/>
      <c r="AA106" s="1"/>
      <c r="AB106" s="1"/>
      <c r="AC106" s="1"/>
      <c r="AD106" s="1"/>
      <c r="AE106" s="1"/>
      <c r="AF106" s="1"/>
      <c r="AG106" s="1"/>
      <c r="AH106" s="1"/>
    </row>
    <row r="107" spans="1:34" s="480" customFormat="1" ht="127.7" hidden="1" customHeight="1" x14ac:dyDescent="0.3">
      <c r="A107" s="901"/>
      <c r="B107" s="1044"/>
      <c r="C107" s="905"/>
      <c r="D107" s="902"/>
      <c r="E107" s="902"/>
      <c r="F107" s="902"/>
      <c r="G107" s="902"/>
      <c r="H107" s="903"/>
      <c r="I107" s="903"/>
      <c r="J107" s="1044"/>
      <c r="K107" s="660"/>
      <c r="L107" s="476"/>
      <c r="M107" s="476"/>
      <c r="O107" s="1"/>
      <c r="P107" s="1"/>
      <c r="Q107" s="1"/>
      <c r="R107" s="1"/>
      <c r="S107" s="1"/>
      <c r="T107" s="1"/>
      <c r="U107" s="1"/>
      <c r="V107" s="1"/>
      <c r="W107" s="1"/>
      <c r="X107" s="1"/>
      <c r="Y107" s="1"/>
      <c r="Z107" s="1"/>
      <c r="AA107" s="1"/>
      <c r="AB107" s="1"/>
      <c r="AC107" s="1"/>
      <c r="AD107" s="1"/>
      <c r="AE107" s="1"/>
      <c r="AF107" s="1"/>
      <c r="AG107" s="1"/>
      <c r="AH107" s="1"/>
    </row>
    <row r="108" spans="1:34" s="480" customFormat="1" ht="127.7" hidden="1" customHeight="1" x14ac:dyDescent="0.3">
      <c r="A108" s="901"/>
      <c r="B108" s="1044"/>
      <c r="C108" s="905"/>
      <c r="D108" s="902"/>
      <c r="E108" s="902"/>
      <c r="F108" s="902"/>
      <c r="G108" s="902"/>
      <c r="H108" s="903"/>
      <c r="I108" s="903"/>
      <c r="J108" s="1044"/>
      <c r="K108" s="660"/>
      <c r="L108" s="476"/>
      <c r="M108" s="476"/>
      <c r="O108" s="1"/>
      <c r="P108" s="1"/>
      <c r="Q108" s="1"/>
      <c r="R108" s="1"/>
      <c r="S108" s="1"/>
      <c r="T108" s="1"/>
      <c r="U108" s="1"/>
      <c r="V108" s="1"/>
      <c r="W108" s="1"/>
      <c r="X108" s="1"/>
      <c r="Y108" s="1"/>
      <c r="Z108" s="1"/>
      <c r="AA108" s="1"/>
      <c r="AB108" s="1"/>
      <c r="AC108" s="1"/>
      <c r="AD108" s="1"/>
      <c r="AE108" s="1"/>
      <c r="AF108" s="1"/>
      <c r="AG108" s="1"/>
      <c r="AH108" s="1"/>
    </row>
    <row r="109" spans="1:34" s="480" customFormat="1" ht="127.7" hidden="1" customHeight="1" x14ac:dyDescent="0.3">
      <c r="A109" s="901"/>
      <c r="B109" s="1044"/>
      <c r="C109" s="905"/>
      <c r="D109" s="902"/>
      <c r="E109" s="902"/>
      <c r="F109" s="902"/>
      <c r="G109" s="902"/>
      <c r="H109" s="903"/>
      <c r="I109" s="903"/>
      <c r="J109" s="1044"/>
      <c r="K109" s="660"/>
      <c r="L109" s="476"/>
      <c r="M109" s="476"/>
      <c r="O109" s="1"/>
      <c r="P109" s="1"/>
      <c r="Q109" s="1"/>
      <c r="R109" s="1"/>
      <c r="S109" s="1"/>
      <c r="T109" s="1"/>
      <c r="U109" s="1"/>
      <c r="V109" s="1"/>
      <c r="W109" s="1"/>
      <c r="X109" s="1"/>
      <c r="Y109" s="1"/>
      <c r="Z109" s="1"/>
      <c r="AA109" s="1"/>
      <c r="AB109" s="1"/>
      <c r="AC109" s="1"/>
      <c r="AD109" s="1"/>
      <c r="AE109" s="1"/>
      <c r="AF109" s="1"/>
      <c r="AG109" s="1"/>
      <c r="AH109" s="1"/>
    </row>
    <row r="110" spans="1:34" s="480" customFormat="1" ht="127.7" hidden="1" customHeight="1" x14ac:dyDescent="0.3">
      <c r="A110" s="901"/>
      <c r="B110" s="1044"/>
      <c r="C110" s="905"/>
      <c r="D110" s="902"/>
      <c r="E110" s="902"/>
      <c r="F110" s="902"/>
      <c r="G110" s="902"/>
      <c r="H110" s="903"/>
      <c r="I110" s="903"/>
      <c r="J110" s="1044"/>
      <c r="K110" s="660"/>
      <c r="L110" s="476"/>
      <c r="M110" s="476"/>
      <c r="O110" s="1"/>
      <c r="P110" s="1"/>
      <c r="Q110" s="1"/>
      <c r="R110" s="1"/>
      <c r="S110" s="1"/>
      <c r="T110" s="1"/>
      <c r="U110" s="1"/>
      <c r="V110" s="1"/>
      <c r="W110" s="1"/>
      <c r="X110" s="1"/>
      <c r="Y110" s="1"/>
      <c r="Z110" s="1"/>
      <c r="AA110" s="1"/>
      <c r="AB110" s="1"/>
      <c r="AC110" s="1"/>
      <c r="AD110" s="1"/>
      <c r="AE110" s="1"/>
      <c r="AF110" s="1"/>
      <c r="AG110" s="1"/>
      <c r="AH110" s="1"/>
    </row>
    <row r="111" spans="1:34" s="480" customFormat="1" ht="127.7" hidden="1" customHeight="1" x14ac:dyDescent="0.3">
      <c r="A111" s="901"/>
      <c r="B111" s="1044"/>
      <c r="C111" s="905"/>
      <c r="D111" s="902"/>
      <c r="E111" s="902"/>
      <c r="F111" s="902"/>
      <c r="G111" s="902"/>
      <c r="H111" s="903"/>
      <c r="I111" s="903"/>
      <c r="J111" s="1044"/>
      <c r="K111" s="660"/>
      <c r="L111" s="476"/>
      <c r="M111" s="476"/>
      <c r="O111" s="1"/>
      <c r="P111" s="1"/>
      <c r="Q111" s="1"/>
      <c r="R111" s="1"/>
      <c r="S111" s="1"/>
      <c r="T111" s="1"/>
      <c r="U111" s="1"/>
      <c r="V111" s="1"/>
      <c r="W111" s="1"/>
      <c r="X111" s="1"/>
      <c r="Y111" s="1"/>
      <c r="Z111" s="1"/>
      <c r="AA111" s="1"/>
      <c r="AB111" s="1"/>
      <c r="AC111" s="1"/>
      <c r="AD111" s="1"/>
      <c r="AE111" s="1"/>
      <c r="AF111" s="1"/>
      <c r="AG111" s="1"/>
      <c r="AH111" s="1"/>
    </row>
    <row r="112" spans="1:34" s="480" customFormat="1" ht="127.7" hidden="1" customHeight="1" x14ac:dyDescent="0.3">
      <c r="A112" s="901"/>
      <c r="B112" s="1044"/>
      <c r="C112" s="905"/>
      <c r="D112" s="902"/>
      <c r="E112" s="902"/>
      <c r="F112" s="902"/>
      <c r="G112" s="902"/>
      <c r="H112" s="903"/>
      <c r="I112" s="903"/>
      <c r="J112" s="1044"/>
      <c r="K112" s="660"/>
      <c r="L112" s="476"/>
      <c r="M112" s="476"/>
      <c r="O112" s="1"/>
      <c r="P112" s="1"/>
      <c r="Q112" s="1"/>
      <c r="R112" s="1"/>
      <c r="S112" s="1"/>
      <c r="T112" s="1"/>
      <c r="U112" s="1"/>
      <c r="V112" s="1"/>
      <c r="W112" s="1"/>
      <c r="X112" s="1"/>
      <c r="Y112" s="1"/>
      <c r="Z112" s="1"/>
      <c r="AA112" s="1"/>
      <c r="AB112" s="1"/>
      <c r="AC112" s="1"/>
      <c r="AD112" s="1"/>
      <c r="AE112" s="1"/>
      <c r="AF112" s="1"/>
      <c r="AG112" s="1"/>
      <c r="AH112" s="1"/>
    </row>
    <row r="113" spans="1:34" s="480" customFormat="1" ht="127.7" hidden="1" customHeight="1" x14ac:dyDescent="0.3">
      <c r="A113" s="901"/>
      <c r="B113" s="1044"/>
      <c r="C113" s="905"/>
      <c r="D113" s="902"/>
      <c r="E113" s="902"/>
      <c r="F113" s="902"/>
      <c r="G113" s="902"/>
      <c r="H113" s="903"/>
      <c r="I113" s="903"/>
      <c r="J113" s="1044"/>
      <c r="K113" s="660"/>
      <c r="L113" s="476"/>
      <c r="M113" s="476"/>
      <c r="O113" s="1"/>
      <c r="P113" s="1"/>
      <c r="Q113" s="1"/>
      <c r="R113" s="1"/>
      <c r="S113" s="1"/>
      <c r="T113" s="1"/>
      <c r="U113" s="1"/>
      <c r="V113" s="1"/>
      <c r="W113" s="1"/>
      <c r="X113" s="1"/>
      <c r="Y113" s="1"/>
      <c r="Z113" s="1"/>
      <c r="AA113" s="1"/>
      <c r="AB113" s="1"/>
      <c r="AC113" s="1"/>
      <c r="AD113" s="1"/>
      <c r="AE113" s="1"/>
      <c r="AF113" s="1"/>
      <c r="AG113" s="1"/>
      <c r="AH113" s="1"/>
    </row>
    <row r="114" spans="1:34" s="480" customFormat="1" ht="127.7" hidden="1" customHeight="1" x14ac:dyDescent="0.3">
      <c r="A114" s="901"/>
      <c r="B114" s="1044"/>
      <c r="C114" s="905"/>
      <c r="D114" s="902"/>
      <c r="E114" s="902"/>
      <c r="F114" s="902"/>
      <c r="G114" s="902"/>
      <c r="H114" s="903"/>
      <c r="I114" s="903"/>
      <c r="J114" s="1044"/>
      <c r="K114" s="660"/>
      <c r="L114" s="476"/>
      <c r="M114" s="476"/>
      <c r="O114" s="1"/>
      <c r="P114" s="1"/>
      <c r="Q114" s="1"/>
      <c r="R114" s="1"/>
      <c r="S114" s="1"/>
      <c r="T114" s="1"/>
      <c r="U114" s="1"/>
      <c r="V114" s="1"/>
      <c r="W114" s="1"/>
      <c r="X114" s="1"/>
      <c r="Y114" s="1"/>
      <c r="Z114" s="1"/>
      <c r="AA114" s="1"/>
      <c r="AB114" s="1"/>
      <c r="AC114" s="1"/>
      <c r="AD114" s="1"/>
      <c r="AE114" s="1"/>
      <c r="AF114" s="1"/>
      <c r="AG114" s="1"/>
      <c r="AH114" s="1"/>
    </row>
    <row r="115" spans="1:34" s="480" customFormat="1" ht="127.7" hidden="1" customHeight="1" x14ac:dyDescent="0.3">
      <c r="A115" s="901"/>
      <c r="B115" s="1044"/>
      <c r="C115" s="905"/>
      <c r="D115" s="902"/>
      <c r="E115" s="902"/>
      <c r="F115" s="902"/>
      <c r="G115" s="902"/>
      <c r="H115" s="903"/>
      <c r="I115" s="903"/>
      <c r="J115" s="1044"/>
      <c r="K115" s="660"/>
      <c r="L115" s="476"/>
      <c r="M115" s="476"/>
      <c r="O115" s="1"/>
      <c r="P115" s="1"/>
      <c r="Q115" s="1"/>
      <c r="R115" s="1"/>
      <c r="S115" s="1"/>
      <c r="T115" s="1"/>
      <c r="U115" s="1"/>
      <c r="V115" s="1"/>
      <c r="W115" s="1"/>
      <c r="X115" s="1"/>
      <c r="Y115" s="1"/>
      <c r="Z115" s="1"/>
      <c r="AA115" s="1"/>
      <c r="AB115" s="1"/>
      <c r="AC115" s="1"/>
      <c r="AD115" s="1"/>
      <c r="AE115" s="1"/>
      <c r="AF115" s="1"/>
      <c r="AG115" s="1"/>
      <c r="AH115" s="1"/>
    </row>
    <row r="116" spans="1:34" s="480" customFormat="1" ht="127.7" hidden="1" customHeight="1" x14ac:dyDescent="0.3">
      <c r="A116" s="901"/>
      <c r="B116" s="1044"/>
      <c r="C116" s="905"/>
      <c r="D116" s="902"/>
      <c r="E116" s="902"/>
      <c r="F116" s="902"/>
      <c r="G116" s="902"/>
      <c r="H116" s="903"/>
      <c r="I116" s="903"/>
      <c r="J116" s="1044"/>
      <c r="K116" s="660"/>
      <c r="L116" s="476"/>
      <c r="M116" s="476"/>
      <c r="O116" s="1"/>
      <c r="P116" s="1"/>
      <c r="Q116" s="1"/>
      <c r="R116" s="1"/>
      <c r="S116" s="1"/>
      <c r="T116" s="1"/>
      <c r="U116" s="1"/>
      <c r="V116" s="1"/>
      <c r="W116" s="1"/>
      <c r="X116" s="1"/>
      <c r="Y116" s="1"/>
      <c r="Z116" s="1"/>
      <c r="AA116" s="1"/>
      <c r="AB116" s="1"/>
      <c r="AC116" s="1"/>
      <c r="AD116" s="1"/>
      <c r="AE116" s="1"/>
      <c r="AF116" s="1"/>
      <c r="AG116" s="1"/>
      <c r="AH116" s="1"/>
    </row>
    <row r="117" spans="1:34" s="480" customFormat="1" ht="127.7" hidden="1" customHeight="1" x14ac:dyDescent="0.3">
      <c r="A117" s="901"/>
      <c r="B117" s="1044"/>
      <c r="C117" s="905"/>
      <c r="D117" s="902"/>
      <c r="E117" s="902"/>
      <c r="F117" s="902"/>
      <c r="G117" s="902"/>
      <c r="H117" s="903"/>
      <c r="I117" s="903"/>
      <c r="J117" s="1044"/>
      <c r="K117" s="660"/>
      <c r="L117" s="476"/>
      <c r="M117" s="476"/>
      <c r="O117" s="1"/>
      <c r="P117" s="1"/>
      <c r="Q117" s="1"/>
      <c r="R117" s="1"/>
      <c r="S117" s="1"/>
      <c r="T117" s="1"/>
      <c r="U117" s="1"/>
      <c r="V117" s="1"/>
      <c r="W117" s="1"/>
      <c r="X117" s="1"/>
      <c r="Y117" s="1"/>
      <c r="Z117" s="1"/>
      <c r="AA117" s="1"/>
      <c r="AB117" s="1"/>
      <c r="AC117" s="1"/>
      <c r="AD117" s="1"/>
      <c r="AE117" s="1"/>
      <c r="AF117" s="1"/>
      <c r="AG117" s="1"/>
      <c r="AH117" s="1"/>
    </row>
    <row r="118" spans="1:34" s="480" customFormat="1" ht="127.7" hidden="1" customHeight="1" x14ac:dyDescent="0.3">
      <c r="A118" s="901"/>
      <c r="B118" s="1044"/>
      <c r="C118" s="905"/>
      <c r="D118" s="902"/>
      <c r="E118" s="902"/>
      <c r="F118" s="902"/>
      <c r="G118" s="902"/>
      <c r="H118" s="903"/>
      <c r="I118" s="903"/>
      <c r="J118" s="1044"/>
      <c r="K118" s="660"/>
      <c r="L118" s="476"/>
      <c r="M118" s="476"/>
      <c r="O118" s="1"/>
      <c r="P118" s="1"/>
      <c r="Q118" s="1"/>
      <c r="R118" s="1"/>
      <c r="S118" s="1"/>
      <c r="T118" s="1"/>
      <c r="U118" s="1"/>
      <c r="V118" s="1"/>
      <c r="W118" s="1"/>
      <c r="X118" s="1"/>
      <c r="Y118" s="1"/>
      <c r="Z118" s="1"/>
      <c r="AA118" s="1"/>
      <c r="AB118" s="1"/>
      <c r="AC118" s="1"/>
      <c r="AD118" s="1"/>
      <c r="AE118" s="1"/>
      <c r="AF118" s="1"/>
      <c r="AG118" s="1"/>
      <c r="AH118" s="1"/>
    </row>
    <row r="119" spans="1:34" s="480" customFormat="1" ht="127.7" hidden="1" customHeight="1" x14ac:dyDescent="0.3">
      <c r="A119" s="901"/>
      <c r="B119" s="1044"/>
      <c r="C119" s="905"/>
      <c r="D119" s="902"/>
      <c r="E119" s="902"/>
      <c r="F119" s="902"/>
      <c r="G119" s="902"/>
      <c r="H119" s="903"/>
      <c r="I119" s="903"/>
      <c r="J119" s="1044"/>
      <c r="K119" s="660"/>
      <c r="L119" s="476"/>
      <c r="M119" s="476"/>
      <c r="O119" s="1"/>
      <c r="P119" s="1"/>
      <c r="Q119" s="1"/>
      <c r="R119" s="1"/>
      <c r="S119" s="1"/>
      <c r="T119" s="1"/>
      <c r="U119" s="1"/>
      <c r="V119" s="1"/>
      <c r="W119" s="1"/>
      <c r="X119" s="1"/>
      <c r="Y119" s="1"/>
      <c r="Z119" s="1"/>
      <c r="AA119" s="1"/>
      <c r="AB119" s="1"/>
      <c r="AC119" s="1"/>
      <c r="AD119" s="1"/>
      <c r="AE119" s="1"/>
      <c r="AF119" s="1"/>
      <c r="AG119" s="1"/>
      <c r="AH119" s="1"/>
    </row>
    <row r="120" spans="1:34" s="480" customFormat="1" ht="127.7" hidden="1" customHeight="1" x14ac:dyDescent="0.3">
      <c r="A120" s="901"/>
      <c r="B120" s="1044"/>
      <c r="C120" s="905"/>
      <c r="D120" s="902"/>
      <c r="E120" s="902"/>
      <c r="F120" s="902"/>
      <c r="G120" s="902"/>
      <c r="H120" s="903"/>
      <c r="I120" s="903"/>
      <c r="J120" s="1044"/>
      <c r="K120" s="660"/>
      <c r="L120" s="476"/>
      <c r="M120" s="476"/>
      <c r="O120" s="1"/>
      <c r="P120" s="1"/>
      <c r="Q120" s="1"/>
      <c r="R120" s="1"/>
      <c r="S120" s="1"/>
      <c r="T120" s="1"/>
      <c r="U120" s="1"/>
      <c r="V120" s="1"/>
      <c r="W120" s="1"/>
      <c r="X120" s="1"/>
      <c r="Y120" s="1"/>
      <c r="Z120" s="1"/>
      <c r="AA120" s="1"/>
      <c r="AB120" s="1"/>
      <c r="AC120" s="1"/>
      <c r="AD120" s="1"/>
      <c r="AE120" s="1"/>
      <c r="AF120" s="1"/>
      <c r="AG120" s="1"/>
      <c r="AH120" s="1"/>
    </row>
    <row r="121" spans="1:34" s="480" customFormat="1" ht="127.7" hidden="1" customHeight="1" x14ac:dyDescent="0.3">
      <c r="A121" s="901"/>
      <c r="B121" s="1044"/>
      <c r="C121" s="905"/>
      <c r="D121" s="902"/>
      <c r="E121" s="902"/>
      <c r="F121" s="902"/>
      <c r="G121" s="902"/>
      <c r="H121" s="903"/>
      <c r="I121" s="903"/>
      <c r="J121" s="1044"/>
      <c r="K121" s="660"/>
      <c r="L121" s="476"/>
      <c r="M121" s="476"/>
      <c r="O121" s="1"/>
      <c r="P121" s="1"/>
      <c r="Q121" s="1"/>
      <c r="R121" s="1"/>
      <c r="S121" s="1"/>
      <c r="T121" s="1"/>
      <c r="U121" s="1"/>
      <c r="V121" s="1"/>
      <c r="W121" s="1"/>
      <c r="X121" s="1"/>
      <c r="Y121" s="1"/>
      <c r="Z121" s="1"/>
      <c r="AA121" s="1"/>
      <c r="AB121" s="1"/>
      <c r="AC121" s="1"/>
      <c r="AD121" s="1"/>
      <c r="AE121" s="1"/>
      <c r="AF121" s="1"/>
      <c r="AG121" s="1"/>
      <c r="AH121" s="1"/>
    </row>
    <row r="122" spans="1:34" s="480" customFormat="1" ht="127.7" hidden="1" customHeight="1" x14ac:dyDescent="0.3">
      <c r="A122" s="901"/>
      <c r="B122" s="1044"/>
      <c r="C122" s="905"/>
      <c r="D122" s="902"/>
      <c r="E122" s="902"/>
      <c r="F122" s="902"/>
      <c r="G122" s="902"/>
      <c r="H122" s="903"/>
      <c r="I122" s="903"/>
      <c r="J122" s="1044"/>
      <c r="K122" s="660"/>
      <c r="L122" s="476"/>
      <c r="M122" s="476"/>
      <c r="O122" s="1"/>
      <c r="P122" s="1"/>
      <c r="Q122" s="1"/>
      <c r="R122" s="1"/>
      <c r="S122" s="1"/>
      <c r="T122" s="1"/>
      <c r="U122" s="1"/>
      <c r="V122" s="1"/>
      <c r="W122" s="1"/>
      <c r="X122" s="1"/>
      <c r="Y122" s="1"/>
      <c r="Z122" s="1"/>
      <c r="AA122" s="1"/>
      <c r="AB122" s="1"/>
      <c r="AC122" s="1"/>
      <c r="AD122" s="1"/>
      <c r="AE122" s="1"/>
      <c r="AF122" s="1"/>
      <c r="AG122" s="1"/>
      <c r="AH122" s="1"/>
    </row>
    <row r="123" spans="1:34" s="480" customFormat="1" ht="127.7" hidden="1" customHeight="1" x14ac:dyDescent="0.3">
      <c r="A123" s="901"/>
      <c r="B123" s="1044"/>
      <c r="C123" s="905"/>
      <c r="D123" s="902"/>
      <c r="E123" s="902"/>
      <c r="F123" s="902"/>
      <c r="G123" s="902"/>
      <c r="H123" s="903"/>
      <c r="I123" s="903"/>
      <c r="J123" s="1044"/>
      <c r="K123" s="660"/>
      <c r="L123" s="476"/>
      <c r="M123" s="476"/>
      <c r="O123" s="1"/>
      <c r="P123" s="1"/>
      <c r="Q123" s="1"/>
      <c r="R123" s="1"/>
      <c r="S123" s="1"/>
      <c r="T123" s="1"/>
      <c r="U123" s="1"/>
      <c r="V123" s="1"/>
      <c r="W123" s="1"/>
      <c r="X123" s="1"/>
      <c r="Y123" s="1"/>
      <c r="Z123" s="1"/>
      <c r="AA123" s="1"/>
      <c r="AB123" s="1"/>
      <c r="AC123" s="1"/>
      <c r="AD123" s="1"/>
      <c r="AE123" s="1"/>
      <c r="AF123" s="1"/>
      <c r="AG123" s="1"/>
      <c r="AH123" s="1"/>
    </row>
    <row r="124" spans="1:34" s="480" customFormat="1" ht="127.7" hidden="1" customHeight="1" x14ac:dyDescent="0.3">
      <c r="A124" s="901"/>
      <c r="B124" s="1044"/>
      <c r="C124" s="905"/>
      <c r="D124" s="902"/>
      <c r="E124" s="902"/>
      <c r="F124" s="902"/>
      <c r="G124" s="902"/>
      <c r="H124" s="903"/>
      <c r="I124" s="903"/>
      <c r="J124" s="1044"/>
      <c r="K124" s="660"/>
      <c r="L124" s="476"/>
      <c r="M124" s="476"/>
      <c r="O124" s="1"/>
      <c r="P124" s="1"/>
      <c r="Q124" s="1"/>
      <c r="R124" s="1"/>
      <c r="S124" s="1"/>
      <c r="T124" s="1"/>
      <c r="U124" s="1"/>
      <c r="V124" s="1"/>
      <c r="W124" s="1"/>
      <c r="X124" s="1"/>
      <c r="Y124" s="1"/>
      <c r="Z124" s="1"/>
      <c r="AA124" s="1"/>
      <c r="AB124" s="1"/>
      <c r="AC124" s="1"/>
      <c r="AD124" s="1"/>
      <c r="AE124" s="1"/>
      <c r="AF124" s="1"/>
      <c r="AG124" s="1"/>
      <c r="AH124" s="1"/>
    </row>
    <row r="125" spans="1:34" s="480" customFormat="1" ht="127.7" hidden="1" customHeight="1" x14ac:dyDescent="0.3">
      <c r="A125" s="901"/>
      <c r="B125" s="1044"/>
      <c r="C125" s="905"/>
      <c r="D125" s="902"/>
      <c r="E125" s="902"/>
      <c r="F125" s="902"/>
      <c r="G125" s="902"/>
      <c r="H125" s="903"/>
      <c r="I125" s="903"/>
      <c r="J125" s="1044"/>
      <c r="K125" s="660"/>
      <c r="L125" s="476"/>
      <c r="M125" s="476"/>
      <c r="O125" s="1"/>
      <c r="P125" s="1"/>
      <c r="Q125" s="1"/>
      <c r="R125" s="1"/>
      <c r="S125" s="1"/>
      <c r="T125" s="1"/>
      <c r="U125" s="1"/>
      <c r="V125" s="1"/>
      <c r="W125" s="1"/>
      <c r="X125" s="1"/>
      <c r="Y125" s="1"/>
      <c r="Z125" s="1"/>
      <c r="AA125" s="1"/>
      <c r="AB125" s="1"/>
      <c r="AC125" s="1"/>
      <c r="AD125" s="1"/>
      <c r="AE125" s="1"/>
      <c r="AF125" s="1"/>
      <c r="AG125" s="1"/>
      <c r="AH125" s="1"/>
    </row>
    <row r="126" spans="1:34" s="480" customFormat="1" ht="127.7" hidden="1" customHeight="1" x14ac:dyDescent="0.3">
      <c r="A126" s="901"/>
      <c r="B126" s="1044"/>
      <c r="C126" s="905"/>
      <c r="D126" s="902"/>
      <c r="E126" s="902"/>
      <c r="F126" s="902"/>
      <c r="G126" s="902"/>
      <c r="H126" s="903"/>
      <c r="I126" s="903"/>
      <c r="J126" s="1044"/>
      <c r="K126" s="660"/>
      <c r="L126" s="476"/>
      <c r="M126" s="476"/>
      <c r="O126" s="1"/>
      <c r="P126" s="1"/>
      <c r="Q126" s="1"/>
      <c r="R126" s="1"/>
      <c r="S126" s="1"/>
      <c r="T126" s="1"/>
      <c r="U126" s="1"/>
      <c r="V126" s="1"/>
      <c r="W126" s="1"/>
      <c r="X126" s="1"/>
      <c r="Y126" s="1"/>
      <c r="Z126" s="1"/>
      <c r="AA126" s="1"/>
      <c r="AB126" s="1"/>
      <c r="AC126" s="1"/>
      <c r="AD126" s="1"/>
      <c r="AE126" s="1"/>
      <c r="AF126" s="1"/>
      <c r="AG126" s="1"/>
      <c r="AH126" s="1"/>
    </row>
    <row r="127" spans="1:34" s="480" customFormat="1" ht="127.7" hidden="1" customHeight="1" x14ac:dyDescent="0.3">
      <c r="A127" s="901"/>
      <c r="B127" s="1044"/>
      <c r="C127" s="905"/>
      <c r="D127" s="902"/>
      <c r="E127" s="902"/>
      <c r="F127" s="902"/>
      <c r="G127" s="902"/>
      <c r="H127" s="903"/>
      <c r="I127" s="903"/>
      <c r="J127" s="1044"/>
      <c r="K127" s="660"/>
      <c r="L127" s="476"/>
      <c r="M127" s="476"/>
      <c r="O127" s="1"/>
      <c r="P127" s="1"/>
      <c r="Q127" s="1"/>
      <c r="R127" s="1"/>
      <c r="S127" s="1"/>
      <c r="T127" s="1"/>
      <c r="U127" s="1"/>
      <c r="V127" s="1"/>
      <c r="W127" s="1"/>
      <c r="X127" s="1"/>
      <c r="Y127" s="1"/>
      <c r="Z127" s="1"/>
      <c r="AA127" s="1"/>
      <c r="AB127" s="1"/>
      <c r="AC127" s="1"/>
      <c r="AD127" s="1"/>
      <c r="AE127" s="1"/>
      <c r="AF127" s="1"/>
      <c r="AG127" s="1"/>
      <c r="AH127" s="1"/>
    </row>
    <row r="128" spans="1:34" s="480" customFormat="1" ht="127.7" hidden="1" customHeight="1" x14ac:dyDescent="0.3">
      <c r="A128" s="901"/>
      <c r="B128" s="1044"/>
      <c r="C128" s="905"/>
      <c r="D128" s="902"/>
      <c r="E128" s="902"/>
      <c r="F128" s="902"/>
      <c r="G128" s="902"/>
      <c r="H128" s="903"/>
      <c r="I128" s="903"/>
      <c r="J128" s="1044"/>
      <c r="K128" s="660"/>
      <c r="L128" s="476"/>
      <c r="M128" s="476"/>
      <c r="O128" s="1"/>
      <c r="P128" s="1"/>
      <c r="Q128" s="1"/>
      <c r="R128" s="1"/>
      <c r="S128" s="1"/>
      <c r="T128" s="1"/>
      <c r="U128" s="1"/>
      <c r="V128" s="1"/>
      <c r="W128" s="1"/>
      <c r="X128" s="1"/>
      <c r="Y128" s="1"/>
      <c r="Z128" s="1"/>
      <c r="AA128" s="1"/>
      <c r="AB128" s="1"/>
      <c r="AC128" s="1"/>
      <c r="AD128" s="1"/>
      <c r="AE128" s="1"/>
      <c r="AF128" s="1"/>
      <c r="AG128" s="1"/>
      <c r="AH128" s="1"/>
    </row>
    <row r="129" spans="1:34" s="480" customFormat="1" ht="127.7" hidden="1" customHeight="1" x14ac:dyDescent="0.3">
      <c r="A129" s="901"/>
      <c r="B129" s="1044"/>
      <c r="C129" s="905"/>
      <c r="D129" s="902"/>
      <c r="E129" s="902"/>
      <c r="F129" s="902"/>
      <c r="G129" s="902"/>
      <c r="H129" s="903"/>
      <c r="I129" s="903"/>
      <c r="J129" s="1044"/>
      <c r="K129" s="660"/>
      <c r="L129" s="476"/>
      <c r="M129" s="476"/>
      <c r="O129" s="1"/>
      <c r="P129" s="1"/>
      <c r="Q129" s="1"/>
      <c r="R129" s="1"/>
      <c r="S129" s="1"/>
      <c r="T129" s="1"/>
      <c r="U129" s="1"/>
      <c r="V129" s="1"/>
      <c r="W129" s="1"/>
      <c r="X129" s="1"/>
      <c r="Y129" s="1"/>
      <c r="Z129" s="1"/>
      <c r="AA129" s="1"/>
      <c r="AB129" s="1"/>
      <c r="AC129" s="1"/>
      <c r="AD129" s="1"/>
      <c r="AE129" s="1"/>
      <c r="AF129" s="1"/>
      <c r="AG129" s="1"/>
      <c r="AH129" s="1"/>
    </row>
    <row r="130" spans="1:34" s="473" customFormat="1" ht="63.75" customHeight="1" x14ac:dyDescent="0.4">
      <c r="A130" s="915"/>
      <c r="B130" s="1042" t="s">
        <v>151</v>
      </c>
      <c r="C130" s="1042"/>
      <c r="D130" s="927">
        <f>D35+D53+D55+D71+D102+D103+D104+D105</f>
        <v>876.25699999999995</v>
      </c>
      <c r="E130" s="927">
        <f>E35+E53+E55+E71+E102+E103+E104+E105</f>
        <v>17218.307000000001</v>
      </c>
      <c r="F130" s="927">
        <f>F35+F53+F55+F71+F102+F103+F104+F105</f>
        <v>12892.074000000001</v>
      </c>
      <c r="G130" s="927">
        <f t="shared" ref="G130:I130" si="12">G35+G53+G55+G71+G102+G103+G104+G105</f>
        <v>11261.21</v>
      </c>
      <c r="H130" s="927">
        <f t="shared" si="12"/>
        <v>5957.0969999999998</v>
      </c>
      <c r="I130" s="927">
        <f t="shared" si="12"/>
        <v>18094.563999999998</v>
      </c>
      <c r="J130" s="1021"/>
      <c r="K130" s="471" t="s">
        <v>50</v>
      </c>
      <c r="L130" s="472"/>
      <c r="O130" s="30"/>
      <c r="P130" s="199"/>
      <c r="Q130" s="199"/>
      <c r="R130" s="199"/>
      <c r="S130" s="199"/>
      <c r="T130" s="199"/>
      <c r="U130" s="199"/>
      <c r="V130" s="199"/>
      <c r="W130" s="199"/>
      <c r="X130" s="199"/>
      <c r="Y130" s="199"/>
      <c r="Z130" s="199"/>
      <c r="AA130" s="199"/>
      <c r="AB130" s="199"/>
      <c r="AC130" s="199"/>
      <c r="AD130" s="199"/>
      <c r="AE130" s="199"/>
      <c r="AF130" s="199"/>
      <c r="AG130" s="199"/>
      <c r="AH130" s="199"/>
    </row>
    <row r="131" spans="1:34" ht="48.75" customHeight="1" x14ac:dyDescent="0.3">
      <c r="A131" s="1915" t="s">
        <v>150</v>
      </c>
      <c r="B131" s="1915"/>
      <c r="C131" s="1915"/>
      <c r="D131" s="1915"/>
      <c r="E131" s="1915"/>
      <c r="F131" s="1915"/>
      <c r="G131" s="1915"/>
      <c r="H131" s="1915"/>
      <c r="I131" s="1915"/>
      <c r="J131" s="1915"/>
    </row>
    <row r="132" spans="1:34" s="15" customFormat="1" ht="185.25" hidden="1" customHeight="1" x14ac:dyDescent="0.35">
      <c r="A132" s="1041">
        <v>53</v>
      </c>
      <c r="B132" s="1041" t="s">
        <v>547</v>
      </c>
      <c r="C132" s="1041" t="s">
        <v>548</v>
      </c>
      <c r="D132" s="1041"/>
      <c r="E132" s="974"/>
      <c r="F132" s="974"/>
      <c r="G132" s="974"/>
      <c r="H132" s="866"/>
      <c r="I132" s="866">
        <f>D132+E132</f>
        <v>0</v>
      </c>
      <c r="J132" s="918" t="s">
        <v>549</v>
      </c>
      <c r="O132" s="1"/>
    </row>
    <row r="133" spans="1:34" ht="105.95" hidden="1" customHeight="1" x14ac:dyDescent="0.3">
      <c r="A133" s="1041">
        <v>54</v>
      </c>
      <c r="B133" s="1041" t="s">
        <v>244</v>
      </c>
      <c r="C133" s="1041" t="s">
        <v>326</v>
      </c>
      <c r="D133" s="1041"/>
      <c r="E133" s="1041"/>
      <c r="F133" s="1041"/>
      <c r="G133" s="1041"/>
      <c r="H133" s="866"/>
      <c r="I133" s="866"/>
      <c r="J133" s="918" t="s">
        <v>324</v>
      </c>
    </row>
    <row r="134" spans="1:34" ht="78" hidden="1" customHeight="1" x14ac:dyDescent="0.3">
      <c r="A134" s="915"/>
      <c r="B134" s="916" t="s">
        <v>11</v>
      </c>
      <c r="C134" s="1041" t="s">
        <v>162</v>
      </c>
      <c r="D134" s="866"/>
      <c r="E134" s="866"/>
      <c r="F134" s="1041"/>
      <c r="G134" s="1041"/>
      <c r="H134" s="866"/>
      <c r="I134" s="866"/>
      <c r="J134" s="918" t="s">
        <v>324</v>
      </c>
    </row>
    <row r="135" spans="1:34" ht="132" hidden="1" customHeight="1" x14ac:dyDescent="0.3">
      <c r="A135" s="915">
        <v>8</v>
      </c>
      <c r="B135" s="873" t="s">
        <v>553</v>
      </c>
      <c r="C135" s="917" t="s">
        <v>332</v>
      </c>
      <c r="D135" s="866"/>
      <c r="E135" s="866"/>
      <c r="F135" s="984"/>
      <c r="G135" s="984"/>
      <c r="H135" s="855"/>
      <c r="I135" s="855"/>
      <c r="J135" s="1022"/>
    </row>
    <row r="136" spans="1:34" ht="112.7" hidden="1" customHeight="1" x14ac:dyDescent="0.3">
      <c r="A136" s="915">
        <v>55</v>
      </c>
      <c r="B136" s="873" t="s">
        <v>553</v>
      </c>
      <c r="C136" s="917" t="s">
        <v>557</v>
      </c>
      <c r="D136" s="866"/>
      <c r="E136" s="866">
        <f t="shared" ref="E136:E142" si="13">F136</f>
        <v>0</v>
      </c>
      <c r="F136" s="985"/>
      <c r="G136" s="984"/>
      <c r="H136" s="855"/>
      <c r="I136" s="855">
        <f t="shared" ref="I136:I142" si="14">D136+E136</f>
        <v>0</v>
      </c>
      <c r="J136" s="1023"/>
    </row>
    <row r="137" spans="1:34" ht="96.4" hidden="1" customHeight="1" x14ac:dyDescent="0.3">
      <c r="A137" s="915">
        <v>56</v>
      </c>
      <c r="B137" s="873" t="s">
        <v>553</v>
      </c>
      <c r="C137" s="917" t="s">
        <v>558</v>
      </c>
      <c r="D137" s="866"/>
      <c r="E137" s="866">
        <f t="shared" si="13"/>
        <v>0</v>
      </c>
      <c r="F137" s="855"/>
      <c r="G137" s="984"/>
      <c r="H137" s="855"/>
      <c r="I137" s="855">
        <f t="shared" si="14"/>
        <v>0</v>
      </c>
      <c r="J137" s="1023"/>
    </row>
    <row r="138" spans="1:34" s="480" customFormat="1" ht="101.85" hidden="1" customHeight="1" x14ac:dyDescent="0.3">
      <c r="A138" s="915">
        <v>57</v>
      </c>
      <c r="B138" s="873" t="s">
        <v>553</v>
      </c>
      <c r="C138" s="917" t="s">
        <v>559</v>
      </c>
      <c r="D138" s="866"/>
      <c r="E138" s="866">
        <f t="shared" si="13"/>
        <v>0</v>
      </c>
      <c r="F138" s="855"/>
      <c r="G138" s="984"/>
      <c r="H138" s="855"/>
      <c r="I138" s="855">
        <f t="shared" si="14"/>
        <v>0</v>
      </c>
      <c r="J138" s="1023"/>
      <c r="O138" s="1"/>
      <c r="P138" s="1"/>
      <c r="Q138" s="1"/>
      <c r="R138" s="1"/>
      <c r="S138" s="1"/>
      <c r="T138" s="1"/>
      <c r="U138" s="1"/>
      <c r="V138" s="1"/>
      <c r="W138" s="1"/>
      <c r="X138" s="1"/>
      <c r="Y138" s="1"/>
      <c r="Z138" s="1"/>
      <c r="AA138" s="1"/>
      <c r="AB138" s="1"/>
      <c r="AC138" s="1"/>
      <c r="AD138" s="1"/>
      <c r="AE138" s="1"/>
      <c r="AF138" s="1"/>
      <c r="AG138" s="1"/>
      <c r="AH138" s="1"/>
    </row>
    <row r="139" spans="1:34" ht="82.9" hidden="1" customHeight="1" x14ac:dyDescent="0.3">
      <c r="A139" s="915"/>
      <c r="B139" s="873" t="s">
        <v>553</v>
      </c>
      <c r="C139" s="917" t="s">
        <v>560</v>
      </c>
      <c r="D139" s="866"/>
      <c r="E139" s="866">
        <f t="shared" si="13"/>
        <v>0</v>
      </c>
      <c r="F139" s="855"/>
      <c r="G139" s="984"/>
      <c r="H139" s="855"/>
      <c r="I139" s="855">
        <f t="shared" si="14"/>
        <v>0</v>
      </c>
      <c r="J139" s="1023"/>
    </row>
    <row r="140" spans="1:34" ht="90.4" hidden="1" customHeight="1" x14ac:dyDescent="0.3">
      <c r="A140" s="915">
        <v>58</v>
      </c>
      <c r="B140" s="873" t="s">
        <v>553</v>
      </c>
      <c r="C140" s="917" t="s">
        <v>561</v>
      </c>
      <c r="D140" s="866"/>
      <c r="E140" s="866">
        <f t="shared" si="13"/>
        <v>0</v>
      </c>
      <c r="F140" s="855"/>
      <c r="G140" s="984"/>
      <c r="H140" s="855"/>
      <c r="I140" s="855">
        <f t="shared" si="14"/>
        <v>0</v>
      </c>
      <c r="J140" s="1023"/>
    </row>
    <row r="141" spans="1:34" ht="87" hidden="1" customHeight="1" x14ac:dyDescent="0.3">
      <c r="A141" s="915">
        <v>59</v>
      </c>
      <c r="B141" s="873" t="s">
        <v>553</v>
      </c>
      <c r="C141" s="917" t="s">
        <v>562</v>
      </c>
      <c r="D141" s="866"/>
      <c r="E141" s="866">
        <f t="shared" si="13"/>
        <v>0</v>
      </c>
      <c r="F141" s="855"/>
      <c r="G141" s="984"/>
      <c r="H141" s="855"/>
      <c r="I141" s="855">
        <f t="shared" si="14"/>
        <v>0</v>
      </c>
      <c r="J141" s="1023"/>
    </row>
    <row r="142" spans="1:34" ht="115.5" hidden="1" customHeight="1" x14ac:dyDescent="0.3">
      <c r="A142" s="915">
        <v>60</v>
      </c>
      <c r="B142" s="873" t="s">
        <v>553</v>
      </c>
      <c r="C142" s="917" t="s">
        <v>563</v>
      </c>
      <c r="D142" s="866"/>
      <c r="E142" s="866">
        <f t="shared" si="13"/>
        <v>0</v>
      </c>
      <c r="F142" s="855"/>
      <c r="G142" s="984"/>
      <c r="H142" s="855"/>
      <c r="I142" s="855">
        <f t="shared" si="14"/>
        <v>0</v>
      </c>
      <c r="J142" s="1023"/>
    </row>
    <row r="143" spans="1:34" ht="162.75" customHeight="1" x14ac:dyDescent="0.3">
      <c r="A143" s="2014">
        <v>11</v>
      </c>
      <c r="B143" s="1031" t="s">
        <v>574</v>
      </c>
      <c r="C143" s="2032" t="s">
        <v>554</v>
      </c>
      <c r="D143" s="866">
        <v>0</v>
      </c>
      <c r="E143" s="866">
        <f>F143</f>
        <v>2300</v>
      </c>
      <c r="F143" s="855">
        <v>2300</v>
      </c>
      <c r="G143" s="984">
        <v>2300</v>
      </c>
      <c r="H143" s="855"/>
      <c r="I143" s="855">
        <f>D143+E143</f>
        <v>2300</v>
      </c>
      <c r="J143" s="1918" t="s">
        <v>572</v>
      </c>
    </row>
    <row r="144" spans="1:34" ht="90.75" hidden="1" customHeight="1" x14ac:dyDescent="0.3">
      <c r="A144" s="2031"/>
      <c r="B144" s="1031"/>
      <c r="C144" s="2033"/>
      <c r="D144" s="866"/>
      <c r="E144" s="866">
        <f t="shared" ref="E144:E145" si="15">F144</f>
        <v>0</v>
      </c>
      <c r="F144" s="855"/>
      <c r="G144" s="984"/>
      <c r="H144" s="855"/>
      <c r="I144" s="855">
        <f t="shared" ref="I144:I145" si="16">D144+E144</f>
        <v>0</v>
      </c>
      <c r="J144" s="1918"/>
    </row>
    <row r="145" spans="1:10" ht="162" customHeight="1" x14ac:dyDescent="0.3">
      <c r="A145" s="2015"/>
      <c r="B145" s="1031" t="s">
        <v>575</v>
      </c>
      <c r="C145" s="2034"/>
      <c r="D145" s="866">
        <v>0</v>
      </c>
      <c r="E145" s="866">
        <f t="shared" si="15"/>
        <v>2500</v>
      </c>
      <c r="F145" s="855">
        <v>2500</v>
      </c>
      <c r="G145" s="984">
        <v>2500</v>
      </c>
      <c r="H145" s="855"/>
      <c r="I145" s="855">
        <f t="shared" si="16"/>
        <v>2500</v>
      </c>
      <c r="J145" s="1042" t="s">
        <v>573</v>
      </c>
    </row>
    <row r="146" spans="1:10" s="440" customFormat="1" ht="237.75" customHeight="1" x14ac:dyDescent="0.4">
      <c r="A146" s="867"/>
      <c r="B146" s="1052" t="s">
        <v>152</v>
      </c>
      <c r="C146" s="1052"/>
      <c r="D146" s="1053">
        <f>SUM(D132:D144)</f>
        <v>0</v>
      </c>
      <c r="E146" s="1053">
        <f>SUM(E132:E145)</f>
        <v>4800</v>
      </c>
      <c r="F146" s="1053">
        <f>SUM(F132:F145)</f>
        <v>4800</v>
      </c>
      <c r="G146" s="1053">
        <f t="shared" ref="G146:I146" si="17">SUM(G132:G145)</f>
        <v>4800</v>
      </c>
      <c r="H146" s="1053">
        <f t="shared" si="17"/>
        <v>0</v>
      </c>
      <c r="I146" s="1053">
        <f t="shared" si="17"/>
        <v>4800</v>
      </c>
      <c r="J146" s="1054" t="s">
        <v>571</v>
      </c>
    </row>
    <row r="147" spans="1:10" ht="25.5" hidden="1" customHeight="1" x14ac:dyDescent="0.3">
      <c r="A147" s="1915" t="s">
        <v>219</v>
      </c>
      <c r="B147" s="1915"/>
      <c r="C147" s="1915"/>
      <c r="D147" s="1915"/>
      <c r="E147" s="1915"/>
      <c r="F147" s="1915"/>
      <c r="G147" s="1915"/>
      <c r="H147" s="1915"/>
      <c r="I147" s="1915"/>
      <c r="J147" s="1915"/>
    </row>
    <row r="148" spans="1:10" ht="87.75" hidden="1" customHeight="1" x14ac:dyDescent="0.3">
      <c r="A148" s="1041"/>
      <c r="B148" s="925" t="s">
        <v>165</v>
      </c>
      <c r="C148" s="1041" t="s">
        <v>157</v>
      </c>
      <c r="D148" s="1041"/>
      <c r="E148" s="1041"/>
      <c r="F148" s="1041">
        <f>E148</f>
        <v>0</v>
      </c>
      <c r="G148" s="1041"/>
      <c r="H148" s="866">
        <f>D148-F148</f>
        <v>0</v>
      </c>
      <c r="I148" s="866">
        <f>E148-G148</f>
        <v>0</v>
      </c>
      <c r="J148" s="1042" t="s">
        <v>158</v>
      </c>
    </row>
    <row r="149" spans="1:10" ht="107.45" hidden="1" customHeight="1" x14ac:dyDescent="0.3">
      <c r="A149" s="1041">
        <v>1</v>
      </c>
      <c r="B149" s="925" t="s">
        <v>233</v>
      </c>
      <c r="C149" s="1041" t="s">
        <v>218</v>
      </c>
      <c r="D149" s="922"/>
      <c r="E149" s="922"/>
      <c r="F149" s="922"/>
      <c r="G149" s="974"/>
      <c r="H149" s="866">
        <f>D149</f>
        <v>0</v>
      </c>
      <c r="I149" s="866">
        <f>E149</f>
        <v>0</v>
      </c>
      <c r="J149" s="1042" t="s">
        <v>234</v>
      </c>
    </row>
    <row r="150" spans="1:10" ht="78" hidden="1" customHeight="1" x14ac:dyDescent="0.4">
      <c r="A150" s="915"/>
      <c r="B150" s="873" t="s">
        <v>11</v>
      </c>
      <c r="C150" s="1041" t="s">
        <v>162</v>
      </c>
      <c r="D150" s="927"/>
      <c r="E150" s="927"/>
      <c r="F150" s="1041">
        <f>E150</f>
        <v>0</v>
      </c>
      <c r="G150" s="1025"/>
      <c r="H150" s="866">
        <f>D150-F150</f>
        <v>0</v>
      </c>
      <c r="I150" s="866">
        <f>E150-G150</f>
        <v>0</v>
      </c>
      <c r="J150" s="925" t="s">
        <v>173</v>
      </c>
    </row>
    <row r="151" spans="1:10" ht="97.5" hidden="1" customHeight="1" x14ac:dyDescent="0.4">
      <c r="A151" s="915">
        <v>2</v>
      </c>
      <c r="B151" s="873" t="s">
        <v>235</v>
      </c>
      <c r="C151" s="1041" t="s">
        <v>217</v>
      </c>
      <c r="D151" s="927"/>
      <c r="E151" s="927"/>
      <c r="F151" s="866"/>
      <c r="G151" s="1025"/>
      <c r="H151" s="866">
        <f>D151</f>
        <v>0</v>
      </c>
      <c r="I151" s="866">
        <f>E151</f>
        <v>0</v>
      </c>
      <c r="J151" s="1042" t="s">
        <v>236</v>
      </c>
    </row>
    <row r="152" spans="1:10" ht="63" hidden="1" customHeight="1" x14ac:dyDescent="0.4">
      <c r="A152" s="915"/>
      <c r="B152" s="873" t="s">
        <v>167</v>
      </c>
      <c r="C152" s="917" t="s">
        <v>168</v>
      </c>
      <c r="D152" s="927"/>
      <c r="E152" s="927"/>
      <c r="F152" s="925"/>
      <c r="G152" s="1025"/>
      <c r="H152" s="866">
        <f>D152-F152</f>
        <v>0</v>
      </c>
      <c r="I152" s="866">
        <f>E152-G152</f>
        <v>0</v>
      </c>
      <c r="J152" s="1026" t="s">
        <v>172</v>
      </c>
    </row>
    <row r="153" spans="1:10" ht="80.45" hidden="1" customHeight="1" x14ac:dyDescent="0.4">
      <c r="A153" s="915">
        <v>3</v>
      </c>
      <c r="B153" s="873" t="s">
        <v>169</v>
      </c>
      <c r="C153" s="917" t="s">
        <v>170</v>
      </c>
      <c r="D153" s="927"/>
      <c r="E153" s="927"/>
      <c r="F153" s="866"/>
      <c r="G153" s="1025"/>
      <c r="H153" s="866"/>
      <c r="I153" s="866"/>
      <c r="J153" s="1026" t="s">
        <v>171</v>
      </c>
    </row>
    <row r="154" spans="1:10" ht="60" hidden="1" x14ac:dyDescent="0.4">
      <c r="A154" s="1041"/>
      <c r="B154" s="925" t="s">
        <v>232</v>
      </c>
      <c r="C154" s="925"/>
      <c r="D154" s="866">
        <f t="shared" ref="D154:I154" si="18">D149+D151</f>
        <v>0</v>
      </c>
      <c r="E154" s="866">
        <f t="shared" si="18"/>
        <v>0</v>
      </c>
      <c r="F154" s="866">
        <f t="shared" si="18"/>
        <v>0</v>
      </c>
      <c r="G154" s="866">
        <f t="shared" si="18"/>
        <v>0</v>
      </c>
      <c r="H154" s="866">
        <f t="shared" si="18"/>
        <v>0</v>
      </c>
      <c r="I154" s="866">
        <f t="shared" si="18"/>
        <v>0</v>
      </c>
      <c r="J154" s="1025"/>
    </row>
    <row r="155" spans="1:10" s="358" customFormat="1" ht="55.5" customHeight="1" x14ac:dyDescent="0.4">
      <c r="A155" s="915"/>
      <c r="B155" s="1042" t="s">
        <v>243</v>
      </c>
      <c r="C155" s="1042"/>
      <c r="D155" s="927">
        <f>D130+D146</f>
        <v>876.25699999999995</v>
      </c>
      <c r="E155" s="927">
        <f>E130+E146</f>
        <v>22018.307000000001</v>
      </c>
      <c r="F155" s="927">
        <f>F130+F146</f>
        <v>17692.074000000001</v>
      </c>
      <c r="G155" s="927">
        <f t="shared" ref="G155:I155" si="19">G130+G146</f>
        <v>16061.21</v>
      </c>
      <c r="H155" s="927">
        <f t="shared" si="19"/>
        <v>5957.0969999999998</v>
      </c>
      <c r="I155" s="927">
        <f t="shared" si="19"/>
        <v>22894.563999999998</v>
      </c>
      <c r="J155" s="1025"/>
    </row>
    <row r="156" spans="1:10" s="990" customFormat="1" ht="55.5" customHeight="1" x14ac:dyDescent="0.4">
      <c r="A156" s="1027"/>
      <c r="B156" s="1916" t="s">
        <v>248</v>
      </c>
      <c r="C156" s="1917"/>
      <c r="D156" s="1028"/>
      <c r="E156" s="1028">
        <f>E155</f>
        <v>22018.307000000001</v>
      </c>
      <c r="F156" s="1028">
        <f>F155</f>
        <v>17692.074000000001</v>
      </c>
      <c r="G156" s="1028"/>
      <c r="H156" s="1028"/>
      <c r="I156" s="1028"/>
      <c r="J156" s="1029"/>
    </row>
    <row r="157" spans="1:10" s="990" customFormat="1" ht="55.5" customHeight="1" x14ac:dyDescent="0.4">
      <c r="A157" s="987"/>
      <c r="B157" s="991" t="s">
        <v>247</v>
      </c>
      <c r="C157" s="992"/>
      <c r="D157" s="988"/>
      <c r="E157" s="988">
        <f>E130</f>
        <v>17218.307000000001</v>
      </c>
      <c r="F157" s="988">
        <f>F130</f>
        <v>12892.074000000001</v>
      </c>
      <c r="G157" s="988"/>
      <c r="H157" s="988"/>
      <c r="I157" s="988"/>
      <c r="J157" s="989"/>
    </row>
    <row r="158" spans="1:10" s="990" customFormat="1" x14ac:dyDescent="0.4">
      <c r="A158" s="993"/>
      <c r="B158" s="994"/>
      <c r="C158" s="995"/>
      <c r="D158" s="996"/>
      <c r="E158" s="996">
        <f>E146</f>
        <v>4800</v>
      </c>
      <c r="F158" s="996">
        <f>F146</f>
        <v>4800</v>
      </c>
      <c r="G158" s="996"/>
      <c r="H158" s="996"/>
      <c r="I158" s="996"/>
      <c r="J158" s="997"/>
    </row>
    <row r="159" spans="1:10" ht="35.25" hidden="1" x14ac:dyDescent="0.45">
      <c r="A159" s="782" t="s">
        <v>444</v>
      </c>
      <c r="B159" s="781"/>
      <c r="C159" s="643"/>
      <c r="D159" s="646"/>
      <c r="E159" s="646"/>
      <c r="F159" s="646"/>
      <c r="G159" s="646"/>
      <c r="H159" s="646"/>
      <c r="I159" s="646"/>
      <c r="J159" s="938"/>
    </row>
    <row r="160" spans="1:10" ht="35.25" hidden="1" x14ac:dyDescent="0.45">
      <c r="A160" s="680"/>
      <c r="B160" s="781"/>
      <c r="C160" s="643"/>
      <c r="D160" s="646"/>
      <c r="E160" s="646"/>
      <c r="F160" s="646"/>
      <c r="G160" s="646"/>
      <c r="H160" s="646"/>
      <c r="I160" s="646"/>
      <c r="J160" s="938"/>
    </row>
    <row r="161" spans="1:15" ht="181.5" customHeight="1" x14ac:dyDescent="0.3">
      <c r="A161" s="1910" t="s">
        <v>570</v>
      </c>
      <c r="B161" s="1910"/>
      <c r="C161" s="1910"/>
      <c r="D161" s="1910"/>
      <c r="E161" s="1910"/>
      <c r="F161" s="646"/>
      <c r="G161" s="646"/>
      <c r="H161" s="646"/>
      <c r="I161" s="646"/>
      <c r="J161" s="815" t="s">
        <v>569</v>
      </c>
    </row>
    <row r="162" spans="1:15" s="201" customFormat="1" ht="45" hidden="1" x14ac:dyDescent="0.6">
      <c r="A162" s="680"/>
      <c r="C162" s="811"/>
      <c r="D162" s="814"/>
      <c r="E162" s="814"/>
      <c r="F162" s="814"/>
      <c r="G162" s="814"/>
      <c r="H162" s="814"/>
      <c r="I162" s="814"/>
      <c r="J162" s="815"/>
      <c r="O162" s="1"/>
    </row>
    <row r="163" spans="1:15" ht="40.15" hidden="1" customHeight="1" x14ac:dyDescent="0.6">
      <c r="A163" s="680"/>
      <c r="B163" s="811" t="s">
        <v>477</v>
      </c>
      <c r="C163" s="811"/>
      <c r="D163" s="814"/>
      <c r="E163" s="814"/>
      <c r="F163" s="814"/>
      <c r="G163" s="814"/>
      <c r="H163" s="814"/>
      <c r="I163" s="814"/>
      <c r="J163" s="815" t="s">
        <v>115</v>
      </c>
    </row>
    <row r="164" spans="1:15" ht="45.75" hidden="1" x14ac:dyDescent="0.65">
      <c r="B164" s="811" t="s">
        <v>478</v>
      </c>
      <c r="C164" s="816"/>
      <c r="D164" s="814"/>
      <c r="E164" s="814"/>
      <c r="F164" s="814"/>
      <c r="G164" s="814"/>
      <c r="H164" s="814"/>
      <c r="I164" s="814"/>
    </row>
    <row r="165" spans="1:15" hidden="1" x14ac:dyDescent="0.3">
      <c r="A165" s="169" t="s">
        <v>96</v>
      </c>
      <c r="B165" s="145" t="s">
        <v>213</v>
      </c>
      <c r="C165" s="145" t="s">
        <v>214</v>
      </c>
      <c r="D165" s="144" t="s">
        <v>215</v>
      </c>
      <c r="E165" s="144" t="s">
        <v>215</v>
      </c>
      <c r="F165" s="11"/>
      <c r="J165" s="945"/>
    </row>
    <row r="166" spans="1:15" hidden="1" x14ac:dyDescent="0.3">
      <c r="A166" s="1842">
        <v>70101</v>
      </c>
      <c r="B166" s="146" t="s">
        <v>205</v>
      </c>
      <c r="C166" s="146">
        <v>3132</v>
      </c>
      <c r="D166" s="831">
        <v>-7.673</v>
      </c>
      <c r="E166" s="831">
        <v>-7.673</v>
      </c>
      <c r="F166" s="11" t="s">
        <v>208</v>
      </c>
      <c r="G166" s="195">
        <f>E166+E167+E168+E169</f>
        <v>-59.658000000000001</v>
      </c>
      <c r="H166" s="195" t="e">
        <f>F166+F172</f>
        <v>#VALUE!</v>
      </c>
      <c r="I166" s="195">
        <f>G166+G172</f>
        <v>-228.358</v>
      </c>
      <c r="J166" s="945"/>
    </row>
    <row r="167" spans="1:15" hidden="1" x14ac:dyDescent="0.3">
      <c r="A167" s="1843"/>
      <c r="B167" s="146" t="s">
        <v>206</v>
      </c>
      <c r="C167" s="146">
        <v>3132</v>
      </c>
      <c r="D167" s="832">
        <v>-27.95</v>
      </c>
      <c r="E167" s="832">
        <v>-27.95</v>
      </c>
      <c r="F167" s="11" t="s">
        <v>208</v>
      </c>
      <c r="H167" s="195" t="e">
        <f>#REF!</f>
        <v>#REF!</v>
      </c>
      <c r="I167" s="195" t="e">
        <f>#REF!</f>
        <v>#REF!</v>
      </c>
    </row>
    <row r="168" spans="1:15" hidden="1" x14ac:dyDescent="0.3">
      <c r="A168" s="1843"/>
      <c r="B168" s="146" t="s">
        <v>228</v>
      </c>
      <c r="C168" s="146">
        <v>3210</v>
      </c>
      <c r="D168" s="832"/>
      <c r="E168" s="832"/>
      <c r="F168" s="11" t="s">
        <v>208</v>
      </c>
      <c r="G168" s="195">
        <v>-100</v>
      </c>
    </row>
    <row r="169" spans="1:15" hidden="1" x14ac:dyDescent="0.3">
      <c r="A169" s="1843"/>
      <c r="B169" s="146" t="s">
        <v>229</v>
      </c>
      <c r="C169" s="146">
        <v>3210</v>
      </c>
      <c r="D169" s="832">
        <v>-24.035</v>
      </c>
      <c r="E169" s="832">
        <v>-24.035</v>
      </c>
      <c r="F169" s="11" t="s">
        <v>208</v>
      </c>
    </row>
    <row r="170" spans="1:15" hidden="1" x14ac:dyDescent="0.3">
      <c r="A170" s="1844"/>
      <c r="B170" s="146" t="s">
        <v>210</v>
      </c>
      <c r="C170" s="146">
        <v>3110</v>
      </c>
      <c r="D170" s="832">
        <v>-3.8559999999999999</v>
      </c>
      <c r="E170" s="832">
        <v>-3.8559999999999999</v>
      </c>
      <c r="F170" s="11" t="s">
        <v>209</v>
      </c>
    </row>
    <row r="171" spans="1:15" hidden="1" x14ac:dyDescent="0.3">
      <c r="A171" s="1842">
        <v>70201</v>
      </c>
      <c r="B171" s="146" t="s">
        <v>204</v>
      </c>
      <c r="C171" s="146">
        <v>3132</v>
      </c>
      <c r="D171" s="832"/>
      <c r="E171" s="832"/>
      <c r="F171" s="11" t="s">
        <v>208</v>
      </c>
      <c r="G171" s="195">
        <f>E171+E172+E175</f>
        <v>-166.34200000000001</v>
      </c>
    </row>
    <row r="172" spans="1:15" hidden="1" x14ac:dyDescent="0.3">
      <c r="A172" s="1843"/>
      <c r="B172" s="146" t="s">
        <v>224</v>
      </c>
      <c r="C172" s="146">
        <v>3132</v>
      </c>
      <c r="D172" s="832">
        <v>-148.01</v>
      </c>
      <c r="E172" s="832">
        <v>-148.01</v>
      </c>
      <c r="F172" s="11" t="s">
        <v>208</v>
      </c>
      <c r="G172" s="195">
        <f>E172+E175+E173+E174</f>
        <v>-168.7</v>
      </c>
      <c r="H172" s="195">
        <v>168.7</v>
      </c>
      <c r="I172" s="195">
        <v>168.7</v>
      </c>
    </row>
    <row r="173" spans="1:15" hidden="1" x14ac:dyDescent="0.3">
      <c r="A173" s="1843"/>
      <c r="B173" s="146" t="s">
        <v>230</v>
      </c>
      <c r="C173" s="146">
        <v>3132</v>
      </c>
      <c r="D173" s="832">
        <v>-1.9750000000000001</v>
      </c>
      <c r="E173" s="832">
        <v>-1.9750000000000001</v>
      </c>
      <c r="F173" s="11" t="s">
        <v>208</v>
      </c>
    </row>
    <row r="174" spans="1:15" hidden="1" x14ac:dyDescent="0.3">
      <c r="A174" s="1843"/>
      <c r="B174" s="146" t="s">
        <v>231</v>
      </c>
      <c r="C174" s="146">
        <v>3132</v>
      </c>
      <c r="D174" s="832">
        <v>-0.38300000000000001</v>
      </c>
      <c r="E174" s="832">
        <v>-0.38300000000000001</v>
      </c>
      <c r="F174" s="11" t="s">
        <v>208</v>
      </c>
    </row>
    <row r="175" spans="1:15" hidden="1" x14ac:dyDescent="0.3">
      <c r="A175" s="1843"/>
      <c r="B175" s="146" t="s">
        <v>212</v>
      </c>
      <c r="C175" s="146">
        <v>3132</v>
      </c>
      <c r="D175" s="832">
        <v>-18.332000000000001</v>
      </c>
      <c r="E175" s="832">
        <v>-18.332000000000001</v>
      </c>
      <c r="F175" s="11" t="s">
        <v>208</v>
      </c>
    </row>
    <row r="176" spans="1:15" hidden="1" x14ac:dyDescent="0.3">
      <c r="A176" s="1844"/>
      <c r="B176" s="146" t="s">
        <v>211</v>
      </c>
      <c r="C176" s="146">
        <v>3110</v>
      </c>
      <c r="D176" s="832">
        <v>-0.34200000000000003</v>
      </c>
      <c r="E176" s="832">
        <v>-0.34200000000000003</v>
      </c>
      <c r="F176" s="11" t="s">
        <v>209</v>
      </c>
    </row>
    <row r="177" spans="1:15" hidden="1" x14ac:dyDescent="0.3">
      <c r="A177" s="1038">
        <v>150110</v>
      </c>
      <c r="B177" s="146" t="s">
        <v>226</v>
      </c>
      <c r="C177" s="146">
        <v>3142</v>
      </c>
      <c r="D177" s="832">
        <v>-370</v>
      </c>
      <c r="E177" s="832">
        <v>-370</v>
      </c>
      <c r="F177" s="11" t="s">
        <v>227</v>
      </c>
    </row>
    <row r="178" spans="1:15" hidden="1" x14ac:dyDescent="0.3">
      <c r="A178" s="169">
        <v>70501</v>
      </c>
      <c r="B178" s="146" t="s">
        <v>207</v>
      </c>
      <c r="C178" s="146">
        <v>2230</v>
      </c>
      <c r="D178" s="832">
        <v>-200</v>
      </c>
      <c r="E178" s="832">
        <v>-200</v>
      </c>
      <c r="F178" s="11" t="s">
        <v>220</v>
      </c>
    </row>
    <row r="179" spans="1:15" s="195" customFormat="1" hidden="1" x14ac:dyDescent="0.3">
      <c r="A179" s="1842">
        <v>91108</v>
      </c>
      <c r="B179" s="1852" t="s">
        <v>223</v>
      </c>
      <c r="C179" s="146">
        <v>2240</v>
      </c>
      <c r="D179" s="832">
        <v>-112.8</v>
      </c>
      <c r="E179" s="832">
        <v>-112.8</v>
      </c>
      <c r="F179" s="11" t="s">
        <v>221</v>
      </c>
      <c r="J179" s="944"/>
      <c r="K179" s="1"/>
      <c r="L179" s="1"/>
      <c r="M179" s="1"/>
      <c r="N179" s="1"/>
      <c r="O179" s="1"/>
    </row>
    <row r="180" spans="1:15" s="195" customFormat="1" hidden="1" x14ac:dyDescent="0.3">
      <c r="A180" s="1844"/>
      <c r="B180" s="1853"/>
      <c r="C180" s="146">
        <v>2730</v>
      </c>
      <c r="D180" s="832">
        <v>-23.259</v>
      </c>
      <c r="E180" s="832">
        <v>-23.259</v>
      </c>
      <c r="F180" s="11" t="s">
        <v>222</v>
      </c>
      <c r="J180" s="944"/>
      <c r="K180" s="1"/>
      <c r="L180" s="1"/>
      <c r="M180" s="1"/>
      <c r="N180" s="1"/>
      <c r="O180" s="1"/>
    </row>
    <row r="181" spans="1:15" s="195" customFormat="1" hidden="1" x14ac:dyDescent="0.3">
      <c r="A181" s="1837" t="s">
        <v>216</v>
      </c>
      <c r="B181" s="1838"/>
      <c r="C181" s="1839"/>
      <c r="D181" s="832">
        <f>SUM(D166:D180)</f>
        <v>-938.61500000000001</v>
      </c>
      <c r="E181" s="832">
        <f>SUM(E166:E180)</f>
        <v>-938.61500000000001</v>
      </c>
      <c r="F181" s="11"/>
      <c r="J181" s="944"/>
      <c r="K181" s="1"/>
      <c r="L181" s="1"/>
      <c r="M181" s="1"/>
      <c r="N181" s="1"/>
      <c r="O181" s="1"/>
    </row>
    <row r="182" spans="1:15" hidden="1" x14ac:dyDescent="0.3">
      <c r="D182" s="195"/>
      <c r="E182" s="195"/>
      <c r="F182" s="195"/>
    </row>
    <row r="183" spans="1:15" x14ac:dyDescent="0.3">
      <c r="D183" s="195"/>
      <c r="E183" s="195"/>
      <c r="F183" s="195"/>
    </row>
    <row r="184" spans="1:15" x14ac:dyDescent="0.3">
      <c r="D184" s="195"/>
      <c r="E184" s="195"/>
      <c r="F184" s="195"/>
    </row>
    <row r="185" spans="1:15" x14ac:dyDescent="0.3">
      <c r="D185" s="195"/>
      <c r="E185" s="195"/>
      <c r="F185" s="195"/>
    </row>
    <row r="186" spans="1:15" x14ac:dyDescent="0.3">
      <c r="D186" s="195"/>
      <c r="E186" s="195"/>
      <c r="F186" s="195"/>
    </row>
    <row r="187" spans="1:15" x14ac:dyDescent="0.3">
      <c r="D187" s="195"/>
      <c r="E187" s="195"/>
      <c r="F187" s="195"/>
    </row>
    <row r="188" spans="1:15" x14ac:dyDescent="0.3">
      <c r="D188" s="195"/>
      <c r="E188" s="195"/>
      <c r="F188" s="195"/>
    </row>
    <row r="189" spans="1:15" x14ac:dyDescent="0.3">
      <c r="D189" s="195"/>
      <c r="E189" s="195"/>
      <c r="F189" s="195"/>
    </row>
    <row r="190" spans="1:15" x14ac:dyDescent="0.45">
      <c r="A190" s="1"/>
      <c r="B190" s="1"/>
      <c r="C190" s="1"/>
      <c r="D190" s="195"/>
      <c r="E190" s="195"/>
      <c r="F190" s="195"/>
      <c r="G190" s="1"/>
      <c r="H190" s="1"/>
      <c r="I190" s="1"/>
      <c r="J190" s="946"/>
    </row>
    <row r="191" spans="1:15" x14ac:dyDescent="0.45">
      <c r="A191" s="1"/>
      <c r="B191" s="1"/>
      <c r="C191" s="1"/>
      <c r="D191" s="195"/>
      <c r="E191" s="195"/>
      <c r="F191" s="195"/>
      <c r="G191" s="1"/>
      <c r="H191" s="1"/>
      <c r="I191" s="1"/>
      <c r="J191" s="946"/>
    </row>
    <row r="192" spans="1:15" x14ac:dyDescent="0.45">
      <c r="A192" s="1"/>
      <c r="B192" s="1"/>
      <c r="C192" s="1"/>
      <c r="D192" s="195"/>
      <c r="E192" s="195"/>
      <c r="F192" s="195"/>
      <c r="G192" s="1"/>
      <c r="H192" s="1"/>
      <c r="I192" s="1"/>
      <c r="J192" s="946"/>
    </row>
    <row r="193" spans="1:10" x14ac:dyDescent="0.45">
      <c r="A193" s="1"/>
      <c r="B193" s="1"/>
      <c r="C193" s="1"/>
      <c r="D193" s="195"/>
      <c r="E193" s="195"/>
      <c r="F193" s="195"/>
      <c r="G193" s="1"/>
      <c r="H193" s="1"/>
      <c r="I193" s="1"/>
      <c r="J193" s="946"/>
    </row>
    <row r="194" spans="1:10" x14ac:dyDescent="0.45">
      <c r="A194" s="1"/>
      <c r="B194" s="1"/>
      <c r="C194" s="1"/>
      <c r="D194" s="195"/>
      <c r="E194" s="195"/>
      <c r="F194" s="195"/>
      <c r="G194" s="1"/>
      <c r="H194" s="1"/>
      <c r="I194" s="1"/>
      <c r="J194" s="946"/>
    </row>
    <row r="195" spans="1:10" x14ac:dyDescent="0.45">
      <c r="A195" s="1"/>
      <c r="B195" s="1"/>
      <c r="C195" s="1"/>
      <c r="D195" s="195"/>
      <c r="E195" s="195"/>
      <c r="F195" s="195"/>
      <c r="G195" s="1"/>
      <c r="H195" s="1"/>
      <c r="I195" s="1"/>
      <c r="J195" s="946"/>
    </row>
    <row r="196" spans="1:10" x14ac:dyDescent="0.45">
      <c r="A196" s="1"/>
      <c r="B196" s="1"/>
      <c r="C196" s="1"/>
      <c r="D196" s="195"/>
      <c r="E196" s="195"/>
      <c r="F196" s="195"/>
      <c r="G196" s="1"/>
      <c r="H196" s="1"/>
      <c r="I196" s="1"/>
      <c r="J196" s="946"/>
    </row>
    <row r="197" spans="1:10" x14ac:dyDescent="0.45">
      <c r="A197" s="1"/>
      <c r="B197" s="1"/>
      <c r="C197" s="1"/>
      <c r="D197" s="195"/>
      <c r="E197" s="195"/>
      <c r="F197" s="195"/>
      <c r="G197" s="1"/>
      <c r="H197" s="1"/>
      <c r="I197" s="1"/>
      <c r="J197" s="946"/>
    </row>
    <row r="198" spans="1:10" x14ac:dyDescent="0.45">
      <c r="A198" s="1"/>
      <c r="B198" s="1"/>
      <c r="C198" s="1"/>
      <c r="D198" s="195"/>
      <c r="E198" s="195"/>
      <c r="F198" s="195"/>
      <c r="G198" s="1"/>
      <c r="H198" s="1"/>
      <c r="I198" s="1"/>
      <c r="J198" s="946"/>
    </row>
    <row r="199" spans="1:10" x14ac:dyDescent="0.45">
      <c r="A199" s="1"/>
      <c r="B199" s="1"/>
      <c r="C199" s="1"/>
      <c r="D199" s="195"/>
      <c r="E199" s="195"/>
      <c r="F199" s="195"/>
      <c r="G199" s="1"/>
      <c r="H199" s="1"/>
      <c r="I199" s="1"/>
      <c r="J199" s="946"/>
    </row>
    <row r="200" spans="1:10" x14ac:dyDescent="0.45">
      <c r="A200" s="1"/>
      <c r="B200" s="1"/>
      <c r="C200" s="1"/>
      <c r="D200" s="195"/>
      <c r="E200" s="195"/>
      <c r="F200" s="195"/>
      <c r="G200" s="1"/>
      <c r="H200" s="1"/>
      <c r="I200" s="1"/>
      <c r="J200" s="946"/>
    </row>
    <row r="201" spans="1:10" x14ac:dyDescent="0.45">
      <c r="A201" s="1"/>
      <c r="B201" s="1"/>
      <c r="C201" s="1"/>
      <c r="D201" s="195"/>
      <c r="E201" s="195"/>
      <c r="F201" s="195"/>
      <c r="G201" s="1"/>
      <c r="H201" s="1"/>
      <c r="I201" s="1"/>
      <c r="J201" s="946"/>
    </row>
    <row r="202" spans="1:10" x14ac:dyDescent="0.45">
      <c r="A202" s="1"/>
      <c r="B202" s="1"/>
      <c r="C202" s="1"/>
      <c r="D202" s="195"/>
      <c r="E202" s="195"/>
      <c r="F202" s="195"/>
      <c r="G202" s="1"/>
      <c r="H202" s="1"/>
      <c r="I202" s="1"/>
      <c r="J202" s="946"/>
    </row>
    <row r="203" spans="1:10" x14ac:dyDescent="0.45">
      <c r="A203" s="1"/>
      <c r="B203" s="1"/>
      <c r="C203" s="1"/>
      <c r="D203" s="195"/>
      <c r="E203" s="195"/>
      <c r="F203" s="195"/>
      <c r="G203" s="1"/>
      <c r="H203" s="1"/>
      <c r="I203" s="1"/>
      <c r="J203" s="946"/>
    </row>
    <row r="204" spans="1:10" x14ac:dyDescent="0.45">
      <c r="A204" s="1"/>
      <c r="B204" s="1"/>
      <c r="C204" s="1"/>
      <c r="D204" s="195"/>
      <c r="E204" s="195"/>
      <c r="F204" s="195"/>
      <c r="G204" s="1"/>
      <c r="H204" s="1"/>
      <c r="I204" s="1"/>
      <c r="J204" s="946"/>
    </row>
    <row r="205" spans="1:10" x14ac:dyDescent="0.45">
      <c r="A205" s="1"/>
      <c r="B205" s="1"/>
      <c r="C205" s="1"/>
      <c r="D205" s="195"/>
      <c r="E205" s="195"/>
      <c r="F205" s="195"/>
      <c r="G205" s="1"/>
      <c r="H205" s="1"/>
      <c r="I205" s="1"/>
      <c r="J205" s="946"/>
    </row>
    <row r="206" spans="1:10" x14ac:dyDescent="0.45">
      <c r="A206" s="1"/>
      <c r="B206" s="1"/>
      <c r="C206" s="1"/>
      <c r="D206" s="195"/>
      <c r="E206" s="195"/>
      <c r="F206" s="195"/>
      <c r="G206" s="1"/>
      <c r="H206" s="1"/>
      <c r="I206" s="1"/>
      <c r="J206" s="946"/>
    </row>
    <row r="207" spans="1:10" x14ac:dyDescent="0.45">
      <c r="A207" s="1"/>
      <c r="B207" s="1"/>
      <c r="C207" s="1"/>
      <c r="D207" s="195"/>
      <c r="E207" s="195"/>
      <c r="F207" s="195"/>
      <c r="G207" s="1"/>
      <c r="H207" s="1"/>
      <c r="I207" s="1"/>
      <c r="J207" s="946"/>
    </row>
    <row r="208" spans="1:10" x14ac:dyDescent="0.45">
      <c r="A208" s="1"/>
      <c r="B208" s="1"/>
      <c r="C208" s="1"/>
      <c r="D208" s="195"/>
      <c r="E208" s="195"/>
      <c r="F208" s="195"/>
      <c r="G208" s="1"/>
      <c r="H208" s="1"/>
      <c r="I208" s="1"/>
      <c r="J208" s="946"/>
    </row>
    <row r="209" spans="1:10" x14ac:dyDescent="0.45">
      <c r="A209" s="1"/>
      <c r="B209" s="1"/>
      <c r="C209" s="1"/>
      <c r="D209" s="195"/>
      <c r="E209" s="195"/>
      <c r="F209" s="195"/>
      <c r="G209" s="1"/>
      <c r="H209" s="1"/>
      <c r="I209" s="1"/>
      <c r="J209" s="946"/>
    </row>
    <row r="210" spans="1:10" x14ac:dyDescent="0.45">
      <c r="A210" s="1"/>
      <c r="B210" s="1"/>
      <c r="C210" s="1"/>
      <c r="D210" s="195"/>
      <c r="E210" s="195"/>
      <c r="F210" s="195"/>
      <c r="G210" s="1"/>
      <c r="H210" s="1"/>
      <c r="I210" s="1"/>
      <c r="J210" s="946"/>
    </row>
    <row r="211" spans="1:10" x14ac:dyDescent="0.45">
      <c r="A211" s="1"/>
      <c r="B211" s="1"/>
      <c r="C211" s="1"/>
      <c r="D211" s="195"/>
      <c r="E211" s="195"/>
      <c r="F211" s="195"/>
      <c r="G211" s="1"/>
      <c r="H211" s="1"/>
      <c r="I211" s="1"/>
      <c r="J211" s="946"/>
    </row>
    <row r="212" spans="1:10" x14ac:dyDescent="0.45">
      <c r="A212" s="1"/>
      <c r="B212" s="1"/>
      <c r="C212" s="1"/>
      <c r="D212" s="195"/>
      <c r="E212" s="195"/>
      <c r="F212" s="195"/>
      <c r="G212" s="1"/>
      <c r="H212" s="1"/>
      <c r="I212" s="1"/>
      <c r="J212" s="946"/>
    </row>
    <row r="213" spans="1:10" x14ac:dyDescent="0.45">
      <c r="A213" s="1"/>
      <c r="B213" s="1"/>
      <c r="C213" s="1"/>
      <c r="D213" s="195"/>
      <c r="E213" s="195"/>
      <c r="F213" s="195"/>
      <c r="G213" s="1"/>
      <c r="H213" s="1"/>
      <c r="I213" s="1"/>
      <c r="J213" s="946"/>
    </row>
    <row r="214" spans="1:10" x14ac:dyDescent="0.45">
      <c r="A214" s="1"/>
      <c r="B214" s="1"/>
      <c r="C214" s="1"/>
      <c r="D214" s="195"/>
      <c r="E214" s="195"/>
      <c r="F214" s="195"/>
      <c r="G214" s="1"/>
      <c r="H214" s="1"/>
      <c r="I214" s="1"/>
      <c r="J214" s="946"/>
    </row>
    <row r="215" spans="1:10" x14ac:dyDescent="0.45">
      <c r="A215" s="1"/>
      <c r="B215" s="1"/>
      <c r="C215" s="1"/>
      <c r="D215" s="195"/>
      <c r="E215" s="195"/>
      <c r="F215" s="195"/>
      <c r="G215" s="1"/>
      <c r="H215" s="1"/>
      <c r="I215" s="1"/>
      <c r="J215" s="946"/>
    </row>
    <row r="216" spans="1:10" x14ac:dyDescent="0.45">
      <c r="A216" s="1"/>
      <c r="B216" s="1"/>
      <c r="C216" s="1"/>
      <c r="D216" s="195"/>
      <c r="E216" s="195"/>
      <c r="F216" s="195"/>
      <c r="G216" s="1"/>
      <c r="H216" s="1"/>
      <c r="I216" s="1"/>
      <c r="J216" s="946"/>
    </row>
    <row r="217" spans="1:10" x14ac:dyDescent="0.45">
      <c r="A217" s="1"/>
      <c r="B217" s="1"/>
      <c r="C217" s="1"/>
      <c r="D217" s="195"/>
      <c r="E217" s="195"/>
      <c r="F217" s="195"/>
      <c r="G217" s="1"/>
      <c r="H217" s="1"/>
      <c r="I217" s="1"/>
      <c r="J217" s="946"/>
    </row>
    <row r="218" spans="1:10" x14ac:dyDescent="0.45">
      <c r="A218" s="1"/>
      <c r="B218" s="1"/>
      <c r="C218" s="1"/>
      <c r="D218" s="195"/>
      <c r="E218" s="195"/>
      <c r="F218" s="195"/>
      <c r="G218" s="1"/>
      <c r="H218" s="1"/>
      <c r="I218" s="1"/>
      <c r="J218" s="946"/>
    </row>
    <row r="219" spans="1:10" x14ac:dyDescent="0.45">
      <c r="A219" s="1"/>
      <c r="B219" s="1"/>
      <c r="C219" s="1"/>
      <c r="D219" s="195"/>
      <c r="E219" s="195"/>
      <c r="F219" s="195"/>
      <c r="G219" s="1"/>
      <c r="H219" s="1"/>
      <c r="I219" s="1"/>
      <c r="J219" s="946"/>
    </row>
    <row r="220" spans="1:10" x14ac:dyDescent="0.45">
      <c r="A220" s="1"/>
      <c r="B220" s="1"/>
      <c r="C220" s="1"/>
      <c r="D220" s="195"/>
      <c r="E220" s="195"/>
      <c r="F220" s="195"/>
      <c r="G220" s="1"/>
      <c r="H220" s="1"/>
      <c r="I220" s="1"/>
      <c r="J220" s="946"/>
    </row>
    <row r="221" spans="1:10" x14ac:dyDescent="0.45">
      <c r="A221" s="1"/>
      <c r="B221" s="1"/>
      <c r="C221" s="1"/>
      <c r="D221" s="195"/>
      <c r="E221" s="195"/>
      <c r="F221" s="195"/>
      <c r="G221" s="1"/>
      <c r="H221" s="1"/>
      <c r="I221" s="1"/>
      <c r="J221" s="946"/>
    </row>
    <row r="222" spans="1:10" x14ac:dyDescent="0.45">
      <c r="A222" s="1"/>
      <c r="B222" s="1"/>
      <c r="C222" s="1"/>
      <c r="D222" s="195"/>
      <c r="E222" s="195"/>
      <c r="F222" s="195"/>
      <c r="G222" s="1"/>
      <c r="H222" s="1"/>
      <c r="I222" s="1"/>
      <c r="J222" s="946"/>
    </row>
    <row r="223" spans="1:10" x14ac:dyDescent="0.45">
      <c r="A223" s="1"/>
      <c r="B223" s="1"/>
      <c r="C223" s="1"/>
      <c r="D223" s="195"/>
      <c r="E223" s="195"/>
      <c r="F223" s="195"/>
      <c r="G223" s="1"/>
      <c r="H223" s="1"/>
      <c r="I223" s="1"/>
      <c r="J223" s="946"/>
    </row>
    <row r="224" spans="1:10" x14ac:dyDescent="0.45">
      <c r="A224" s="1"/>
      <c r="B224" s="1"/>
      <c r="C224" s="1"/>
      <c r="D224" s="195"/>
      <c r="E224" s="195"/>
      <c r="F224" s="195"/>
      <c r="G224" s="1"/>
      <c r="H224" s="1"/>
      <c r="I224" s="1"/>
      <c r="J224" s="946"/>
    </row>
    <row r="225" spans="1:10" x14ac:dyDescent="0.45">
      <c r="A225" s="1"/>
      <c r="B225" s="1"/>
      <c r="C225" s="1"/>
      <c r="D225" s="195"/>
      <c r="E225" s="195"/>
      <c r="F225" s="195"/>
      <c r="G225" s="1"/>
      <c r="H225" s="1"/>
      <c r="I225" s="1"/>
      <c r="J225" s="946"/>
    </row>
    <row r="226" spans="1:10" x14ac:dyDescent="0.45">
      <c r="A226" s="1"/>
      <c r="B226" s="1"/>
      <c r="C226" s="1"/>
      <c r="D226" s="195"/>
      <c r="E226" s="195"/>
      <c r="F226" s="195"/>
      <c r="G226" s="1"/>
      <c r="H226" s="1"/>
      <c r="I226" s="1"/>
      <c r="J226" s="946"/>
    </row>
    <row r="227" spans="1:10" x14ac:dyDescent="0.45">
      <c r="A227" s="1"/>
      <c r="B227" s="1"/>
      <c r="C227" s="1"/>
      <c r="D227" s="195"/>
      <c r="E227" s="195"/>
      <c r="F227" s="195"/>
      <c r="G227" s="1"/>
      <c r="H227" s="1"/>
      <c r="I227" s="1"/>
      <c r="J227" s="946"/>
    </row>
    <row r="228" spans="1:10" x14ac:dyDescent="0.45">
      <c r="A228" s="1"/>
      <c r="B228" s="1"/>
      <c r="C228" s="1"/>
      <c r="D228" s="195"/>
      <c r="E228" s="195"/>
      <c r="F228" s="195"/>
      <c r="G228" s="1"/>
      <c r="H228" s="1"/>
      <c r="I228" s="1"/>
      <c r="J228" s="946"/>
    </row>
    <row r="229" spans="1:10" x14ac:dyDescent="0.45">
      <c r="A229" s="1"/>
      <c r="B229" s="1"/>
      <c r="C229" s="1"/>
      <c r="D229" s="195"/>
      <c r="E229" s="195"/>
      <c r="F229" s="195"/>
      <c r="G229" s="1"/>
      <c r="H229" s="1"/>
      <c r="I229" s="1"/>
      <c r="J229" s="946"/>
    </row>
    <row r="230" spans="1:10" x14ac:dyDescent="0.45">
      <c r="A230" s="1"/>
      <c r="B230" s="1"/>
      <c r="C230" s="1"/>
      <c r="D230" s="195"/>
      <c r="E230" s="195"/>
      <c r="F230" s="195"/>
      <c r="G230" s="1"/>
      <c r="H230" s="1"/>
      <c r="I230" s="1"/>
      <c r="J230" s="946"/>
    </row>
    <row r="231" spans="1:10" x14ac:dyDescent="0.45">
      <c r="A231" s="1"/>
      <c r="B231" s="1"/>
      <c r="C231" s="1"/>
      <c r="D231" s="195"/>
      <c r="E231" s="195"/>
      <c r="F231" s="195"/>
      <c r="G231" s="1"/>
      <c r="H231" s="1"/>
      <c r="I231" s="1"/>
      <c r="J231" s="946"/>
    </row>
    <row r="232" spans="1:10" x14ac:dyDescent="0.45">
      <c r="A232" s="1"/>
      <c r="B232" s="1"/>
      <c r="C232" s="1"/>
      <c r="D232" s="195"/>
      <c r="E232" s="195"/>
      <c r="F232" s="195"/>
      <c r="G232" s="1"/>
      <c r="H232" s="1"/>
      <c r="I232" s="1"/>
      <c r="J232" s="946"/>
    </row>
    <row r="233" spans="1:10" x14ac:dyDescent="0.45">
      <c r="A233" s="1"/>
      <c r="B233" s="1"/>
      <c r="C233" s="1"/>
      <c r="D233" s="195"/>
      <c r="E233" s="195"/>
      <c r="F233" s="195"/>
      <c r="G233" s="1"/>
      <c r="H233" s="1"/>
      <c r="I233" s="1"/>
      <c r="J233" s="946"/>
    </row>
    <row r="234" spans="1:10" x14ac:dyDescent="0.45">
      <c r="A234" s="1"/>
      <c r="B234" s="1"/>
      <c r="C234" s="1"/>
      <c r="D234" s="195"/>
      <c r="E234" s="195"/>
      <c r="F234" s="195"/>
      <c r="G234" s="1"/>
      <c r="H234" s="1"/>
      <c r="I234" s="1"/>
      <c r="J234" s="946"/>
    </row>
    <row r="235" spans="1:10" x14ac:dyDescent="0.45">
      <c r="A235" s="1"/>
      <c r="B235" s="1"/>
      <c r="C235" s="1"/>
      <c r="D235" s="195"/>
      <c r="E235" s="195"/>
      <c r="F235" s="195"/>
      <c r="G235" s="1"/>
      <c r="H235" s="1"/>
      <c r="I235" s="1"/>
      <c r="J235" s="946"/>
    </row>
    <row r="236" spans="1:10" x14ac:dyDescent="0.45">
      <c r="A236" s="1"/>
      <c r="B236" s="1"/>
      <c r="C236" s="1"/>
      <c r="D236" s="195"/>
      <c r="E236" s="195"/>
      <c r="F236" s="195"/>
      <c r="G236" s="1"/>
      <c r="H236" s="1"/>
      <c r="I236" s="1"/>
      <c r="J236" s="946"/>
    </row>
    <row r="237" spans="1:10" x14ac:dyDescent="0.45">
      <c r="A237" s="1"/>
      <c r="B237" s="1"/>
      <c r="C237" s="1"/>
      <c r="D237" s="195"/>
      <c r="E237" s="195"/>
      <c r="F237" s="195"/>
      <c r="G237" s="1"/>
      <c r="H237" s="1"/>
      <c r="I237" s="1"/>
      <c r="J237" s="946"/>
    </row>
    <row r="238" spans="1:10" x14ac:dyDescent="0.45">
      <c r="A238" s="1"/>
      <c r="B238" s="1"/>
      <c r="C238" s="1"/>
      <c r="D238" s="195"/>
      <c r="E238" s="195"/>
      <c r="F238" s="195"/>
      <c r="G238" s="1"/>
      <c r="H238" s="1"/>
      <c r="I238" s="1"/>
      <c r="J238" s="946"/>
    </row>
    <row r="239" spans="1:10" x14ac:dyDescent="0.45">
      <c r="A239" s="1"/>
      <c r="B239" s="1"/>
      <c r="C239" s="1"/>
      <c r="D239" s="195"/>
      <c r="E239" s="195"/>
      <c r="F239" s="195"/>
      <c r="G239" s="1"/>
      <c r="H239" s="1"/>
      <c r="I239" s="1"/>
      <c r="J239" s="946"/>
    </row>
    <row r="240" spans="1:10" x14ac:dyDescent="0.45">
      <c r="A240" s="1"/>
      <c r="B240" s="1"/>
      <c r="C240" s="1"/>
      <c r="D240" s="195"/>
      <c r="E240" s="195"/>
      <c r="F240" s="195"/>
      <c r="G240" s="1"/>
      <c r="H240" s="1"/>
      <c r="I240" s="1"/>
      <c r="J240" s="946"/>
    </row>
    <row r="241" spans="1:10" x14ac:dyDescent="0.45">
      <c r="A241" s="1"/>
      <c r="B241" s="1"/>
      <c r="C241" s="1"/>
      <c r="D241" s="195"/>
      <c r="E241" s="195"/>
      <c r="F241" s="195"/>
      <c r="G241" s="1"/>
      <c r="H241" s="1"/>
      <c r="I241" s="1"/>
      <c r="J241" s="946"/>
    </row>
    <row r="242" spans="1:10" x14ac:dyDescent="0.45">
      <c r="A242" s="1"/>
      <c r="B242" s="1"/>
      <c r="C242" s="1"/>
      <c r="D242" s="195"/>
      <c r="E242" s="195"/>
      <c r="F242" s="195"/>
      <c r="G242" s="1"/>
      <c r="H242" s="1"/>
      <c r="I242" s="1"/>
      <c r="J242" s="946"/>
    </row>
    <row r="243" spans="1:10" x14ac:dyDescent="0.45">
      <c r="A243" s="1"/>
      <c r="B243" s="1"/>
      <c r="C243" s="1"/>
      <c r="D243" s="195"/>
      <c r="E243" s="195"/>
      <c r="F243" s="195"/>
      <c r="G243" s="1"/>
      <c r="H243" s="1"/>
      <c r="I243" s="1"/>
      <c r="J243" s="946"/>
    </row>
    <row r="244" spans="1:10" x14ac:dyDescent="0.45">
      <c r="A244" s="1"/>
      <c r="B244" s="1"/>
      <c r="C244" s="1"/>
      <c r="D244" s="195"/>
      <c r="E244" s="195"/>
      <c r="F244" s="195"/>
      <c r="G244" s="1"/>
      <c r="H244" s="1"/>
      <c r="I244" s="1"/>
      <c r="J244" s="946"/>
    </row>
    <row r="245" spans="1:10" x14ac:dyDescent="0.45">
      <c r="A245" s="1"/>
      <c r="B245" s="1"/>
      <c r="C245" s="1"/>
      <c r="D245" s="195"/>
      <c r="E245" s="195"/>
      <c r="F245" s="195"/>
      <c r="G245" s="1"/>
      <c r="H245" s="1"/>
      <c r="I245" s="1"/>
      <c r="J245" s="946"/>
    </row>
    <row r="246" spans="1:10" x14ac:dyDescent="0.45">
      <c r="A246" s="1"/>
      <c r="B246" s="1"/>
      <c r="C246" s="1"/>
      <c r="D246" s="195"/>
      <c r="E246" s="195"/>
      <c r="F246" s="195"/>
      <c r="G246" s="1"/>
      <c r="H246" s="1"/>
      <c r="I246" s="1"/>
      <c r="J246" s="946"/>
    </row>
    <row r="247" spans="1:10" x14ac:dyDescent="0.45">
      <c r="A247" s="1"/>
      <c r="B247" s="1"/>
      <c r="C247" s="1"/>
      <c r="D247" s="195"/>
      <c r="E247" s="195"/>
      <c r="F247" s="195"/>
      <c r="G247" s="1"/>
      <c r="H247" s="1"/>
      <c r="I247" s="1"/>
      <c r="J247" s="946"/>
    </row>
    <row r="248" spans="1:10" x14ac:dyDescent="0.45">
      <c r="A248" s="1"/>
      <c r="B248" s="1"/>
      <c r="C248" s="1"/>
      <c r="D248" s="195"/>
      <c r="E248" s="195"/>
      <c r="F248" s="195"/>
      <c r="G248" s="1"/>
      <c r="H248" s="1"/>
      <c r="I248" s="1"/>
      <c r="J248" s="946"/>
    </row>
    <row r="249" spans="1:10" x14ac:dyDescent="0.45">
      <c r="A249" s="1"/>
      <c r="B249" s="1"/>
      <c r="C249" s="1"/>
      <c r="D249" s="195"/>
      <c r="E249" s="195"/>
      <c r="F249" s="195"/>
      <c r="G249" s="1"/>
      <c r="H249" s="1"/>
      <c r="I249" s="1"/>
      <c r="J249" s="946"/>
    </row>
    <row r="250" spans="1:10" x14ac:dyDescent="0.45">
      <c r="A250" s="1"/>
      <c r="B250" s="1"/>
      <c r="C250" s="1"/>
      <c r="D250" s="195"/>
      <c r="E250" s="195"/>
      <c r="F250" s="195"/>
      <c r="G250" s="1"/>
      <c r="H250" s="1"/>
      <c r="I250" s="1"/>
      <c r="J250" s="946"/>
    </row>
    <row r="251" spans="1:10" x14ac:dyDescent="0.45">
      <c r="A251" s="1"/>
      <c r="B251" s="1"/>
      <c r="C251" s="1"/>
      <c r="D251" s="195"/>
      <c r="E251" s="195"/>
      <c r="F251" s="195"/>
      <c r="G251" s="1"/>
      <c r="H251" s="1"/>
      <c r="I251" s="1"/>
      <c r="J251" s="946"/>
    </row>
    <row r="252" spans="1:10" x14ac:dyDescent="0.45">
      <c r="A252" s="1"/>
      <c r="B252" s="1"/>
      <c r="C252" s="1"/>
      <c r="D252" s="195"/>
      <c r="E252" s="195"/>
      <c r="F252" s="195"/>
      <c r="G252" s="1"/>
      <c r="H252" s="1"/>
      <c r="I252" s="1"/>
      <c r="J252" s="946"/>
    </row>
    <row r="253" spans="1:10" x14ac:dyDescent="0.45">
      <c r="A253" s="1"/>
      <c r="B253" s="1"/>
      <c r="C253" s="1"/>
      <c r="D253" s="195"/>
      <c r="E253" s="195"/>
      <c r="F253" s="195"/>
      <c r="G253" s="1"/>
      <c r="H253" s="1"/>
      <c r="I253" s="1"/>
      <c r="J253" s="946"/>
    </row>
    <row r="254" spans="1:10" x14ac:dyDescent="0.45">
      <c r="A254" s="1"/>
      <c r="B254" s="1"/>
      <c r="C254" s="1"/>
      <c r="D254" s="195"/>
      <c r="E254" s="195"/>
      <c r="F254" s="195"/>
      <c r="G254" s="1"/>
      <c r="H254" s="1"/>
      <c r="I254" s="1"/>
      <c r="J254" s="946"/>
    </row>
    <row r="255" spans="1:10" x14ac:dyDescent="0.45">
      <c r="A255" s="1"/>
      <c r="B255" s="1"/>
      <c r="C255" s="1"/>
      <c r="D255" s="195"/>
      <c r="E255" s="195"/>
      <c r="F255" s="195"/>
      <c r="G255" s="1"/>
      <c r="H255" s="1"/>
      <c r="I255" s="1"/>
      <c r="J255" s="946"/>
    </row>
    <row r="256" spans="1:10" x14ac:dyDescent="0.45">
      <c r="A256" s="1"/>
      <c r="B256" s="1"/>
      <c r="C256" s="1"/>
      <c r="D256" s="195"/>
      <c r="E256" s="195"/>
      <c r="F256" s="195"/>
      <c r="G256" s="1"/>
      <c r="H256" s="1"/>
      <c r="I256" s="1"/>
      <c r="J256" s="946"/>
    </row>
    <row r="257" spans="1:10" x14ac:dyDescent="0.45">
      <c r="A257" s="1"/>
      <c r="B257" s="1"/>
      <c r="C257" s="1"/>
      <c r="D257" s="195"/>
      <c r="E257" s="195"/>
      <c r="F257" s="195"/>
      <c r="G257" s="1"/>
      <c r="H257" s="1"/>
      <c r="I257" s="1"/>
      <c r="J257" s="946"/>
    </row>
    <row r="258" spans="1:10" x14ac:dyDescent="0.45">
      <c r="A258" s="1"/>
      <c r="B258" s="1"/>
      <c r="C258" s="1"/>
      <c r="D258" s="195"/>
      <c r="E258" s="195"/>
      <c r="F258" s="195"/>
      <c r="G258" s="1"/>
      <c r="H258" s="1"/>
      <c r="I258" s="1"/>
      <c r="J258" s="946"/>
    </row>
    <row r="259" spans="1:10" x14ac:dyDescent="0.45">
      <c r="A259" s="1"/>
      <c r="B259" s="1"/>
      <c r="C259" s="1"/>
      <c r="D259" s="195"/>
      <c r="E259" s="195"/>
      <c r="F259" s="195"/>
      <c r="G259" s="1"/>
      <c r="H259" s="1"/>
      <c r="I259" s="1"/>
      <c r="J259" s="946"/>
    </row>
    <row r="260" spans="1:10" x14ac:dyDescent="0.45">
      <c r="A260" s="1"/>
      <c r="B260" s="1"/>
      <c r="C260" s="1"/>
      <c r="D260" s="195"/>
      <c r="E260" s="195"/>
      <c r="F260" s="195"/>
      <c r="G260" s="1"/>
      <c r="H260" s="1"/>
      <c r="I260" s="1"/>
      <c r="J260" s="946"/>
    </row>
    <row r="261" spans="1:10" x14ac:dyDescent="0.45">
      <c r="A261" s="1"/>
      <c r="B261" s="1"/>
      <c r="C261" s="1"/>
      <c r="D261" s="195"/>
      <c r="E261" s="195"/>
      <c r="F261" s="195"/>
      <c r="G261" s="1"/>
      <c r="H261" s="1"/>
      <c r="I261" s="1"/>
      <c r="J261" s="946"/>
    </row>
    <row r="262" spans="1:10" x14ac:dyDescent="0.45">
      <c r="A262" s="1"/>
      <c r="B262" s="1"/>
      <c r="C262" s="1"/>
      <c r="D262" s="195"/>
      <c r="E262" s="195"/>
      <c r="F262" s="195"/>
      <c r="G262" s="1"/>
      <c r="H262" s="1"/>
      <c r="I262" s="1"/>
      <c r="J262" s="946"/>
    </row>
    <row r="263" spans="1:10" x14ac:dyDescent="0.45">
      <c r="A263" s="1"/>
      <c r="B263" s="1"/>
      <c r="C263" s="1"/>
      <c r="D263" s="195"/>
      <c r="E263" s="195"/>
      <c r="F263" s="195"/>
      <c r="G263" s="1"/>
      <c r="H263" s="1"/>
      <c r="I263" s="1"/>
      <c r="J263" s="946"/>
    </row>
    <row r="264" spans="1:10" x14ac:dyDescent="0.45">
      <c r="A264" s="1"/>
      <c r="B264" s="1"/>
      <c r="C264" s="1"/>
      <c r="D264" s="195"/>
      <c r="E264" s="195"/>
      <c r="F264" s="195"/>
      <c r="G264" s="1"/>
      <c r="H264" s="1"/>
      <c r="I264" s="1"/>
      <c r="J264" s="946"/>
    </row>
    <row r="265" spans="1:10" x14ac:dyDescent="0.45">
      <c r="A265" s="1"/>
      <c r="B265" s="1"/>
      <c r="C265" s="1"/>
      <c r="D265" s="195"/>
      <c r="E265" s="195"/>
      <c r="F265" s="195"/>
      <c r="G265" s="1"/>
      <c r="H265" s="1"/>
      <c r="I265" s="1"/>
      <c r="J265" s="946"/>
    </row>
    <row r="266" spans="1:10" x14ac:dyDescent="0.45">
      <c r="A266" s="1"/>
      <c r="B266" s="1"/>
      <c r="C266" s="1"/>
      <c r="D266" s="195"/>
      <c r="E266" s="195"/>
      <c r="F266" s="195"/>
      <c r="G266" s="1"/>
      <c r="H266" s="1"/>
      <c r="I266" s="1"/>
      <c r="J266" s="946"/>
    </row>
    <row r="267" spans="1:10" x14ac:dyDescent="0.45">
      <c r="A267" s="1"/>
      <c r="B267" s="1"/>
      <c r="C267" s="1"/>
      <c r="D267" s="195"/>
      <c r="E267" s="195"/>
      <c r="F267" s="195"/>
      <c r="G267" s="1"/>
      <c r="H267" s="1"/>
      <c r="I267" s="1"/>
      <c r="J267" s="946"/>
    </row>
    <row r="268" spans="1:10" x14ac:dyDescent="0.45">
      <c r="A268" s="1"/>
      <c r="B268" s="1"/>
      <c r="C268" s="1"/>
      <c r="D268" s="195"/>
      <c r="E268" s="195"/>
      <c r="F268" s="195"/>
      <c r="G268" s="1"/>
      <c r="H268" s="1"/>
      <c r="I268" s="1"/>
      <c r="J268" s="946"/>
    </row>
    <row r="269" spans="1:10" x14ac:dyDescent="0.45">
      <c r="A269" s="1"/>
      <c r="B269" s="1"/>
      <c r="C269" s="1"/>
      <c r="D269" s="195"/>
      <c r="E269" s="195"/>
      <c r="F269" s="195"/>
      <c r="G269" s="1"/>
      <c r="H269" s="1"/>
      <c r="I269" s="1"/>
      <c r="J269" s="946"/>
    </row>
    <row r="270" spans="1:10" x14ac:dyDescent="0.45">
      <c r="A270" s="1"/>
      <c r="B270" s="1"/>
      <c r="C270" s="1"/>
      <c r="D270" s="195"/>
      <c r="E270" s="195"/>
      <c r="F270" s="195"/>
      <c r="G270" s="1"/>
      <c r="H270" s="1"/>
      <c r="I270" s="1"/>
      <c r="J270" s="946"/>
    </row>
    <row r="271" spans="1:10" x14ac:dyDescent="0.45">
      <c r="A271" s="1"/>
      <c r="B271" s="1"/>
      <c r="C271" s="1"/>
      <c r="D271" s="195"/>
      <c r="E271" s="195"/>
      <c r="F271" s="195"/>
      <c r="G271" s="1"/>
      <c r="H271" s="1"/>
      <c r="I271" s="1"/>
      <c r="J271" s="946"/>
    </row>
    <row r="272" spans="1:10" x14ac:dyDescent="0.45">
      <c r="A272" s="1"/>
      <c r="B272" s="1"/>
      <c r="C272" s="1"/>
      <c r="D272" s="195"/>
      <c r="E272" s="195"/>
      <c r="F272" s="195"/>
      <c r="G272" s="1"/>
      <c r="H272" s="1"/>
      <c r="I272" s="1"/>
      <c r="J272" s="946"/>
    </row>
    <row r="273" spans="1:10" x14ac:dyDescent="0.45">
      <c r="A273" s="1"/>
      <c r="B273" s="1"/>
      <c r="C273" s="1"/>
      <c r="D273" s="195"/>
      <c r="E273" s="195"/>
      <c r="F273" s="195"/>
      <c r="G273" s="1"/>
      <c r="H273" s="1"/>
      <c r="I273" s="1"/>
      <c r="J273" s="946"/>
    </row>
    <row r="274" spans="1:10" x14ac:dyDescent="0.45">
      <c r="A274" s="1"/>
      <c r="B274" s="1"/>
      <c r="C274" s="1"/>
      <c r="D274" s="195"/>
      <c r="E274" s="195"/>
      <c r="F274" s="195"/>
      <c r="G274" s="1"/>
      <c r="H274" s="1"/>
      <c r="I274" s="1"/>
      <c r="J274" s="946"/>
    </row>
    <row r="275" spans="1:10" x14ac:dyDescent="0.45">
      <c r="A275" s="1"/>
      <c r="B275" s="1"/>
      <c r="C275" s="1"/>
      <c r="D275" s="195"/>
      <c r="E275" s="195"/>
      <c r="F275" s="195"/>
      <c r="G275" s="1"/>
      <c r="H275" s="1"/>
      <c r="I275" s="1"/>
      <c r="J275" s="946"/>
    </row>
    <row r="276" spans="1:10" x14ac:dyDescent="0.45">
      <c r="A276" s="1"/>
      <c r="B276" s="1"/>
      <c r="C276" s="1"/>
      <c r="D276" s="195"/>
      <c r="E276" s="195"/>
      <c r="F276" s="195"/>
      <c r="G276" s="1"/>
      <c r="H276" s="1"/>
      <c r="I276" s="1"/>
      <c r="J276" s="946"/>
    </row>
    <row r="277" spans="1:10" x14ac:dyDescent="0.45">
      <c r="A277" s="1"/>
      <c r="B277" s="1"/>
      <c r="C277" s="1"/>
      <c r="D277" s="195"/>
      <c r="E277" s="195"/>
      <c r="F277" s="195"/>
      <c r="G277" s="1"/>
      <c r="H277" s="1"/>
      <c r="I277" s="1"/>
      <c r="J277" s="946"/>
    </row>
    <row r="278" spans="1:10" x14ac:dyDescent="0.45">
      <c r="A278" s="1"/>
      <c r="B278" s="1"/>
      <c r="C278" s="1"/>
      <c r="D278" s="195"/>
      <c r="E278" s="195"/>
      <c r="F278" s="195"/>
      <c r="G278" s="1"/>
      <c r="H278" s="1"/>
      <c r="I278" s="1"/>
      <c r="J278" s="946"/>
    </row>
    <row r="279" spans="1:10" x14ac:dyDescent="0.45">
      <c r="A279" s="1"/>
      <c r="B279" s="1"/>
      <c r="C279" s="1"/>
      <c r="D279" s="195"/>
      <c r="E279" s="195"/>
      <c r="F279" s="195"/>
      <c r="G279" s="1"/>
      <c r="H279" s="1"/>
      <c r="I279" s="1"/>
      <c r="J279" s="946"/>
    </row>
    <row r="280" spans="1:10" x14ac:dyDescent="0.45">
      <c r="A280" s="1"/>
      <c r="B280" s="1"/>
      <c r="C280" s="1"/>
      <c r="D280" s="195"/>
      <c r="E280" s="195"/>
      <c r="F280" s="195"/>
      <c r="G280" s="1"/>
      <c r="H280" s="1"/>
      <c r="I280" s="1"/>
      <c r="J280" s="946"/>
    </row>
    <row r="281" spans="1:10" x14ac:dyDescent="0.45">
      <c r="A281" s="1"/>
      <c r="B281" s="1"/>
      <c r="C281" s="1"/>
      <c r="D281" s="195"/>
      <c r="E281" s="195"/>
      <c r="F281" s="195"/>
      <c r="G281" s="1"/>
      <c r="H281" s="1"/>
      <c r="I281" s="1"/>
      <c r="J281" s="946"/>
    </row>
    <row r="282" spans="1:10" x14ac:dyDescent="0.45">
      <c r="A282" s="1"/>
      <c r="B282" s="1"/>
      <c r="C282" s="1"/>
      <c r="D282" s="195"/>
      <c r="E282" s="195"/>
      <c r="F282" s="195"/>
      <c r="G282" s="1"/>
      <c r="H282" s="1"/>
      <c r="I282" s="1"/>
      <c r="J282" s="946"/>
    </row>
    <row r="283" spans="1:10" x14ac:dyDescent="0.45">
      <c r="A283" s="1"/>
      <c r="B283" s="1"/>
      <c r="C283" s="1"/>
      <c r="D283" s="195"/>
      <c r="E283" s="195"/>
      <c r="F283" s="195"/>
      <c r="G283" s="1"/>
      <c r="H283" s="1"/>
      <c r="I283" s="1"/>
      <c r="J283" s="946"/>
    </row>
    <row r="284" spans="1:10" x14ac:dyDescent="0.45">
      <c r="A284" s="1"/>
      <c r="B284" s="1"/>
      <c r="C284" s="1"/>
      <c r="D284" s="195"/>
      <c r="E284" s="195"/>
      <c r="F284" s="195"/>
      <c r="G284" s="1"/>
      <c r="H284" s="1"/>
      <c r="I284" s="1"/>
      <c r="J284" s="946"/>
    </row>
    <row r="285" spans="1:10" x14ac:dyDescent="0.45">
      <c r="A285" s="1"/>
      <c r="B285" s="1"/>
      <c r="C285" s="1"/>
      <c r="D285" s="195"/>
      <c r="E285" s="195"/>
      <c r="F285" s="195"/>
      <c r="G285" s="1"/>
      <c r="H285" s="1"/>
      <c r="I285" s="1"/>
      <c r="J285" s="946"/>
    </row>
    <row r="286" spans="1:10" x14ac:dyDescent="0.45">
      <c r="A286" s="1"/>
      <c r="B286" s="1"/>
      <c r="C286" s="1"/>
      <c r="D286" s="195"/>
      <c r="E286" s="195"/>
      <c r="F286" s="195"/>
      <c r="G286" s="1"/>
      <c r="H286" s="1"/>
      <c r="I286" s="1"/>
      <c r="J286" s="946"/>
    </row>
    <row r="287" spans="1:10" x14ac:dyDescent="0.45">
      <c r="A287" s="1"/>
      <c r="B287" s="1"/>
      <c r="C287" s="1"/>
      <c r="D287" s="195"/>
      <c r="E287" s="195"/>
      <c r="F287" s="195"/>
      <c r="G287" s="1"/>
      <c r="H287" s="1"/>
      <c r="I287" s="1"/>
      <c r="J287" s="946"/>
    </row>
    <row r="288" spans="1:10" x14ac:dyDescent="0.45">
      <c r="A288" s="1"/>
      <c r="B288" s="1"/>
      <c r="C288" s="1"/>
      <c r="D288" s="195"/>
      <c r="E288" s="195"/>
      <c r="F288" s="195"/>
      <c r="G288" s="1"/>
      <c r="H288" s="1"/>
      <c r="I288" s="1"/>
      <c r="J288" s="946"/>
    </row>
    <row r="289" spans="1:10" x14ac:dyDescent="0.45">
      <c r="A289" s="1"/>
      <c r="B289" s="1"/>
      <c r="C289" s="1"/>
      <c r="D289" s="195"/>
      <c r="E289" s="195"/>
      <c r="F289" s="195"/>
      <c r="G289" s="1"/>
      <c r="H289" s="1"/>
      <c r="I289" s="1"/>
      <c r="J289" s="946"/>
    </row>
    <row r="290" spans="1:10" x14ac:dyDescent="0.45">
      <c r="A290" s="1"/>
      <c r="B290" s="1"/>
      <c r="C290" s="1"/>
      <c r="D290" s="195"/>
      <c r="E290" s="195"/>
      <c r="F290" s="195"/>
      <c r="G290" s="1"/>
      <c r="H290" s="1"/>
      <c r="I290" s="1"/>
      <c r="J290" s="946"/>
    </row>
    <row r="291" spans="1:10" x14ac:dyDescent="0.45">
      <c r="A291" s="1"/>
      <c r="B291" s="1"/>
      <c r="C291" s="1"/>
      <c r="D291" s="195"/>
      <c r="E291" s="195"/>
      <c r="F291" s="195"/>
      <c r="G291" s="1"/>
      <c r="H291" s="1"/>
      <c r="I291" s="1"/>
      <c r="J291" s="946"/>
    </row>
    <row r="292" spans="1:10" x14ac:dyDescent="0.45">
      <c r="A292" s="1"/>
      <c r="B292" s="1"/>
      <c r="C292" s="1"/>
      <c r="D292" s="195"/>
      <c r="E292" s="195"/>
      <c r="F292" s="195"/>
      <c r="G292" s="1"/>
      <c r="H292" s="1"/>
      <c r="I292" s="1"/>
      <c r="J292" s="946"/>
    </row>
    <row r="293" spans="1:10" x14ac:dyDescent="0.45">
      <c r="A293" s="1"/>
      <c r="B293" s="1"/>
      <c r="C293" s="1"/>
      <c r="D293" s="195"/>
      <c r="E293" s="195"/>
      <c r="F293" s="195"/>
      <c r="G293" s="1"/>
      <c r="H293" s="1"/>
      <c r="I293" s="1"/>
      <c r="J293" s="946"/>
    </row>
    <row r="294" spans="1:10" x14ac:dyDescent="0.45">
      <c r="A294" s="1"/>
      <c r="B294" s="1"/>
      <c r="C294" s="1"/>
      <c r="D294" s="195"/>
      <c r="E294" s="195"/>
      <c r="F294" s="195"/>
      <c r="G294" s="1"/>
      <c r="H294" s="1"/>
      <c r="I294" s="1"/>
      <c r="J294" s="946"/>
    </row>
    <row r="295" spans="1:10" x14ac:dyDescent="0.45">
      <c r="A295" s="1"/>
      <c r="B295" s="1"/>
      <c r="C295" s="1"/>
      <c r="D295" s="195"/>
      <c r="E295" s="195"/>
      <c r="F295" s="195"/>
      <c r="G295" s="1"/>
      <c r="H295" s="1"/>
      <c r="I295" s="1"/>
      <c r="J295" s="946"/>
    </row>
    <row r="296" spans="1:10" x14ac:dyDescent="0.45">
      <c r="A296" s="1"/>
      <c r="B296" s="1"/>
      <c r="C296" s="1"/>
      <c r="D296" s="195"/>
      <c r="E296" s="195"/>
      <c r="F296" s="195"/>
      <c r="G296" s="1"/>
      <c r="H296" s="1"/>
      <c r="I296" s="1"/>
      <c r="J296" s="946"/>
    </row>
    <row r="297" spans="1:10" x14ac:dyDescent="0.45">
      <c r="A297" s="1"/>
      <c r="B297" s="1"/>
      <c r="C297" s="1"/>
      <c r="D297" s="195"/>
      <c r="E297" s="195"/>
      <c r="F297" s="195"/>
      <c r="G297" s="1"/>
      <c r="H297" s="1"/>
      <c r="I297" s="1"/>
      <c r="J297" s="946"/>
    </row>
    <row r="298" spans="1:10" x14ac:dyDescent="0.45">
      <c r="A298" s="1"/>
      <c r="B298" s="1"/>
      <c r="C298" s="1"/>
      <c r="D298" s="195"/>
      <c r="E298" s="195"/>
      <c r="F298" s="195"/>
      <c r="G298" s="1"/>
      <c r="H298" s="1"/>
      <c r="I298" s="1"/>
      <c r="J298" s="946"/>
    </row>
    <row r="299" spans="1:10" x14ac:dyDescent="0.45">
      <c r="A299" s="1"/>
      <c r="B299" s="1"/>
      <c r="C299" s="1"/>
      <c r="D299" s="195"/>
      <c r="E299" s="195"/>
      <c r="F299" s="195"/>
      <c r="G299" s="1"/>
      <c r="H299" s="1"/>
      <c r="I299" s="1"/>
      <c r="J299" s="946"/>
    </row>
    <row r="300" spans="1:10" x14ac:dyDescent="0.45">
      <c r="A300" s="1"/>
      <c r="B300" s="1"/>
      <c r="C300" s="1"/>
      <c r="D300" s="195"/>
      <c r="E300" s="195"/>
      <c r="F300" s="195"/>
      <c r="G300" s="1"/>
      <c r="H300" s="1"/>
      <c r="I300" s="1"/>
      <c r="J300" s="946"/>
    </row>
    <row r="301" spans="1:10" x14ac:dyDescent="0.45">
      <c r="A301" s="1"/>
      <c r="B301" s="1"/>
      <c r="C301" s="1"/>
      <c r="D301" s="195"/>
      <c r="E301" s="195"/>
      <c r="F301" s="195"/>
      <c r="G301" s="1"/>
      <c r="H301" s="1"/>
      <c r="I301" s="1"/>
      <c r="J301" s="946"/>
    </row>
    <row r="302" spans="1:10" x14ac:dyDescent="0.45">
      <c r="A302" s="1"/>
      <c r="B302" s="1"/>
      <c r="C302" s="1"/>
      <c r="D302" s="195"/>
      <c r="E302" s="195"/>
      <c r="F302" s="195"/>
      <c r="G302" s="1"/>
      <c r="H302" s="1"/>
      <c r="I302" s="1"/>
      <c r="J302" s="946"/>
    </row>
    <row r="303" spans="1:10" x14ac:dyDescent="0.45">
      <c r="A303" s="1"/>
      <c r="B303" s="1"/>
      <c r="C303" s="1"/>
      <c r="D303" s="195"/>
      <c r="E303" s="195"/>
      <c r="F303" s="195"/>
      <c r="G303" s="1"/>
      <c r="H303" s="1"/>
      <c r="I303" s="1"/>
      <c r="J303" s="946"/>
    </row>
    <row r="304" spans="1:10" x14ac:dyDescent="0.45">
      <c r="A304" s="1"/>
      <c r="B304" s="1"/>
      <c r="C304" s="1"/>
      <c r="D304" s="195"/>
      <c r="E304" s="195"/>
      <c r="F304" s="195"/>
      <c r="G304" s="1"/>
      <c r="H304" s="1"/>
      <c r="I304" s="1"/>
      <c r="J304" s="946"/>
    </row>
    <row r="305" spans="1:10" x14ac:dyDescent="0.45">
      <c r="A305" s="1"/>
      <c r="B305" s="1"/>
      <c r="C305" s="1"/>
      <c r="D305" s="195"/>
      <c r="E305" s="195"/>
      <c r="F305" s="195"/>
      <c r="G305" s="1"/>
      <c r="H305" s="1"/>
      <c r="I305" s="1"/>
      <c r="J305" s="946"/>
    </row>
    <row r="306" spans="1:10" x14ac:dyDescent="0.45">
      <c r="A306" s="1"/>
      <c r="B306" s="1"/>
      <c r="C306" s="1"/>
      <c r="D306" s="195"/>
      <c r="E306" s="195"/>
      <c r="F306" s="195"/>
      <c r="G306" s="1"/>
      <c r="H306" s="1"/>
      <c r="I306" s="1"/>
      <c r="J306" s="946"/>
    </row>
    <row r="307" spans="1:10" x14ac:dyDescent="0.45">
      <c r="A307" s="1"/>
      <c r="B307" s="1"/>
      <c r="C307" s="1"/>
      <c r="D307" s="195"/>
      <c r="E307" s="195"/>
      <c r="F307" s="195"/>
      <c r="G307" s="1"/>
      <c r="H307" s="1"/>
      <c r="I307" s="1"/>
      <c r="J307" s="946"/>
    </row>
    <row r="308" spans="1:10" x14ac:dyDescent="0.45">
      <c r="A308" s="1"/>
      <c r="B308" s="1"/>
      <c r="C308" s="1"/>
      <c r="D308" s="195"/>
      <c r="E308" s="195"/>
      <c r="F308" s="195"/>
      <c r="G308" s="1"/>
      <c r="H308" s="1"/>
      <c r="I308" s="1"/>
      <c r="J308" s="946"/>
    </row>
    <row r="309" spans="1:10" x14ac:dyDescent="0.45">
      <c r="A309" s="1"/>
      <c r="B309" s="1"/>
      <c r="C309" s="1"/>
      <c r="D309" s="195"/>
      <c r="E309" s="195"/>
      <c r="F309" s="195"/>
      <c r="G309" s="1"/>
      <c r="H309" s="1"/>
      <c r="I309" s="1"/>
      <c r="J309" s="946"/>
    </row>
    <row r="310" spans="1:10" x14ac:dyDescent="0.45">
      <c r="A310" s="1"/>
      <c r="B310" s="1"/>
      <c r="C310" s="1"/>
      <c r="D310" s="195"/>
      <c r="E310" s="195"/>
      <c r="F310" s="195"/>
      <c r="G310" s="1"/>
      <c r="H310" s="1"/>
      <c r="I310" s="1"/>
      <c r="J310" s="946"/>
    </row>
    <row r="311" spans="1:10" x14ac:dyDescent="0.45">
      <c r="A311" s="1"/>
      <c r="B311" s="1"/>
      <c r="C311" s="1"/>
      <c r="D311" s="195"/>
      <c r="E311" s="195"/>
      <c r="F311" s="195"/>
      <c r="G311" s="1"/>
      <c r="H311" s="1"/>
      <c r="I311" s="1"/>
      <c r="J311" s="946"/>
    </row>
    <row r="312" spans="1:10" x14ac:dyDescent="0.45">
      <c r="A312" s="1"/>
      <c r="B312" s="1"/>
      <c r="C312" s="1"/>
      <c r="D312" s="195"/>
      <c r="E312" s="195"/>
      <c r="F312" s="195"/>
      <c r="G312" s="1"/>
      <c r="H312" s="1"/>
      <c r="I312" s="1"/>
      <c r="J312" s="946"/>
    </row>
    <row r="313" spans="1:10" x14ac:dyDescent="0.45">
      <c r="A313" s="1"/>
      <c r="B313" s="1"/>
      <c r="C313" s="1"/>
      <c r="D313" s="195"/>
      <c r="E313" s="195"/>
      <c r="F313" s="195"/>
      <c r="G313" s="1"/>
      <c r="H313" s="1"/>
      <c r="I313" s="1"/>
      <c r="J313" s="946"/>
    </row>
    <row r="314" spans="1:10" x14ac:dyDescent="0.45">
      <c r="A314" s="1"/>
      <c r="B314" s="1"/>
      <c r="C314" s="1"/>
      <c r="D314" s="195"/>
      <c r="E314" s="195"/>
      <c r="F314" s="195"/>
      <c r="G314" s="1"/>
      <c r="H314" s="1"/>
      <c r="I314" s="1"/>
      <c r="J314" s="946"/>
    </row>
    <row r="315" spans="1:10" x14ac:dyDescent="0.45">
      <c r="A315" s="1"/>
      <c r="B315" s="1"/>
      <c r="C315" s="1"/>
      <c r="D315" s="195"/>
      <c r="E315" s="195"/>
      <c r="F315" s="195"/>
      <c r="G315" s="1"/>
      <c r="H315" s="1"/>
      <c r="I315" s="1"/>
      <c r="J315" s="946"/>
    </row>
    <row r="316" spans="1:10" x14ac:dyDescent="0.45">
      <c r="A316" s="1"/>
      <c r="B316" s="1"/>
      <c r="C316" s="1"/>
      <c r="D316" s="195"/>
      <c r="E316" s="195"/>
      <c r="F316" s="195"/>
      <c r="G316" s="1"/>
      <c r="H316" s="1"/>
      <c r="I316" s="1"/>
      <c r="J316" s="946"/>
    </row>
    <row r="317" spans="1:10" x14ac:dyDescent="0.45">
      <c r="A317" s="1"/>
      <c r="B317" s="1"/>
      <c r="C317" s="1"/>
      <c r="D317" s="195"/>
      <c r="E317" s="195"/>
      <c r="F317" s="195"/>
      <c r="G317" s="1"/>
      <c r="H317" s="1"/>
      <c r="I317" s="1"/>
      <c r="J317" s="946"/>
    </row>
    <row r="318" spans="1:10" x14ac:dyDescent="0.45">
      <c r="A318" s="1"/>
      <c r="B318" s="1"/>
      <c r="C318" s="1"/>
      <c r="D318" s="195"/>
      <c r="E318" s="195"/>
      <c r="F318" s="195"/>
      <c r="G318" s="1"/>
      <c r="H318" s="1"/>
      <c r="I318" s="1"/>
      <c r="J318" s="946"/>
    </row>
    <row r="319" spans="1:10" x14ac:dyDescent="0.45">
      <c r="A319" s="1"/>
      <c r="B319" s="1"/>
      <c r="C319" s="1"/>
      <c r="D319" s="195"/>
      <c r="E319" s="195"/>
      <c r="F319" s="195"/>
      <c r="G319" s="1"/>
      <c r="H319" s="1"/>
      <c r="I319" s="1"/>
      <c r="J319" s="946"/>
    </row>
    <row r="320" spans="1:10" x14ac:dyDescent="0.45">
      <c r="A320" s="1"/>
      <c r="B320" s="1"/>
      <c r="C320" s="1"/>
      <c r="D320" s="195"/>
      <c r="E320" s="195"/>
      <c r="F320" s="195"/>
      <c r="G320" s="1"/>
      <c r="H320" s="1"/>
      <c r="I320" s="1"/>
      <c r="J320" s="946"/>
    </row>
    <row r="321" spans="1:10" x14ac:dyDescent="0.45">
      <c r="A321" s="1"/>
      <c r="B321" s="1"/>
      <c r="C321" s="1"/>
      <c r="D321" s="195"/>
      <c r="E321" s="195"/>
      <c r="F321" s="195"/>
      <c r="G321" s="1"/>
      <c r="H321" s="1"/>
      <c r="I321" s="1"/>
      <c r="J321" s="946"/>
    </row>
    <row r="322" spans="1:10" x14ac:dyDescent="0.45">
      <c r="A322" s="1"/>
      <c r="B322" s="1"/>
      <c r="C322" s="1"/>
      <c r="D322" s="195"/>
      <c r="E322" s="195"/>
      <c r="F322" s="195"/>
      <c r="G322" s="1"/>
      <c r="H322" s="1"/>
      <c r="I322" s="1"/>
      <c r="J322" s="946"/>
    </row>
    <row r="323" spans="1:10" x14ac:dyDescent="0.45">
      <c r="A323" s="1"/>
      <c r="B323" s="1"/>
      <c r="C323" s="1"/>
      <c r="D323" s="195"/>
      <c r="E323" s="195"/>
      <c r="F323" s="195"/>
      <c r="G323" s="1"/>
      <c r="H323" s="1"/>
      <c r="I323" s="1"/>
      <c r="J323" s="946"/>
    </row>
    <row r="324" spans="1:10" x14ac:dyDescent="0.45">
      <c r="A324" s="1"/>
      <c r="B324" s="1"/>
      <c r="C324" s="1"/>
      <c r="D324" s="195"/>
      <c r="E324" s="195"/>
      <c r="F324" s="195"/>
      <c r="G324" s="1"/>
      <c r="H324" s="1"/>
      <c r="I324" s="1"/>
      <c r="J324" s="946"/>
    </row>
    <row r="325" spans="1:10" x14ac:dyDescent="0.45">
      <c r="A325" s="1"/>
      <c r="B325" s="1"/>
      <c r="C325" s="1"/>
      <c r="D325" s="195"/>
      <c r="E325" s="195"/>
      <c r="F325" s="195"/>
      <c r="G325" s="1"/>
      <c r="H325" s="1"/>
      <c r="I325" s="1"/>
      <c r="J325" s="946"/>
    </row>
    <row r="326" spans="1:10" x14ac:dyDescent="0.45">
      <c r="A326" s="1"/>
      <c r="B326" s="1"/>
      <c r="C326" s="1"/>
      <c r="D326" s="195"/>
      <c r="E326" s="195"/>
      <c r="F326" s="195"/>
      <c r="G326" s="1"/>
      <c r="H326" s="1"/>
      <c r="I326" s="1"/>
      <c r="J326" s="946"/>
    </row>
    <row r="327" spans="1:10" x14ac:dyDescent="0.45">
      <c r="A327" s="1"/>
      <c r="B327" s="1"/>
      <c r="C327" s="1"/>
      <c r="D327" s="195"/>
      <c r="E327" s="195"/>
      <c r="F327" s="195"/>
      <c r="G327" s="1"/>
      <c r="H327" s="1"/>
      <c r="I327" s="1"/>
      <c r="J327" s="946"/>
    </row>
    <row r="328" spans="1:10" x14ac:dyDescent="0.45">
      <c r="A328" s="1"/>
      <c r="B328" s="1"/>
      <c r="C328" s="1"/>
      <c r="D328" s="195"/>
      <c r="E328" s="195"/>
      <c r="F328" s="195"/>
      <c r="G328" s="1"/>
      <c r="H328" s="1"/>
      <c r="I328" s="1"/>
      <c r="J328" s="946"/>
    </row>
    <row r="329" spans="1:10" x14ac:dyDescent="0.45">
      <c r="A329" s="1"/>
      <c r="B329" s="1"/>
      <c r="C329" s="1"/>
      <c r="D329" s="195"/>
      <c r="E329" s="195"/>
      <c r="F329" s="195"/>
      <c r="G329" s="1"/>
      <c r="H329" s="1"/>
      <c r="I329" s="1"/>
      <c r="J329" s="946"/>
    </row>
    <row r="330" spans="1:10" x14ac:dyDescent="0.45">
      <c r="A330" s="1"/>
      <c r="B330" s="1"/>
      <c r="C330" s="1"/>
      <c r="D330" s="195"/>
      <c r="E330" s="195"/>
      <c r="F330" s="195"/>
      <c r="G330" s="1"/>
      <c r="H330" s="1"/>
      <c r="I330" s="1"/>
      <c r="J330" s="946"/>
    </row>
    <row r="331" spans="1:10" x14ac:dyDescent="0.45">
      <c r="A331" s="1"/>
      <c r="B331" s="1"/>
      <c r="C331" s="1"/>
      <c r="D331" s="195"/>
      <c r="E331" s="195"/>
      <c r="F331" s="195"/>
      <c r="G331" s="1"/>
      <c r="H331" s="1"/>
      <c r="I331" s="1"/>
      <c r="J331" s="946"/>
    </row>
    <row r="332" spans="1:10" x14ac:dyDescent="0.45">
      <c r="A332" s="1"/>
      <c r="B332" s="1"/>
      <c r="C332" s="1"/>
      <c r="D332" s="195"/>
      <c r="E332" s="195"/>
      <c r="F332" s="195"/>
      <c r="G332" s="1"/>
      <c r="H332" s="1"/>
      <c r="I332" s="1"/>
      <c r="J332" s="946"/>
    </row>
    <row r="333" spans="1:10" x14ac:dyDescent="0.45">
      <c r="A333" s="1"/>
      <c r="B333" s="1"/>
      <c r="C333" s="1"/>
      <c r="D333" s="195"/>
      <c r="E333" s="195"/>
      <c r="F333" s="195"/>
      <c r="G333" s="1"/>
      <c r="H333" s="1"/>
      <c r="I333" s="1"/>
      <c r="J333" s="946"/>
    </row>
    <row r="334" spans="1:10" x14ac:dyDescent="0.45">
      <c r="A334" s="1"/>
      <c r="B334" s="1"/>
      <c r="C334" s="1"/>
      <c r="D334" s="195"/>
      <c r="E334" s="195"/>
      <c r="F334" s="195"/>
      <c r="G334" s="1"/>
      <c r="H334" s="1"/>
      <c r="I334" s="1"/>
      <c r="J334" s="946"/>
    </row>
    <row r="335" spans="1:10" x14ac:dyDescent="0.45">
      <c r="A335" s="1"/>
      <c r="B335" s="1"/>
      <c r="C335" s="1"/>
      <c r="D335" s="195"/>
      <c r="E335" s="195"/>
      <c r="F335" s="195"/>
      <c r="G335" s="1"/>
      <c r="H335" s="1"/>
      <c r="I335" s="1"/>
      <c r="J335" s="946"/>
    </row>
    <row r="336" spans="1:10" x14ac:dyDescent="0.45">
      <c r="A336" s="1"/>
      <c r="B336" s="1"/>
      <c r="C336" s="1"/>
      <c r="D336" s="195"/>
      <c r="E336" s="195"/>
      <c r="F336" s="195"/>
      <c r="G336" s="1"/>
      <c r="H336" s="1"/>
      <c r="I336" s="1"/>
      <c r="J336" s="946"/>
    </row>
    <row r="337" spans="1:10" x14ac:dyDescent="0.45">
      <c r="A337" s="1"/>
      <c r="B337" s="1"/>
      <c r="C337" s="1"/>
      <c r="D337" s="195"/>
      <c r="E337" s="195"/>
      <c r="F337" s="195"/>
      <c r="G337" s="1"/>
      <c r="H337" s="1"/>
      <c r="I337" s="1"/>
      <c r="J337" s="946"/>
    </row>
    <row r="338" spans="1:10" x14ac:dyDescent="0.45">
      <c r="A338" s="1"/>
      <c r="B338" s="1"/>
      <c r="C338" s="1"/>
      <c r="D338" s="195"/>
      <c r="E338" s="195"/>
      <c r="F338" s="195"/>
      <c r="G338" s="1"/>
      <c r="H338" s="1"/>
      <c r="I338" s="1"/>
      <c r="J338" s="946"/>
    </row>
    <row r="339" spans="1:10" x14ac:dyDescent="0.45">
      <c r="A339" s="1"/>
      <c r="B339" s="1"/>
      <c r="C339" s="1"/>
      <c r="D339" s="195"/>
      <c r="E339" s="195"/>
      <c r="F339" s="195"/>
      <c r="G339" s="1"/>
      <c r="H339" s="1"/>
      <c r="I339" s="1"/>
      <c r="J339" s="946"/>
    </row>
    <row r="340" spans="1:10" x14ac:dyDescent="0.45">
      <c r="A340" s="1"/>
      <c r="B340" s="1"/>
      <c r="C340" s="1"/>
      <c r="D340" s="195"/>
      <c r="E340" s="195"/>
      <c r="F340" s="195"/>
      <c r="G340" s="1"/>
      <c r="H340" s="1"/>
      <c r="I340" s="1"/>
      <c r="J340" s="946"/>
    </row>
    <row r="341" spans="1:10" x14ac:dyDescent="0.45">
      <c r="A341" s="1"/>
      <c r="B341" s="1"/>
      <c r="C341" s="1"/>
      <c r="D341" s="195"/>
      <c r="E341" s="195"/>
      <c r="F341" s="195"/>
      <c r="G341" s="1"/>
      <c r="H341" s="1"/>
      <c r="I341" s="1"/>
      <c r="J341" s="946"/>
    </row>
    <row r="342" spans="1:10" x14ac:dyDescent="0.45">
      <c r="A342" s="1"/>
      <c r="B342" s="1"/>
      <c r="C342" s="1"/>
      <c r="D342" s="195"/>
      <c r="E342" s="195"/>
      <c r="F342" s="195"/>
      <c r="G342" s="1"/>
      <c r="H342" s="1"/>
      <c r="I342" s="1"/>
      <c r="J342" s="946"/>
    </row>
    <row r="343" spans="1:10" x14ac:dyDescent="0.45">
      <c r="A343" s="1"/>
      <c r="B343" s="1"/>
      <c r="C343" s="1"/>
      <c r="D343" s="195"/>
      <c r="E343" s="195"/>
      <c r="F343" s="195"/>
      <c r="G343" s="1"/>
      <c r="H343" s="1"/>
      <c r="I343" s="1"/>
      <c r="J343" s="946"/>
    </row>
    <row r="344" spans="1:10" x14ac:dyDescent="0.45">
      <c r="A344" s="1"/>
      <c r="B344" s="1"/>
      <c r="C344" s="1"/>
      <c r="D344" s="195"/>
      <c r="E344" s="195"/>
      <c r="F344" s="195"/>
      <c r="G344" s="1"/>
      <c r="H344" s="1"/>
      <c r="I344" s="1"/>
      <c r="J344" s="946"/>
    </row>
    <row r="345" spans="1:10" x14ac:dyDescent="0.45">
      <c r="A345" s="1"/>
      <c r="B345" s="1"/>
      <c r="C345" s="1"/>
      <c r="D345" s="195"/>
      <c r="E345" s="195"/>
      <c r="F345" s="195"/>
      <c r="G345" s="1"/>
      <c r="H345" s="1"/>
      <c r="I345" s="1"/>
      <c r="J345" s="946"/>
    </row>
    <row r="346" spans="1:10" x14ac:dyDescent="0.45">
      <c r="A346" s="1"/>
      <c r="B346" s="1"/>
      <c r="C346" s="1"/>
      <c r="D346" s="195"/>
      <c r="E346" s="195"/>
      <c r="F346" s="195"/>
      <c r="G346" s="1"/>
      <c r="H346" s="1"/>
      <c r="I346" s="1"/>
      <c r="J346" s="946"/>
    </row>
    <row r="347" spans="1:10" x14ac:dyDescent="0.45">
      <c r="A347" s="1"/>
      <c r="B347" s="1"/>
      <c r="C347" s="1"/>
      <c r="D347" s="195"/>
      <c r="E347" s="195"/>
      <c r="F347" s="195"/>
      <c r="G347" s="1"/>
      <c r="H347" s="1"/>
      <c r="I347" s="1"/>
      <c r="J347" s="946"/>
    </row>
    <row r="348" spans="1:10" x14ac:dyDescent="0.45">
      <c r="A348" s="1"/>
      <c r="B348" s="1"/>
      <c r="C348" s="1"/>
      <c r="D348" s="195"/>
      <c r="E348" s="195"/>
      <c r="F348" s="195"/>
      <c r="G348" s="1"/>
      <c r="H348" s="1"/>
      <c r="I348" s="1"/>
      <c r="J348" s="946"/>
    </row>
    <row r="349" spans="1:10" x14ac:dyDescent="0.45">
      <c r="A349" s="1"/>
      <c r="B349" s="1"/>
      <c r="C349" s="1"/>
      <c r="D349" s="195"/>
      <c r="E349" s="195"/>
      <c r="F349" s="195"/>
      <c r="G349" s="1"/>
      <c r="H349" s="1"/>
      <c r="I349" s="1"/>
      <c r="J349" s="946"/>
    </row>
    <row r="350" spans="1:10" x14ac:dyDescent="0.45">
      <c r="A350" s="1"/>
      <c r="B350" s="1"/>
      <c r="C350" s="1"/>
      <c r="D350" s="195"/>
      <c r="E350" s="195"/>
      <c r="F350" s="195"/>
      <c r="G350" s="1"/>
      <c r="H350" s="1"/>
      <c r="I350" s="1"/>
      <c r="J350" s="946"/>
    </row>
    <row r="351" spans="1:10" x14ac:dyDescent="0.45">
      <c r="A351" s="1"/>
      <c r="B351" s="1"/>
      <c r="C351" s="1"/>
      <c r="D351" s="195"/>
      <c r="E351" s="195"/>
      <c r="F351" s="195"/>
      <c r="G351" s="1"/>
      <c r="H351" s="1"/>
      <c r="I351" s="1"/>
      <c r="J351" s="946"/>
    </row>
    <row r="352" spans="1:10" x14ac:dyDescent="0.45">
      <c r="A352" s="1"/>
      <c r="B352" s="1"/>
      <c r="C352" s="1"/>
      <c r="D352" s="195"/>
      <c r="E352" s="195"/>
      <c r="F352" s="195"/>
      <c r="G352" s="1"/>
      <c r="H352" s="1"/>
      <c r="I352" s="1"/>
      <c r="J352" s="946"/>
    </row>
    <row r="353" spans="1:10" x14ac:dyDescent="0.45">
      <c r="A353" s="1"/>
      <c r="B353" s="1"/>
      <c r="C353" s="1"/>
      <c r="D353" s="195"/>
      <c r="E353" s="195"/>
      <c r="F353" s="195"/>
      <c r="G353" s="1"/>
      <c r="H353" s="1"/>
      <c r="I353" s="1"/>
      <c r="J353" s="946"/>
    </row>
    <row r="354" spans="1:10" x14ac:dyDescent="0.45">
      <c r="A354" s="1"/>
      <c r="B354" s="1"/>
      <c r="C354" s="1"/>
      <c r="D354" s="195"/>
      <c r="E354" s="195"/>
      <c r="F354" s="195"/>
      <c r="G354" s="1"/>
      <c r="H354" s="1"/>
      <c r="I354" s="1"/>
      <c r="J354" s="946"/>
    </row>
    <row r="355" spans="1:10" x14ac:dyDescent="0.45">
      <c r="A355" s="1"/>
      <c r="B355" s="1"/>
      <c r="C355" s="1"/>
      <c r="D355" s="195"/>
      <c r="E355" s="195"/>
      <c r="F355" s="195"/>
      <c r="G355" s="1"/>
      <c r="H355" s="1"/>
      <c r="I355" s="1"/>
      <c r="J355" s="946"/>
    </row>
    <row r="356" spans="1:10" x14ac:dyDescent="0.45">
      <c r="A356" s="1"/>
      <c r="B356" s="1"/>
      <c r="C356" s="1"/>
      <c r="D356" s="195"/>
      <c r="E356" s="195"/>
      <c r="F356" s="195"/>
      <c r="G356" s="1"/>
      <c r="H356" s="1"/>
      <c r="I356" s="1"/>
      <c r="J356" s="946"/>
    </row>
    <row r="357" spans="1:10" x14ac:dyDescent="0.45">
      <c r="A357" s="1"/>
      <c r="B357" s="1"/>
      <c r="C357" s="1"/>
      <c r="D357" s="195"/>
      <c r="E357" s="195"/>
      <c r="F357" s="195"/>
      <c r="G357" s="1"/>
      <c r="H357" s="1"/>
      <c r="I357" s="1"/>
      <c r="J357" s="946"/>
    </row>
    <row r="358" spans="1:10" x14ac:dyDescent="0.45">
      <c r="A358" s="1"/>
      <c r="B358" s="1"/>
      <c r="C358" s="1"/>
      <c r="D358" s="195"/>
      <c r="E358" s="195"/>
      <c r="F358" s="195"/>
      <c r="G358" s="1"/>
      <c r="H358" s="1"/>
      <c r="I358" s="1"/>
      <c r="J358" s="946"/>
    </row>
    <row r="359" spans="1:10" x14ac:dyDescent="0.45">
      <c r="A359" s="1"/>
      <c r="B359" s="1"/>
      <c r="C359" s="1"/>
      <c r="D359" s="195"/>
      <c r="E359" s="195"/>
      <c r="F359" s="195"/>
      <c r="G359" s="1"/>
      <c r="H359" s="1"/>
      <c r="I359" s="1"/>
      <c r="J359" s="946"/>
    </row>
  </sheetData>
  <mergeCells count="19">
    <mergeCell ref="O31:O32"/>
    <mergeCell ref="A147:J147"/>
    <mergeCell ref="B1:J5"/>
    <mergeCell ref="A8:J8"/>
    <mergeCell ref="J10:J11"/>
    <mergeCell ref="J12:J14"/>
    <mergeCell ref="J16:J19"/>
    <mergeCell ref="J69:J70"/>
    <mergeCell ref="A131:J131"/>
    <mergeCell ref="A143:A145"/>
    <mergeCell ref="C143:C145"/>
    <mergeCell ref="J143:J144"/>
    <mergeCell ref="A181:C181"/>
    <mergeCell ref="B156:C156"/>
    <mergeCell ref="A161:E161"/>
    <mergeCell ref="A166:A170"/>
    <mergeCell ref="A171:A176"/>
    <mergeCell ref="A179:A180"/>
    <mergeCell ref="B179:B180"/>
  </mergeCells>
  <pageMargins left="0.78740157480314965" right="0" top="0.39370078740157483" bottom="0.19685039370078741" header="0" footer="0.11811023622047245"/>
  <pageSetup paperSize="9" scale="19" fitToWidth="0" fitToHeight="0"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
  <sheetViews>
    <sheetView topLeftCell="B1" zoomScale="55" zoomScaleNormal="55" workbookViewId="0">
      <selection activeCell="K11" sqref="K11"/>
    </sheetView>
  </sheetViews>
  <sheetFormatPr defaultColWidth="9.140625" defaultRowHeight="20.25" x14ac:dyDescent="0.3"/>
  <cols>
    <col min="1" max="1" width="9.140625" style="170"/>
    <col min="2" max="3" width="9.140625" style="147"/>
    <col min="4" max="9" width="9.140625" style="195"/>
    <col min="10" max="10" width="9.140625" style="43"/>
    <col min="11" max="16384" width="9.140625" style="1"/>
  </cols>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H349"/>
  <sheetViews>
    <sheetView view="pageBreakPreview" zoomScale="49" zoomScaleNormal="45" zoomScaleSheetLayoutView="49" workbookViewId="0">
      <pane xSplit="2" ySplit="6" topLeftCell="C56" activePane="bottomRight" state="frozen"/>
      <selection pane="topRight" activeCell="C1" sqref="C1"/>
      <selection pane="bottomLeft" activeCell="A5" sqref="A5"/>
      <selection pane="bottomRight" activeCell="E53" sqref="E53"/>
    </sheetView>
  </sheetViews>
  <sheetFormatPr defaultColWidth="9.140625" defaultRowHeight="30.75" x14ac:dyDescent="0.3"/>
  <cols>
    <col min="1" max="1" width="12.85546875" style="170" customWidth="1"/>
    <col min="2" max="2" width="79.28515625" style="147" customWidth="1"/>
    <col min="3" max="3" width="65.5703125" style="147" customWidth="1"/>
    <col min="4" max="4" width="32.7109375" style="344" customWidth="1"/>
    <col min="5" max="5" width="28" style="344" customWidth="1"/>
    <col min="6" max="6" width="28.5703125" style="453" customWidth="1"/>
    <col min="7" max="7" width="28.140625" style="195" customWidth="1"/>
    <col min="8" max="8" width="30.42578125" style="195" customWidth="1"/>
    <col min="9" max="9" width="29.5703125" style="195" customWidth="1"/>
    <col min="10" max="10" width="145.7109375" style="944" customWidth="1"/>
    <col min="11" max="11" width="58.5703125" style="1" hidden="1" customWidth="1"/>
    <col min="12" max="12" width="14.85546875" style="1" hidden="1" customWidth="1"/>
    <col min="13" max="13" width="13.42578125" style="1" hidden="1" customWidth="1"/>
    <col min="14" max="14" width="32.5703125" style="1" hidden="1" customWidth="1"/>
    <col min="15" max="15" width="36.5703125" style="1" customWidth="1"/>
    <col min="16" max="16" width="27" style="1" customWidth="1"/>
    <col min="17" max="16384" width="9.140625" style="1"/>
  </cols>
  <sheetData>
    <row r="1" spans="1:15" ht="35.25" x14ac:dyDescent="0.3">
      <c r="A1" s="680"/>
      <c r="B1" s="2035" t="s">
        <v>540</v>
      </c>
      <c r="C1" s="2035"/>
      <c r="D1" s="2035"/>
      <c r="E1" s="2035"/>
      <c r="F1" s="2035"/>
      <c r="G1" s="2035"/>
      <c r="H1" s="2035"/>
      <c r="I1" s="2035"/>
      <c r="J1" s="2035"/>
    </row>
    <row r="2" spans="1:15" ht="35.25" x14ac:dyDescent="0.3">
      <c r="A2" s="680"/>
      <c r="B2" s="2035"/>
      <c r="C2" s="2035"/>
      <c r="D2" s="2035"/>
      <c r="E2" s="2035"/>
      <c r="F2" s="2035"/>
      <c r="G2" s="2035"/>
      <c r="H2" s="2035"/>
      <c r="I2" s="2035"/>
      <c r="J2" s="2035"/>
    </row>
    <row r="3" spans="1:15" ht="35.25" x14ac:dyDescent="0.3">
      <c r="A3" s="680"/>
      <c r="B3" s="2035"/>
      <c r="C3" s="2035"/>
      <c r="D3" s="2035"/>
      <c r="E3" s="2035"/>
      <c r="F3" s="2035"/>
      <c r="G3" s="2035"/>
      <c r="H3" s="2035"/>
      <c r="I3" s="2035"/>
      <c r="J3" s="2035"/>
    </row>
    <row r="4" spans="1:15" ht="35.25" x14ac:dyDescent="0.3">
      <c r="A4" s="680"/>
      <c r="B4" s="2035"/>
      <c r="C4" s="2035"/>
      <c r="D4" s="2035"/>
      <c r="E4" s="2035"/>
      <c r="F4" s="2035"/>
      <c r="G4" s="2035"/>
      <c r="H4" s="2035"/>
      <c r="I4" s="2035"/>
      <c r="J4" s="2035"/>
    </row>
    <row r="5" spans="1:15" ht="35.25" x14ac:dyDescent="0.3">
      <c r="A5" s="680"/>
      <c r="B5" s="2036"/>
      <c r="C5" s="2036"/>
      <c r="D5" s="2036"/>
      <c r="E5" s="2036"/>
      <c r="F5" s="2036"/>
      <c r="G5" s="2036"/>
      <c r="H5" s="2036"/>
      <c r="I5" s="2036"/>
      <c r="J5" s="2036"/>
    </row>
    <row r="6" spans="1:15" s="201" customFormat="1" ht="92.25" x14ac:dyDescent="0.4">
      <c r="A6" s="853" t="s">
        <v>414</v>
      </c>
      <c r="B6" s="853" t="s">
        <v>21</v>
      </c>
      <c r="C6" s="853" t="s">
        <v>22</v>
      </c>
      <c r="D6" s="854" t="s">
        <v>322</v>
      </c>
      <c r="E6" s="854" t="s">
        <v>254</v>
      </c>
      <c r="F6" s="855" t="s">
        <v>23</v>
      </c>
      <c r="G6" s="856" t="s">
        <v>24</v>
      </c>
      <c r="H6" s="856" t="s">
        <v>25</v>
      </c>
      <c r="I6" s="854" t="s">
        <v>253</v>
      </c>
      <c r="J6" s="853" t="s">
        <v>2</v>
      </c>
      <c r="K6" s="200" t="s">
        <v>27</v>
      </c>
      <c r="L6" s="201" t="s">
        <v>26</v>
      </c>
      <c r="O6" s="1"/>
    </row>
    <row r="7" spans="1:15" ht="96.75" hidden="1" customHeight="1" x14ac:dyDescent="0.3">
      <c r="A7" s="681">
        <v>1</v>
      </c>
      <c r="B7" s="685" t="s">
        <v>16</v>
      </c>
      <c r="C7" s="686" t="s">
        <v>28</v>
      </c>
      <c r="D7" s="687"/>
      <c r="E7" s="687"/>
      <c r="F7" s="688">
        <f>E7</f>
        <v>0</v>
      </c>
      <c r="G7" s="689"/>
      <c r="H7" s="689">
        <f>D7-F7</f>
        <v>0</v>
      </c>
      <c r="I7" s="689">
        <f>E7-G7</f>
        <v>0</v>
      </c>
      <c r="J7" s="939"/>
      <c r="K7" s="19"/>
      <c r="L7" s="7"/>
    </row>
    <row r="8" spans="1:15" ht="32.25" customHeight="1" x14ac:dyDescent="0.3">
      <c r="A8" s="1870" t="s">
        <v>149</v>
      </c>
      <c r="B8" s="1871"/>
      <c r="C8" s="1871"/>
      <c r="D8" s="1871"/>
      <c r="E8" s="1871"/>
      <c r="F8" s="1871"/>
      <c r="G8" s="1871"/>
      <c r="H8" s="1871"/>
      <c r="I8" s="1871"/>
      <c r="J8" s="1872"/>
      <c r="K8" s="19"/>
      <c r="L8" s="7"/>
    </row>
    <row r="9" spans="1:15" ht="68.25" customHeight="1" x14ac:dyDescent="0.3">
      <c r="A9" s="841">
        <v>1</v>
      </c>
      <c r="B9" s="842" t="s">
        <v>267</v>
      </c>
      <c r="C9" s="693" t="s">
        <v>278</v>
      </c>
      <c r="D9" s="843"/>
      <c r="E9" s="843"/>
      <c r="F9" s="844"/>
      <c r="G9" s="689"/>
      <c r="H9" s="689"/>
      <c r="I9" s="689"/>
      <c r="J9" s="862"/>
      <c r="K9" s="19"/>
      <c r="L9" s="8"/>
      <c r="M9" s="8"/>
      <c r="O9" s="8"/>
    </row>
    <row r="10" spans="1:15" ht="96.4" customHeight="1" x14ac:dyDescent="0.3">
      <c r="A10" s="841">
        <v>2</v>
      </c>
      <c r="B10" s="842" t="s">
        <v>270</v>
      </c>
      <c r="C10" s="693" t="s">
        <v>278</v>
      </c>
      <c r="D10" s="843"/>
      <c r="E10" s="844"/>
      <c r="F10" s="844"/>
      <c r="G10" s="689"/>
      <c r="H10" s="689"/>
      <c r="I10" s="689"/>
      <c r="J10" s="1887"/>
      <c r="K10" s="19"/>
      <c r="L10" s="8"/>
      <c r="M10" s="8"/>
      <c r="O10" s="8"/>
    </row>
    <row r="11" spans="1:15" ht="96.4" customHeight="1" x14ac:dyDescent="0.3">
      <c r="A11" s="841">
        <v>3</v>
      </c>
      <c r="B11" s="842" t="s">
        <v>270</v>
      </c>
      <c r="C11" s="693" t="s">
        <v>387</v>
      </c>
      <c r="D11" s="843"/>
      <c r="E11" s="844"/>
      <c r="F11" s="844"/>
      <c r="G11" s="689"/>
      <c r="H11" s="689"/>
      <c r="I11" s="689"/>
      <c r="J11" s="1888"/>
      <c r="K11" s="19"/>
      <c r="L11" s="8"/>
      <c r="M11" s="8"/>
      <c r="O11" s="8"/>
    </row>
    <row r="12" spans="1:15" ht="189.75" customHeight="1" x14ac:dyDescent="0.3">
      <c r="A12" s="960">
        <v>4</v>
      </c>
      <c r="B12" s="842" t="s">
        <v>385</v>
      </c>
      <c r="C12" s="697" t="s">
        <v>278</v>
      </c>
      <c r="D12" s="843"/>
      <c r="E12" s="844"/>
      <c r="F12" s="844"/>
      <c r="G12" s="844"/>
      <c r="H12" s="689"/>
      <c r="I12" s="689"/>
      <c r="J12" s="865"/>
      <c r="K12" s="23"/>
      <c r="L12" s="8"/>
      <c r="M12" s="8"/>
    </row>
    <row r="13" spans="1:15" ht="96.4" customHeight="1" x14ac:dyDescent="0.3">
      <c r="A13" s="841">
        <v>5</v>
      </c>
      <c r="B13" s="842" t="s">
        <v>271</v>
      </c>
      <c r="C13" s="693" t="s">
        <v>277</v>
      </c>
      <c r="D13" s="843"/>
      <c r="E13" s="844"/>
      <c r="F13" s="844"/>
      <c r="G13" s="689"/>
      <c r="H13" s="689"/>
      <c r="I13" s="689"/>
      <c r="J13" s="1889"/>
      <c r="K13" s="19"/>
      <c r="L13" s="8"/>
      <c r="M13" s="8"/>
      <c r="O13" s="8"/>
    </row>
    <row r="14" spans="1:15" ht="86.25" customHeight="1" x14ac:dyDescent="0.3">
      <c r="A14" s="841"/>
      <c r="B14" s="842" t="s">
        <v>271</v>
      </c>
      <c r="C14" s="693" t="s">
        <v>371</v>
      </c>
      <c r="D14" s="843"/>
      <c r="E14" s="843"/>
      <c r="F14" s="844"/>
      <c r="G14" s="689"/>
      <c r="H14" s="689"/>
      <c r="I14" s="689"/>
      <c r="J14" s="1890"/>
      <c r="K14" s="19"/>
      <c r="L14" s="8"/>
      <c r="M14" s="8"/>
      <c r="O14" s="8"/>
    </row>
    <row r="15" spans="1:15" ht="86.25" customHeight="1" x14ac:dyDescent="0.3">
      <c r="A15" s="841"/>
      <c r="B15" s="842" t="s">
        <v>271</v>
      </c>
      <c r="C15" s="693" t="s">
        <v>372</v>
      </c>
      <c r="D15" s="843"/>
      <c r="E15" s="843"/>
      <c r="F15" s="844"/>
      <c r="G15" s="689"/>
      <c r="H15" s="689"/>
      <c r="I15" s="689"/>
      <c r="J15" s="1890"/>
      <c r="K15" s="19"/>
      <c r="L15" s="8"/>
      <c r="M15" s="8"/>
      <c r="O15" s="8"/>
    </row>
    <row r="16" spans="1:15" ht="86.25" customHeight="1" x14ac:dyDescent="0.3">
      <c r="A16" s="841">
        <v>6</v>
      </c>
      <c r="B16" s="842" t="s">
        <v>271</v>
      </c>
      <c r="C16" s="693" t="s">
        <v>386</v>
      </c>
      <c r="D16" s="843"/>
      <c r="E16" s="843"/>
      <c r="F16" s="844"/>
      <c r="G16" s="689"/>
      <c r="H16" s="689"/>
      <c r="I16" s="689"/>
      <c r="J16" s="1891"/>
      <c r="K16" s="19"/>
      <c r="L16" s="8"/>
      <c r="M16" s="8"/>
      <c r="O16" s="8"/>
    </row>
    <row r="17" spans="1:34" ht="102.6" customHeight="1" x14ac:dyDescent="0.3">
      <c r="A17" s="841">
        <v>7</v>
      </c>
      <c r="B17" s="842" t="s">
        <v>266</v>
      </c>
      <c r="C17" s="693" t="s">
        <v>277</v>
      </c>
      <c r="D17" s="843"/>
      <c r="E17" s="843"/>
      <c r="F17" s="844"/>
      <c r="G17" s="689"/>
      <c r="H17" s="689"/>
      <c r="I17" s="689"/>
      <c r="J17" s="888"/>
      <c r="K17" s="19"/>
      <c r="L17" s="8"/>
      <c r="M17" s="8"/>
      <c r="O17" s="8"/>
    </row>
    <row r="18" spans="1:34" ht="110.1" customHeight="1" x14ac:dyDescent="0.3">
      <c r="A18" s="841">
        <v>8</v>
      </c>
      <c r="B18" s="842" t="s">
        <v>268</v>
      </c>
      <c r="C18" s="693" t="s">
        <v>277</v>
      </c>
      <c r="D18" s="843"/>
      <c r="E18" s="843"/>
      <c r="F18" s="844"/>
      <c r="G18" s="689"/>
      <c r="H18" s="689"/>
      <c r="I18" s="689"/>
      <c r="J18" s="865"/>
      <c r="K18" s="19"/>
      <c r="L18" s="8"/>
      <c r="M18" s="8"/>
      <c r="O18" s="8"/>
    </row>
    <row r="19" spans="1:34" ht="139.9" customHeight="1" x14ac:dyDescent="0.3">
      <c r="A19" s="960">
        <v>9</v>
      </c>
      <c r="B19" s="845" t="s">
        <v>366</v>
      </c>
      <c r="C19" s="697" t="s">
        <v>277</v>
      </c>
      <c r="D19" s="843"/>
      <c r="E19" s="844"/>
      <c r="F19" s="844"/>
      <c r="G19" s="689"/>
      <c r="H19" s="689"/>
      <c r="I19" s="689"/>
      <c r="J19" s="865"/>
      <c r="K19" s="23"/>
      <c r="L19" s="8"/>
      <c r="M19" s="8"/>
    </row>
    <row r="20" spans="1:34" ht="184.15" customHeight="1" x14ac:dyDescent="0.3">
      <c r="A20" s="841">
        <v>10</v>
      </c>
      <c r="B20" s="842" t="s">
        <v>410</v>
      </c>
      <c r="C20" s="693" t="s">
        <v>277</v>
      </c>
      <c r="D20" s="843"/>
      <c r="E20" s="843"/>
      <c r="F20" s="843"/>
      <c r="G20" s="843"/>
      <c r="H20" s="689"/>
      <c r="I20" s="689"/>
      <c r="J20" s="865"/>
      <c r="K20" s="19"/>
      <c r="L20" s="8"/>
      <c r="M20" s="8"/>
      <c r="O20" s="8"/>
    </row>
    <row r="21" spans="1:34" ht="95.1" customHeight="1" x14ac:dyDescent="0.3">
      <c r="A21" s="841">
        <v>11</v>
      </c>
      <c r="B21" s="842" t="s">
        <v>459</v>
      </c>
      <c r="C21" s="693" t="s">
        <v>279</v>
      </c>
      <c r="D21" s="843"/>
      <c r="E21" s="843"/>
      <c r="F21" s="844"/>
      <c r="G21" s="689"/>
      <c r="H21" s="689"/>
      <c r="I21" s="689"/>
      <c r="J21" s="862"/>
      <c r="K21" s="19"/>
      <c r="L21" s="8"/>
      <c r="M21" s="8"/>
      <c r="O21" s="8"/>
    </row>
    <row r="22" spans="1:34" ht="96.4" customHeight="1" x14ac:dyDescent="0.3">
      <c r="A22" s="841">
        <v>12</v>
      </c>
      <c r="B22" s="842" t="s">
        <v>265</v>
      </c>
      <c r="C22" s="693" t="s">
        <v>276</v>
      </c>
      <c r="D22" s="840"/>
      <c r="E22" s="840"/>
      <c r="F22" s="765"/>
      <c r="G22" s="689"/>
      <c r="H22" s="689"/>
      <c r="I22" s="689"/>
      <c r="J22" s="884"/>
      <c r="K22" s="19"/>
      <c r="L22" s="8"/>
      <c r="M22" s="8"/>
      <c r="O22" s="8"/>
    </row>
    <row r="23" spans="1:34" ht="96.4" customHeight="1" x14ac:dyDescent="0.3">
      <c r="A23" s="841">
        <v>1</v>
      </c>
      <c r="B23" s="842" t="s">
        <v>486</v>
      </c>
      <c r="C23" s="693" t="s">
        <v>277</v>
      </c>
      <c r="D23" s="840"/>
      <c r="E23" s="840"/>
      <c r="F23" s="765"/>
      <c r="G23" s="689"/>
      <c r="H23" s="689"/>
      <c r="I23" s="689">
        <f t="shared" ref="I23:I29" si="0">D23+E23</f>
        <v>0</v>
      </c>
      <c r="J23" s="940"/>
      <c r="K23" s="19"/>
      <c r="L23" s="8"/>
      <c r="M23" s="8"/>
      <c r="O23" s="8"/>
    </row>
    <row r="24" spans="1:34" ht="96.4" customHeight="1" x14ac:dyDescent="0.3">
      <c r="A24" s="841">
        <v>2</v>
      </c>
      <c r="B24" s="842" t="s">
        <v>488</v>
      </c>
      <c r="C24" s="693" t="s">
        <v>277</v>
      </c>
      <c r="D24" s="840"/>
      <c r="E24" s="840"/>
      <c r="F24" s="765"/>
      <c r="G24" s="689"/>
      <c r="H24" s="689"/>
      <c r="I24" s="689">
        <f t="shared" si="0"/>
        <v>0</v>
      </c>
      <c r="J24" s="940"/>
      <c r="K24" s="19"/>
      <c r="L24" s="8"/>
      <c r="M24" s="8"/>
      <c r="O24" s="8"/>
    </row>
    <row r="25" spans="1:34" s="480" customFormat="1" ht="96.4" customHeight="1" x14ac:dyDescent="0.3">
      <c r="A25" s="846">
        <v>3</v>
      </c>
      <c r="B25" s="845" t="s">
        <v>499</v>
      </c>
      <c r="C25" s="722" t="s">
        <v>276</v>
      </c>
      <c r="D25" s="765"/>
      <c r="E25" s="765"/>
      <c r="F25" s="765"/>
      <c r="G25" s="688"/>
      <c r="H25" s="688"/>
      <c r="I25" s="688">
        <f t="shared" si="0"/>
        <v>0</v>
      </c>
      <c r="J25" s="941"/>
      <c r="K25" s="822"/>
      <c r="L25" s="476"/>
      <c r="M25" s="476"/>
      <c r="O25" s="8"/>
      <c r="P25" s="1"/>
      <c r="Q25" s="1"/>
      <c r="R25" s="1"/>
      <c r="S25" s="1"/>
      <c r="T25" s="1"/>
      <c r="U25" s="1"/>
      <c r="V25" s="1"/>
      <c r="W25" s="1"/>
      <c r="X25" s="1"/>
      <c r="Y25" s="1"/>
      <c r="Z25" s="1"/>
      <c r="AA25" s="1"/>
      <c r="AB25" s="1"/>
      <c r="AC25" s="1"/>
      <c r="AD25" s="1"/>
      <c r="AE25" s="1"/>
      <c r="AF25" s="1"/>
      <c r="AG25" s="1"/>
      <c r="AH25" s="1"/>
    </row>
    <row r="26" spans="1:34" s="480" customFormat="1" ht="96.4" customHeight="1" x14ac:dyDescent="0.3">
      <c r="A26" s="846">
        <v>4</v>
      </c>
      <c r="B26" s="845" t="s">
        <v>500</v>
      </c>
      <c r="C26" s="722" t="s">
        <v>502</v>
      </c>
      <c r="D26" s="765"/>
      <c r="E26" s="765"/>
      <c r="F26" s="765"/>
      <c r="G26" s="688"/>
      <c r="H26" s="688"/>
      <c r="I26" s="688">
        <f t="shared" si="0"/>
        <v>0</v>
      </c>
      <c r="J26" s="941"/>
      <c r="K26" s="822"/>
      <c r="L26" s="476"/>
      <c r="M26" s="476"/>
      <c r="O26" s="8"/>
      <c r="P26" s="1"/>
      <c r="Q26" s="1"/>
      <c r="R26" s="1"/>
      <c r="S26" s="1"/>
      <c r="T26" s="1"/>
      <c r="U26" s="1"/>
      <c r="V26" s="1"/>
      <c r="W26" s="1"/>
      <c r="X26" s="1"/>
      <c r="Y26" s="1"/>
      <c r="Z26" s="1"/>
      <c r="AA26" s="1"/>
      <c r="AB26" s="1"/>
      <c r="AC26" s="1"/>
      <c r="AD26" s="1"/>
      <c r="AE26" s="1"/>
      <c r="AF26" s="1"/>
      <c r="AG26" s="1"/>
      <c r="AH26" s="1"/>
    </row>
    <row r="27" spans="1:34" s="480" customFormat="1" ht="96.4" customHeight="1" x14ac:dyDescent="0.3">
      <c r="A27" s="846">
        <v>5</v>
      </c>
      <c r="B27" s="845" t="s">
        <v>500</v>
      </c>
      <c r="C27" s="722" t="s">
        <v>503</v>
      </c>
      <c r="D27" s="765"/>
      <c r="E27" s="765"/>
      <c r="F27" s="765"/>
      <c r="G27" s="688"/>
      <c r="H27" s="688"/>
      <c r="I27" s="688">
        <f t="shared" si="0"/>
        <v>0</v>
      </c>
      <c r="J27" s="941"/>
      <c r="K27" s="822"/>
      <c r="L27" s="476"/>
      <c r="M27" s="476"/>
      <c r="O27" s="8"/>
      <c r="P27" s="1"/>
      <c r="Q27" s="1"/>
      <c r="R27" s="1"/>
      <c r="S27" s="1"/>
      <c r="T27" s="1"/>
      <c r="U27" s="1"/>
      <c r="V27" s="1"/>
      <c r="W27" s="1"/>
      <c r="X27" s="1"/>
      <c r="Y27" s="1"/>
      <c r="Z27" s="1"/>
      <c r="AA27" s="1"/>
      <c r="AB27" s="1"/>
      <c r="AC27" s="1"/>
      <c r="AD27" s="1"/>
      <c r="AE27" s="1"/>
      <c r="AF27" s="1"/>
      <c r="AG27" s="1"/>
      <c r="AH27" s="1"/>
    </row>
    <row r="28" spans="1:34" s="480" customFormat="1" ht="105.75" customHeight="1" x14ac:dyDescent="0.3">
      <c r="A28" s="846">
        <v>1</v>
      </c>
      <c r="B28" s="845" t="s">
        <v>507</v>
      </c>
      <c r="C28" s="722" t="s">
        <v>386</v>
      </c>
      <c r="D28" s="765"/>
      <c r="E28" s="847"/>
      <c r="F28" s="765"/>
      <c r="G28" s="688"/>
      <c r="H28" s="688"/>
      <c r="I28" s="688">
        <f t="shared" si="0"/>
        <v>0</v>
      </c>
      <c r="J28" s="884"/>
      <c r="K28" s="822"/>
      <c r="L28" s="476"/>
      <c r="M28" s="476"/>
      <c r="O28" s="1886" t="s">
        <v>521</v>
      </c>
      <c r="P28" s="1"/>
      <c r="Q28" s="1"/>
      <c r="R28" s="1"/>
      <c r="S28" s="1"/>
      <c r="T28" s="1"/>
      <c r="U28" s="1"/>
      <c r="V28" s="1"/>
      <c r="W28" s="1"/>
      <c r="X28" s="1"/>
      <c r="Y28" s="1"/>
      <c r="Z28" s="1"/>
      <c r="AA28" s="1"/>
      <c r="AB28" s="1"/>
      <c r="AC28" s="1"/>
      <c r="AD28" s="1"/>
      <c r="AE28" s="1"/>
      <c r="AF28" s="1"/>
      <c r="AG28" s="1"/>
      <c r="AH28" s="1"/>
    </row>
    <row r="29" spans="1:34" s="480" customFormat="1" ht="115.5" customHeight="1" x14ac:dyDescent="0.3">
      <c r="A29" s="846">
        <v>2</v>
      </c>
      <c r="B29" s="845" t="s">
        <v>507</v>
      </c>
      <c r="C29" s="722" t="s">
        <v>277</v>
      </c>
      <c r="D29" s="765"/>
      <c r="E29" s="847"/>
      <c r="F29" s="847"/>
      <c r="G29" s="688"/>
      <c r="H29" s="688"/>
      <c r="I29" s="688">
        <f t="shared" si="0"/>
        <v>0</v>
      </c>
      <c r="J29" s="884"/>
      <c r="K29" s="822"/>
      <c r="L29" s="476"/>
      <c r="M29" s="476"/>
      <c r="O29" s="1886"/>
      <c r="P29" s="1"/>
      <c r="Q29" s="1"/>
      <c r="R29" s="1"/>
      <c r="S29" s="1"/>
      <c r="T29" s="1"/>
      <c r="U29" s="1"/>
      <c r="V29" s="1"/>
      <c r="W29" s="1"/>
      <c r="X29" s="1"/>
      <c r="Y29" s="1"/>
      <c r="Z29" s="1"/>
      <c r="AA29" s="1"/>
      <c r="AB29" s="1"/>
      <c r="AC29" s="1"/>
      <c r="AD29" s="1"/>
      <c r="AE29" s="1"/>
      <c r="AF29" s="1"/>
      <c r="AG29" s="1"/>
      <c r="AH29" s="1"/>
    </row>
    <row r="30" spans="1:34" s="480" customFormat="1" ht="186.75" customHeight="1" x14ac:dyDescent="0.4">
      <c r="A30" s="846">
        <v>1</v>
      </c>
      <c r="B30" s="773" t="s">
        <v>524</v>
      </c>
      <c r="C30" s="693" t="s">
        <v>506</v>
      </c>
      <c r="D30" s="757"/>
      <c r="E30" s="852"/>
      <c r="F30" s="852"/>
      <c r="G30" s="689"/>
      <c r="H30" s="689"/>
      <c r="I30" s="689"/>
      <c r="J30" s="947"/>
      <c r="K30" s="822"/>
      <c r="L30" s="476"/>
      <c r="M30" s="476"/>
      <c r="O30" s="961"/>
      <c r="P30" s="1"/>
      <c r="Q30" s="1"/>
      <c r="R30" s="1"/>
      <c r="S30" s="1"/>
      <c r="T30" s="1"/>
      <c r="U30" s="1"/>
      <c r="V30" s="1"/>
      <c r="W30" s="1"/>
      <c r="X30" s="1"/>
      <c r="Y30" s="1"/>
      <c r="Z30" s="1"/>
      <c r="AA30" s="1"/>
      <c r="AB30" s="1"/>
      <c r="AC30" s="1"/>
      <c r="AD30" s="1"/>
      <c r="AE30" s="1"/>
      <c r="AF30" s="1"/>
      <c r="AG30" s="1"/>
      <c r="AH30" s="1"/>
    </row>
    <row r="31" spans="1:34" s="480" customFormat="1" ht="34.5" x14ac:dyDescent="0.4">
      <c r="A31" s="846"/>
      <c r="B31" s="773"/>
      <c r="C31" s="693"/>
      <c r="D31" s="757"/>
      <c r="E31" s="852"/>
      <c r="F31" s="852"/>
      <c r="G31" s="689"/>
      <c r="H31" s="689"/>
      <c r="I31" s="689"/>
      <c r="J31" s="947"/>
      <c r="K31" s="822"/>
      <c r="L31" s="476"/>
      <c r="M31" s="476"/>
      <c r="O31" s="961"/>
      <c r="P31" s="1"/>
      <c r="Q31" s="1"/>
      <c r="R31" s="1"/>
      <c r="S31" s="1"/>
      <c r="T31" s="1"/>
      <c r="U31" s="1"/>
      <c r="V31" s="1"/>
      <c r="W31" s="1"/>
      <c r="X31" s="1"/>
      <c r="Y31" s="1"/>
      <c r="Z31" s="1"/>
      <c r="AA31" s="1"/>
      <c r="AB31" s="1"/>
      <c r="AC31" s="1"/>
      <c r="AD31" s="1"/>
      <c r="AE31" s="1"/>
      <c r="AF31" s="1"/>
      <c r="AG31" s="1"/>
      <c r="AH31" s="1"/>
    </row>
    <row r="32" spans="1:34" s="440" customFormat="1" ht="34.5" x14ac:dyDescent="0.3">
      <c r="A32" s="705"/>
      <c r="B32" s="753" t="s">
        <v>522</v>
      </c>
      <c r="C32" s="707"/>
      <c r="D32" s="848">
        <f t="shared" ref="D32:I32" si="1">SUM(D9:D30)</f>
        <v>0</v>
      </c>
      <c r="E32" s="848">
        <f t="shared" si="1"/>
        <v>0</v>
      </c>
      <c r="F32" s="848">
        <f t="shared" si="1"/>
        <v>0</v>
      </c>
      <c r="G32" s="848">
        <f t="shared" si="1"/>
        <v>0</v>
      </c>
      <c r="H32" s="848">
        <f t="shared" si="1"/>
        <v>0</v>
      </c>
      <c r="I32" s="848">
        <f t="shared" si="1"/>
        <v>0</v>
      </c>
      <c r="J32" s="942"/>
      <c r="K32" s="438"/>
      <c r="L32" s="439"/>
      <c r="M32" s="439"/>
      <c r="O32" s="1"/>
      <c r="P32" s="1"/>
      <c r="Q32" s="1"/>
      <c r="R32" s="1"/>
      <c r="S32" s="1"/>
      <c r="T32" s="1"/>
      <c r="U32" s="1"/>
      <c r="V32" s="1"/>
      <c r="W32" s="1"/>
      <c r="X32" s="1"/>
      <c r="Y32" s="1"/>
      <c r="Z32" s="1"/>
      <c r="AA32" s="1"/>
      <c r="AB32" s="1"/>
      <c r="AC32" s="1"/>
      <c r="AD32" s="1"/>
      <c r="AE32" s="1"/>
      <c r="AF32" s="1"/>
      <c r="AG32" s="1"/>
      <c r="AH32" s="1"/>
    </row>
    <row r="33" spans="1:34" ht="101.25" customHeight="1" x14ac:dyDescent="0.3">
      <c r="A33" s="841">
        <v>13</v>
      </c>
      <c r="B33" s="842" t="s">
        <v>259</v>
      </c>
      <c r="C33" s="697" t="s">
        <v>275</v>
      </c>
      <c r="D33" s="843"/>
      <c r="E33" s="843"/>
      <c r="F33" s="844"/>
      <c r="G33" s="689"/>
      <c r="H33" s="689"/>
      <c r="I33" s="689"/>
      <c r="J33" s="858" t="s">
        <v>431</v>
      </c>
      <c r="K33" s="19"/>
      <c r="L33" s="8"/>
      <c r="M33" s="8"/>
      <c r="O33" s="8"/>
    </row>
    <row r="34" spans="1:34" ht="91.7" customHeight="1" x14ac:dyDescent="0.3">
      <c r="A34" s="841">
        <v>14</v>
      </c>
      <c r="B34" s="842" t="s">
        <v>260</v>
      </c>
      <c r="C34" s="697" t="s">
        <v>275</v>
      </c>
      <c r="D34" s="843"/>
      <c r="E34" s="843"/>
      <c r="F34" s="844"/>
      <c r="G34" s="689"/>
      <c r="H34" s="689"/>
      <c r="I34" s="689"/>
      <c r="J34" s="858" t="s">
        <v>432</v>
      </c>
      <c r="K34" s="19"/>
      <c r="L34" s="8"/>
      <c r="M34" s="8"/>
      <c r="O34" s="8"/>
    </row>
    <row r="35" spans="1:34" ht="103.5" x14ac:dyDescent="0.3">
      <c r="A35" s="841"/>
      <c r="B35" s="842" t="s">
        <v>261</v>
      </c>
      <c r="C35" s="697" t="s">
        <v>280</v>
      </c>
      <c r="D35" s="843"/>
      <c r="E35" s="849"/>
      <c r="F35" s="844"/>
      <c r="G35" s="689"/>
      <c r="H35" s="689"/>
      <c r="I35" s="689"/>
      <c r="J35" s="943" t="s">
        <v>272</v>
      </c>
      <c r="K35" s="19"/>
      <c r="L35" s="8"/>
      <c r="M35" s="8"/>
      <c r="O35" s="8"/>
    </row>
    <row r="36" spans="1:34" ht="108" customHeight="1" x14ac:dyDescent="0.3">
      <c r="A36" s="960">
        <v>15</v>
      </c>
      <c r="B36" s="842" t="s">
        <v>262</v>
      </c>
      <c r="C36" s="697" t="s">
        <v>275</v>
      </c>
      <c r="D36" s="843"/>
      <c r="E36" s="843"/>
      <c r="F36" s="844"/>
      <c r="G36" s="689"/>
      <c r="H36" s="689"/>
      <c r="I36" s="689"/>
      <c r="J36" s="862" t="s">
        <v>433</v>
      </c>
      <c r="K36" s="19"/>
      <c r="L36" s="8"/>
      <c r="M36" s="8"/>
      <c r="O36" s="8"/>
    </row>
    <row r="37" spans="1:34" s="440" customFormat="1" ht="74.849999999999994" customHeight="1" x14ac:dyDescent="0.3">
      <c r="A37" s="713"/>
      <c r="B37" s="753" t="s">
        <v>242</v>
      </c>
      <c r="C37" s="714"/>
      <c r="D37" s="848"/>
      <c r="E37" s="848"/>
      <c r="F37" s="848"/>
      <c r="G37" s="715"/>
      <c r="H37" s="715"/>
      <c r="I37" s="715"/>
      <c r="J37" s="868" t="s">
        <v>350</v>
      </c>
      <c r="K37" s="438"/>
      <c r="L37" s="439"/>
      <c r="M37" s="439"/>
      <c r="O37" s="1"/>
      <c r="P37" s="1"/>
      <c r="Q37" s="1"/>
      <c r="R37" s="1"/>
      <c r="S37" s="1"/>
      <c r="T37" s="1"/>
      <c r="U37" s="1"/>
      <c r="V37" s="1"/>
      <c r="W37" s="1"/>
      <c r="X37" s="1"/>
      <c r="Y37" s="1"/>
      <c r="Z37" s="1"/>
      <c r="AA37" s="1"/>
      <c r="AB37" s="1"/>
      <c r="AC37" s="1"/>
      <c r="AD37" s="1"/>
      <c r="AE37" s="1"/>
      <c r="AF37" s="1"/>
      <c r="AG37" s="1"/>
      <c r="AH37" s="1"/>
    </row>
    <row r="38" spans="1:34" ht="165.75" customHeight="1" x14ac:dyDescent="0.3">
      <c r="A38" s="960">
        <v>16</v>
      </c>
      <c r="B38" s="842" t="s">
        <v>264</v>
      </c>
      <c r="C38" s="697" t="s">
        <v>275</v>
      </c>
      <c r="D38" s="843"/>
      <c r="E38" s="843"/>
      <c r="F38" s="844"/>
      <c r="G38" s="689"/>
      <c r="H38" s="689"/>
      <c r="I38" s="689"/>
      <c r="J38" s="862" t="s">
        <v>351</v>
      </c>
      <c r="K38" s="23"/>
      <c r="L38" s="8"/>
      <c r="M38" s="8"/>
    </row>
    <row r="39" spans="1:34" ht="183.4" customHeight="1" x14ac:dyDescent="0.3">
      <c r="A39" s="960">
        <v>17</v>
      </c>
      <c r="B39" s="845" t="s">
        <v>359</v>
      </c>
      <c r="C39" s="697" t="s">
        <v>275</v>
      </c>
      <c r="D39" s="843"/>
      <c r="E39" s="844"/>
      <c r="F39" s="844"/>
      <c r="G39" s="689"/>
      <c r="H39" s="689"/>
      <c r="I39" s="689"/>
      <c r="J39" s="865" t="s">
        <v>361</v>
      </c>
      <c r="K39" s="23"/>
      <c r="L39" s="8"/>
      <c r="M39" s="8"/>
    </row>
    <row r="40" spans="1:34" ht="127.7" customHeight="1" x14ac:dyDescent="0.3">
      <c r="A40" s="960">
        <v>18</v>
      </c>
      <c r="B40" s="845" t="s">
        <v>360</v>
      </c>
      <c r="C40" s="697" t="s">
        <v>275</v>
      </c>
      <c r="D40" s="843"/>
      <c r="E40" s="844"/>
      <c r="F40" s="844"/>
      <c r="G40" s="689"/>
      <c r="H40" s="689"/>
      <c r="I40" s="689"/>
      <c r="J40" s="865" t="s">
        <v>361</v>
      </c>
      <c r="K40" s="23"/>
      <c r="L40" s="8"/>
      <c r="M40" s="8"/>
    </row>
    <row r="41" spans="1:34" s="633" customFormat="1" ht="127.15" customHeight="1" x14ac:dyDescent="0.45">
      <c r="A41" s="960"/>
      <c r="B41" s="845" t="s">
        <v>452</v>
      </c>
      <c r="C41" s="697" t="s">
        <v>275</v>
      </c>
      <c r="D41" s="843"/>
      <c r="E41" s="844"/>
      <c r="F41" s="844">
        <f t="shared" ref="F41" si="2">E41</f>
        <v>0</v>
      </c>
      <c r="G41" s="689"/>
      <c r="H41" s="689"/>
      <c r="I41" s="689">
        <f>F41</f>
        <v>0</v>
      </c>
      <c r="J41" s="865" t="s">
        <v>454</v>
      </c>
      <c r="K41" s="616"/>
      <c r="L41" s="666"/>
      <c r="M41" s="666"/>
      <c r="O41" s="30"/>
    </row>
    <row r="42" spans="1:34" ht="146.1" customHeight="1" x14ac:dyDescent="0.3">
      <c r="A42" s="962">
        <v>7</v>
      </c>
      <c r="B42" s="858" t="s">
        <v>492</v>
      </c>
      <c r="C42" s="859" t="s">
        <v>481</v>
      </c>
      <c r="D42" s="860"/>
      <c r="E42" s="860"/>
      <c r="F42" s="860"/>
      <c r="G42" s="861"/>
      <c r="H42" s="861"/>
      <c r="I42" s="861">
        <f>D42+E42</f>
        <v>0</v>
      </c>
      <c r="J42" s="858" t="s">
        <v>493</v>
      </c>
      <c r="K42" s="23"/>
      <c r="L42" s="8"/>
      <c r="M42" s="8"/>
    </row>
    <row r="43" spans="1:34" s="633" customFormat="1" ht="192.2" customHeight="1" x14ac:dyDescent="0.45">
      <c r="A43" s="962">
        <v>8</v>
      </c>
      <c r="B43" s="858" t="s">
        <v>458</v>
      </c>
      <c r="C43" s="859"/>
      <c r="D43" s="860"/>
      <c r="E43" s="860"/>
      <c r="F43" s="860"/>
      <c r="G43" s="861"/>
      <c r="H43" s="861"/>
      <c r="I43" s="861"/>
      <c r="J43" s="858" t="s">
        <v>489</v>
      </c>
      <c r="K43" s="616"/>
      <c r="L43" s="666"/>
      <c r="M43" s="666"/>
      <c r="O43" s="30"/>
    </row>
    <row r="44" spans="1:34" s="633" customFormat="1" ht="378.75" customHeight="1" x14ac:dyDescent="0.45">
      <c r="A44" s="962">
        <v>1</v>
      </c>
      <c r="B44" s="858" t="s">
        <v>516</v>
      </c>
      <c r="C44" s="859" t="s">
        <v>275</v>
      </c>
      <c r="D44" s="860"/>
      <c r="E44" s="860"/>
      <c r="F44" s="860">
        <f>E44</f>
        <v>0</v>
      </c>
      <c r="G44" s="861"/>
      <c r="H44" s="861"/>
      <c r="I44" s="861">
        <f>D44+E44</f>
        <v>0</v>
      </c>
      <c r="J44" s="868" t="s">
        <v>537</v>
      </c>
      <c r="K44" s="616"/>
      <c r="L44" s="666"/>
      <c r="M44" s="666"/>
      <c r="O44" s="30"/>
    </row>
    <row r="45" spans="1:34" s="633" customFormat="1" ht="158.25" customHeight="1" x14ac:dyDescent="0.45">
      <c r="A45" s="962">
        <v>20</v>
      </c>
      <c r="B45" s="862" t="s">
        <v>453</v>
      </c>
      <c r="C45" s="859"/>
      <c r="D45" s="863"/>
      <c r="E45" s="864"/>
      <c r="F45" s="864"/>
      <c r="G45" s="861"/>
      <c r="H45" s="861"/>
      <c r="I45" s="861">
        <f t="shared" ref="I45:I48" si="3">D45+E45</f>
        <v>0</v>
      </c>
      <c r="J45" s="865" t="s">
        <v>462</v>
      </c>
      <c r="K45" s="616"/>
      <c r="L45" s="666"/>
      <c r="M45" s="666"/>
      <c r="O45" s="30"/>
    </row>
    <row r="46" spans="1:34" ht="146.1" customHeight="1" x14ac:dyDescent="0.3">
      <c r="A46" s="962">
        <v>5</v>
      </c>
      <c r="B46" s="862" t="s">
        <v>492</v>
      </c>
      <c r="C46" s="859"/>
      <c r="D46" s="863"/>
      <c r="E46" s="864"/>
      <c r="F46" s="864"/>
      <c r="G46" s="861"/>
      <c r="H46" s="861"/>
      <c r="I46" s="861">
        <f t="shared" si="3"/>
        <v>0</v>
      </c>
      <c r="J46" s="862" t="s">
        <v>493</v>
      </c>
      <c r="K46" s="23"/>
      <c r="L46" s="8"/>
      <c r="M46" s="8"/>
    </row>
    <row r="47" spans="1:34" s="643" customFormat="1" ht="175.7" customHeight="1" x14ac:dyDescent="0.45">
      <c r="A47" s="962">
        <v>10</v>
      </c>
      <c r="B47" s="862" t="s">
        <v>480</v>
      </c>
      <c r="C47" s="859"/>
      <c r="D47" s="863"/>
      <c r="E47" s="863"/>
      <c r="F47" s="863"/>
      <c r="G47" s="861"/>
      <c r="H47" s="861"/>
      <c r="I47" s="861">
        <f t="shared" si="3"/>
        <v>0</v>
      </c>
      <c r="J47" s="862" t="s">
        <v>482</v>
      </c>
      <c r="K47" s="769"/>
      <c r="L47" s="850"/>
      <c r="M47" s="850"/>
      <c r="O47" s="851"/>
    </row>
    <row r="48" spans="1:34" ht="146.1" customHeight="1" x14ac:dyDescent="0.3">
      <c r="A48" s="962">
        <v>22</v>
      </c>
      <c r="B48" s="862" t="s">
        <v>373</v>
      </c>
      <c r="C48" s="859" t="s">
        <v>275</v>
      </c>
      <c r="D48" s="863"/>
      <c r="E48" s="864"/>
      <c r="F48" s="864"/>
      <c r="G48" s="861"/>
      <c r="H48" s="861"/>
      <c r="I48" s="861">
        <f t="shared" si="3"/>
        <v>0</v>
      </c>
      <c r="J48" s="862" t="s">
        <v>470</v>
      </c>
      <c r="K48" s="23"/>
      <c r="L48" s="8"/>
      <c r="M48" s="8"/>
    </row>
    <row r="49" spans="1:34" ht="146.1" customHeight="1" x14ac:dyDescent="0.3">
      <c r="A49" s="962">
        <v>2</v>
      </c>
      <c r="B49" s="862" t="s">
        <v>539</v>
      </c>
      <c r="C49" s="859" t="s">
        <v>275</v>
      </c>
      <c r="D49" s="863"/>
      <c r="E49" s="864">
        <f>1630863.87/1000</f>
        <v>1630.864</v>
      </c>
      <c r="F49" s="864">
        <v>1630.864</v>
      </c>
      <c r="G49" s="861"/>
      <c r="H49" s="861"/>
      <c r="I49" s="861">
        <f>D49+E49</f>
        <v>1630.864</v>
      </c>
      <c r="J49" s="862" t="s">
        <v>541</v>
      </c>
      <c r="K49" s="23"/>
      <c r="L49" s="8"/>
      <c r="M49" s="8"/>
    </row>
    <row r="50" spans="1:34" s="440" customFormat="1" ht="82.15" customHeight="1" x14ac:dyDescent="0.3">
      <c r="A50" s="867"/>
      <c r="B50" s="868" t="s">
        <v>380</v>
      </c>
      <c r="C50" s="869"/>
      <c r="D50" s="870">
        <f>SUM(D33:D49)</f>
        <v>0</v>
      </c>
      <c r="E50" s="870">
        <f t="shared" ref="E50:I50" si="4">SUM(E33:E49)</f>
        <v>1630.864</v>
      </c>
      <c r="F50" s="870">
        <f t="shared" si="4"/>
        <v>1630.864</v>
      </c>
      <c r="G50" s="870">
        <f t="shared" si="4"/>
        <v>0</v>
      </c>
      <c r="H50" s="870">
        <f t="shared" si="4"/>
        <v>0</v>
      </c>
      <c r="I50" s="870">
        <f t="shared" si="4"/>
        <v>1630.864</v>
      </c>
      <c r="J50" s="868"/>
      <c r="K50" s="438"/>
      <c r="L50" s="439"/>
      <c r="M50" s="439"/>
      <c r="O50" s="1"/>
      <c r="P50" s="1"/>
      <c r="Q50" s="1"/>
      <c r="R50" s="1"/>
      <c r="S50" s="1"/>
      <c r="T50" s="1"/>
      <c r="U50" s="1"/>
      <c r="V50" s="1"/>
      <c r="W50" s="1"/>
      <c r="X50" s="1"/>
      <c r="Y50" s="1"/>
      <c r="Z50" s="1"/>
      <c r="AA50" s="1"/>
      <c r="AB50" s="1"/>
      <c r="AC50" s="1"/>
      <c r="AD50" s="1"/>
      <c r="AE50" s="1"/>
      <c r="AF50" s="1"/>
      <c r="AG50" s="1"/>
      <c r="AH50" s="1"/>
    </row>
    <row r="51" spans="1:34" ht="109.35" customHeight="1" x14ac:dyDescent="0.3">
      <c r="A51" s="962">
        <v>23</v>
      </c>
      <c r="B51" s="862" t="s">
        <v>263</v>
      </c>
      <c r="C51" s="859" t="s">
        <v>282</v>
      </c>
      <c r="D51" s="863"/>
      <c r="E51" s="863"/>
      <c r="F51" s="864"/>
      <c r="G51" s="861"/>
      <c r="H51" s="861"/>
      <c r="I51" s="861"/>
      <c r="J51" s="862" t="s">
        <v>367</v>
      </c>
      <c r="K51" s="23"/>
      <c r="L51" s="8"/>
      <c r="M51" s="8"/>
      <c r="O51" s="8"/>
    </row>
    <row r="52" spans="1:34" s="440" customFormat="1" ht="87" customHeight="1" x14ac:dyDescent="0.3">
      <c r="A52" s="867"/>
      <c r="B52" s="868" t="s">
        <v>381</v>
      </c>
      <c r="C52" s="869"/>
      <c r="D52" s="870">
        <f t="shared" ref="D52:I52" si="5">SUM(D51:D51)</f>
        <v>0</v>
      </c>
      <c r="E52" s="870">
        <f t="shared" si="5"/>
        <v>0</v>
      </c>
      <c r="F52" s="870">
        <f t="shared" si="5"/>
        <v>0</v>
      </c>
      <c r="G52" s="870">
        <f t="shared" si="5"/>
        <v>0</v>
      </c>
      <c r="H52" s="870">
        <f t="shared" si="5"/>
        <v>0</v>
      </c>
      <c r="I52" s="870">
        <f t="shared" si="5"/>
        <v>0</v>
      </c>
      <c r="J52" s="868"/>
      <c r="K52" s="438"/>
      <c r="L52" s="439"/>
      <c r="M52" s="439"/>
      <c r="O52" s="8"/>
      <c r="P52" s="1"/>
      <c r="Q52" s="1"/>
      <c r="R52" s="1"/>
      <c r="S52" s="1"/>
      <c r="T52" s="1"/>
      <c r="U52" s="1"/>
      <c r="V52" s="1"/>
      <c r="W52" s="1"/>
      <c r="X52" s="1"/>
      <c r="Y52" s="1"/>
      <c r="Z52" s="1"/>
      <c r="AA52" s="1"/>
      <c r="AB52" s="1"/>
      <c r="AC52" s="1"/>
      <c r="AD52" s="1"/>
      <c r="AE52" s="1"/>
      <c r="AF52" s="1"/>
      <c r="AG52" s="1"/>
      <c r="AH52" s="1"/>
    </row>
    <row r="53" spans="1:34" s="480" customFormat="1" ht="243.75" customHeight="1" x14ac:dyDescent="0.3">
      <c r="A53" s="962">
        <v>9</v>
      </c>
      <c r="B53" s="858" t="s">
        <v>509</v>
      </c>
      <c r="C53" s="859" t="s">
        <v>281</v>
      </c>
      <c r="D53" s="860"/>
      <c r="E53" s="860"/>
      <c r="F53" s="860"/>
      <c r="G53" s="861">
        <f>E53</f>
        <v>0</v>
      </c>
      <c r="H53" s="861"/>
      <c r="I53" s="861">
        <f>E53</f>
        <v>0</v>
      </c>
      <c r="J53" s="858" t="s">
        <v>510</v>
      </c>
      <c r="K53" s="479"/>
      <c r="L53" s="476"/>
      <c r="M53" s="476"/>
      <c r="O53" s="1"/>
      <c r="P53" s="1"/>
      <c r="Q53" s="1"/>
      <c r="R53" s="1"/>
      <c r="S53" s="1"/>
      <c r="T53" s="1"/>
      <c r="U53" s="1"/>
      <c r="V53" s="1"/>
      <c r="W53" s="1"/>
      <c r="X53" s="1"/>
      <c r="Y53" s="1"/>
      <c r="Z53" s="1"/>
      <c r="AA53" s="1"/>
      <c r="AB53" s="1"/>
      <c r="AC53" s="1"/>
      <c r="AD53" s="1"/>
      <c r="AE53" s="1"/>
      <c r="AF53" s="1"/>
      <c r="AG53" s="1"/>
      <c r="AH53" s="1"/>
    </row>
    <row r="54" spans="1:34" s="480" customFormat="1" ht="180.75" customHeight="1" x14ac:dyDescent="0.3">
      <c r="A54" s="962">
        <v>2</v>
      </c>
      <c r="B54" s="858" t="s">
        <v>525</v>
      </c>
      <c r="C54" s="859" t="s">
        <v>281</v>
      </c>
      <c r="D54" s="860"/>
      <c r="E54" s="860"/>
      <c r="F54" s="860"/>
      <c r="G54" s="860"/>
      <c r="H54" s="861"/>
      <c r="I54" s="861"/>
      <c r="J54" s="858" t="s">
        <v>526</v>
      </c>
      <c r="K54" s="479"/>
      <c r="L54" s="476"/>
      <c r="M54" s="476"/>
      <c r="O54" s="1"/>
      <c r="P54" s="1"/>
      <c r="Q54" s="1"/>
      <c r="R54" s="1"/>
      <c r="S54" s="1"/>
      <c r="T54" s="1"/>
      <c r="U54" s="1"/>
      <c r="V54" s="1"/>
      <c r="W54" s="1"/>
      <c r="X54" s="1"/>
      <c r="Y54" s="1"/>
      <c r="Z54" s="1"/>
      <c r="AA54" s="1"/>
      <c r="AB54" s="1"/>
      <c r="AC54" s="1"/>
      <c r="AD54" s="1"/>
      <c r="AE54" s="1"/>
      <c r="AF54" s="1"/>
      <c r="AG54" s="1"/>
      <c r="AH54" s="1"/>
    </row>
    <row r="55" spans="1:34" s="480" customFormat="1" ht="180.75" customHeight="1" x14ac:dyDescent="0.3">
      <c r="A55" s="962">
        <v>11</v>
      </c>
      <c r="B55" s="858" t="s">
        <v>531</v>
      </c>
      <c r="C55" s="859" t="s">
        <v>281</v>
      </c>
      <c r="D55" s="860"/>
      <c r="E55" s="860"/>
      <c r="F55" s="860">
        <f>E55</f>
        <v>0</v>
      </c>
      <c r="G55" s="860"/>
      <c r="H55" s="861"/>
      <c r="I55" s="861">
        <f>D55+E55</f>
        <v>0</v>
      </c>
      <c r="J55" s="858" t="s">
        <v>532</v>
      </c>
      <c r="K55" s="479"/>
      <c r="L55" s="476"/>
      <c r="M55" s="476"/>
      <c r="O55" s="1"/>
      <c r="P55" s="1"/>
      <c r="Q55" s="1"/>
      <c r="R55" s="1"/>
      <c r="S55" s="1"/>
      <c r="T55" s="1"/>
      <c r="U55" s="1"/>
      <c r="V55" s="1"/>
      <c r="W55" s="1"/>
      <c r="X55" s="1"/>
      <c r="Y55" s="1"/>
      <c r="Z55" s="1"/>
      <c r="AA55" s="1"/>
      <c r="AB55" s="1"/>
      <c r="AC55" s="1"/>
      <c r="AD55" s="1"/>
      <c r="AE55" s="1"/>
      <c r="AF55" s="1"/>
      <c r="AG55" s="1"/>
      <c r="AH55" s="1"/>
    </row>
    <row r="56" spans="1:34" ht="409.6" customHeight="1" x14ac:dyDescent="0.3">
      <c r="A56" s="962">
        <v>3</v>
      </c>
      <c r="B56" s="871" t="s">
        <v>528</v>
      </c>
      <c r="C56" s="859" t="s">
        <v>281</v>
      </c>
      <c r="D56" s="860"/>
      <c r="E56" s="860"/>
      <c r="F56" s="860">
        <f>E56</f>
        <v>0</v>
      </c>
      <c r="G56" s="861">
        <f>E56</f>
        <v>0</v>
      </c>
      <c r="H56" s="861"/>
      <c r="I56" s="861">
        <f>D56+E56</f>
        <v>0</v>
      </c>
      <c r="J56" s="868" t="s">
        <v>538</v>
      </c>
      <c r="K56" s="23"/>
      <c r="L56" s="8"/>
      <c r="M56" s="8"/>
    </row>
    <row r="57" spans="1:34" ht="192.75" customHeight="1" x14ac:dyDescent="0.3">
      <c r="A57" s="962">
        <v>25</v>
      </c>
      <c r="B57" s="862" t="s">
        <v>356</v>
      </c>
      <c r="C57" s="859" t="s">
        <v>375</v>
      </c>
      <c r="D57" s="863"/>
      <c r="E57" s="864"/>
      <c r="F57" s="864"/>
      <c r="G57" s="861"/>
      <c r="H57" s="861"/>
      <c r="I57" s="861"/>
      <c r="J57" s="862" t="s">
        <v>445</v>
      </c>
      <c r="K57" s="23"/>
      <c r="L57" s="8"/>
      <c r="M57" s="8"/>
    </row>
    <row r="58" spans="1:34" ht="222.75" customHeight="1" x14ac:dyDescent="0.3">
      <c r="A58" s="962">
        <v>26</v>
      </c>
      <c r="B58" s="862" t="s">
        <v>412</v>
      </c>
      <c r="C58" s="859" t="s">
        <v>281</v>
      </c>
      <c r="D58" s="863"/>
      <c r="E58" s="864"/>
      <c r="F58" s="864"/>
      <c r="G58" s="861"/>
      <c r="H58" s="861"/>
      <c r="I58" s="861"/>
      <c r="J58" s="862" t="s">
        <v>445</v>
      </c>
      <c r="K58" s="23"/>
      <c r="L58" s="8"/>
      <c r="M58" s="8"/>
    </row>
    <row r="59" spans="1:34" ht="95.85" customHeight="1" x14ac:dyDescent="0.3">
      <c r="A59" s="962">
        <v>27</v>
      </c>
      <c r="B59" s="862" t="s">
        <v>240</v>
      </c>
      <c r="C59" s="859" t="s">
        <v>281</v>
      </c>
      <c r="D59" s="863"/>
      <c r="E59" s="863"/>
      <c r="F59" s="864"/>
      <c r="G59" s="861"/>
      <c r="H59" s="861"/>
      <c r="I59" s="861"/>
      <c r="J59" s="862" t="s">
        <v>435</v>
      </c>
      <c r="K59" s="23"/>
      <c r="L59" s="8"/>
      <c r="M59" s="8"/>
    </row>
    <row r="60" spans="1:34" ht="76.150000000000006" customHeight="1" x14ac:dyDescent="0.3">
      <c r="A60" s="962">
        <v>28</v>
      </c>
      <c r="B60" s="862" t="s">
        <v>342</v>
      </c>
      <c r="C60" s="859" t="s">
        <v>281</v>
      </c>
      <c r="D60" s="863"/>
      <c r="E60" s="863"/>
      <c r="F60" s="864"/>
      <c r="G60" s="861"/>
      <c r="H60" s="861"/>
      <c r="I60" s="861"/>
      <c r="J60" s="862" t="s">
        <v>436</v>
      </c>
      <c r="K60" s="23"/>
      <c r="L60" s="8"/>
      <c r="M60" s="8"/>
      <c r="O60" s="8"/>
    </row>
    <row r="61" spans="1:34" ht="159" customHeight="1" x14ac:dyDescent="0.3">
      <c r="A61" s="962">
        <v>29</v>
      </c>
      <c r="B61" s="862" t="s">
        <v>358</v>
      </c>
      <c r="C61" s="859" t="s">
        <v>281</v>
      </c>
      <c r="D61" s="863"/>
      <c r="E61" s="864"/>
      <c r="F61" s="864"/>
      <c r="G61" s="861"/>
      <c r="H61" s="861"/>
      <c r="I61" s="861"/>
      <c r="J61" s="862" t="s">
        <v>445</v>
      </c>
      <c r="K61" s="23"/>
      <c r="L61" s="8"/>
      <c r="M61" s="8"/>
    </row>
    <row r="62" spans="1:34" ht="139.9" customHeight="1" x14ac:dyDescent="0.3">
      <c r="A62" s="962"/>
      <c r="B62" s="862"/>
      <c r="C62" s="859"/>
      <c r="D62" s="863"/>
      <c r="E62" s="864"/>
      <c r="F62" s="864"/>
      <c r="G62" s="861"/>
      <c r="H62" s="861"/>
      <c r="I62" s="861"/>
      <c r="J62" s="862" t="s">
        <v>377</v>
      </c>
      <c r="K62" s="23"/>
      <c r="L62" s="8"/>
      <c r="M62" s="8"/>
    </row>
    <row r="63" spans="1:34" ht="127.7" customHeight="1" x14ac:dyDescent="0.3">
      <c r="A63" s="962"/>
      <c r="B63" s="865" t="s">
        <v>369</v>
      </c>
      <c r="C63" s="859"/>
      <c r="D63" s="863"/>
      <c r="E63" s="864"/>
      <c r="F63" s="864"/>
      <c r="G63" s="864"/>
      <c r="H63" s="861"/>
      <c r="I63" s="861">
        <f t="shared" ref="I63" si="6">D63+E63</f>
        <v>0</v>
      </c>
      <c r="J63" s="872" t="s">
        <v>361</v>
      </c>
      <c r="K63" s="23"/>
      <c r="L63" s="8"/>
      <c r="M63" s="8"/>
    </row>
    <row r="64" spans="1:34" ht="146.85" customHeight="1" x14ac:dyDescent="0.3">
      <c r="A64" s="962"/>
      <c r="B64" s="862" t="s">
        <v>362</v>
      </c>
      <c r="C64" s="859"/>
      <c r="D64" s="863"/>
      <c r="E64" s="864"/>
      <c r="F64" s="864"/>
      <c r="G64" s="861"/>
      <c r="H64" s="861"/>
      <c r="I64" s="861"/>
      <c r="J64" s="862" t="s">
        <v>365</v>
      </c>
      <c r="K64" s="23"/>
      <c r="L64" s="8"/>
      <c r="M64" s="8"/>
    </row>
    <row r="65" spans="1:34" ht="137.85" customHeight="1" x14ac:dyDescent="0.3">
      <c r="A65" s="962"/>
      <c r="B65" s="862" t="s">
        <v>363</v>
      </c>
      <c r="C65" s="859"/>
      <c r="D65" s="863"/>
      <c r="E65" s="864"/>
      <c r="F65" s="864"/>
      <c r="G65" s="861"/>
      <c r="H65" s="861"/>
      <c r="I65" s="861"/>
      <c r="J65" s="862" t="s">
        <v>364</v>
      </c>
      <c r="K65" s="23"/>
      <c r="L65" s="8"/>
      <c r="M65" s="8"/>
    </row>
    <row r="66" spans="1:34" s="440" customFormat="1" ht="112.7" customHeight="1" x14ac:dyDescent="0.3">
      <c r="A66" s="867"/>
      <c r="B66" s="868" t="s">
        <v>379</v>
      </c>
      <c r="C66" s="869"/>
      <c r="D66" s="870">
        <f>SUM(D53:D65)</f>
        <v>0</v>
      </c>
      <c r="E66" s="870">
        <f>SUM(E53:E65)</f>
        <v>0</v>
      </c>
      <c r="F66" s="870">
        <f t="shared" ref="F66:I66" si="7">SUM(F53:F65)</f>
        <v>0</v>
      </c>
      <c r="G66" s="870">
        <f t="shared" si="7"/>
        <v>0</v>
      </c>
      <c r="H66" s="870">
        <f t="shared" si="7"/>
        <v>0</v>
      </c>
      <c r="I66" s="870">
        <f t="shared" si="7"/>
        <v>0</v>
      </c>
      <c r="J66" s="868"/>
      <c r="K66" s="438"/>
      <c r="L66" s="439"/>
      <c r="M66" s="439"/>
      <c r="O66" s="1"/>
      <c r="P66" s="1"/>
      <c r="Q66" s="1"/>
      <c r="R66" s="1"/>
      <c r="S66" s="1"/>
      <c r="T66" s="1"/>
      <c r="U66" s="1"/>
      <c r="V66" s="1"/>
      <c r="W66" s="1"/>
      <c r="X66" s="1"/>
      <c r="Y66" s="1"/>
      <c r="Z66" s="1"/>
      <c r="AA66" s="1"/>
      <c r="AB66" s="1"/>
      <c r="AC66" s="1"/>
      <c r="AD66" s="1"/>
      <c r="AE66" s="1"/>
      <c r="AF66" s="1"/>
      <c r="AG66" s="1"/>
      <c r="AH66" s="1"/>
    </row>
    <row r="67" spans="1:34" ht="178.7" customHeight="1" x14ac:dyDescent="0.3">
      <c r="A67" s="962">
        <v>30</v>
      </c>
      <c r="B67" s="873" t="s">
        <v>283</v>
      </c>
      <c r="C67" s="859" t="s">
        <v>284</v>
      </c>
      <c r="D67" s="874"/>
      <c r="E67" s="875"/>
      <c r="F67" s="875"/>
      <c r="G67" s="861"/>
      <c r="H67" s="861"/>
      <c r="I67" s="861"/>
      <c r="J67" s="871" t="s">
        <v>457</v>
      </c>
      <c r="K67" s="23"/>
      <c r="L67" s="8"/>
      <c r="M67" s="8"/>
    </row>
    <row r="68" spans="1:34" ht="163.5" customHeight="1" x14ac:dyDescent="0.3">
      <c r="A68" s="962">
        <v>12</v>
      </c>
      <c r="B68" s="871" t="s">
        <v>511</v>
      </c>
      <c r="C68" s="874" t="s">
        <v>393</v>
      </c>
      <c r="D68" s="874"/>
      <c r="E68" s="861"/>
      <c r="F68" s="861">
        <f>E68</f>
        <v>0</v>
      </c>
      <c r="G68" s="861"/>
      <c r="H68" s="861"/>
      <c r="I68" s="861">
        <f>D68+E68</f>
        <v>0</v>
      </c>
      <c r="J68" s="871" t="s">
        <v>512</v>
      </c>
      <c r="K68" s="23"/>
      <c r="L68" s="8"/>
      <c r="M68" s="8"/>
    </row>
    <row r="69" spans="1:34" ht="154.5" customHeight="1" x14ac:dyDescent="0.3">
      <c r="A69" s="962">
        <v>13</v>
      </c>
      <c r="B69" s="871" t="s">
        <v>513</v>
      </c>
      <c r="C69" s="874" t="s">
        <v>529</v>
      </c>
      <c r="D69" s="861"/>
      <c r="E69" s="861"/>
      <c r="F69" s="861">
        <f>E69</f>
        <v>0</v>
      </c>
      <c r="G69" s="861"/>
      <c r="H69" s="861"/>
      <c r="I69" s="861">
        <f>E69</f>
        <v>0</v>
      </c>
      <c r="J69" s="871" t="s">
        <v>523</v>
      </c>
      <c r="K69" s="23"/>
      <c r="L69" s="8"/>
      <c r="M69" s="8"/>
    </row>
    <row r="70" spans="1:34" ht="93.75" customHeight="1" x14ac:dyDescent="0.4">
      <c r="A70" s="962">
        <v>11</v>
      </c>
      <c r="B70" s="876"/>
      <c r="C70" s="877"/>
      <c r="D70" s="878"/>
      <c r="E70" s="879"/>
      <c r="F70" s="880"/>
      <c r="G70" s="881"/>
      <c r="H70" s="881"/>
      <c r="I70" s="881"/>
      <c r="J70" s="871"/>
      <c r="K70" s="23"/>
      <c r="L70" s="8"/>
      <c r="M70" s="8"/>
    </row>
    <row r="71" spans="1:34" ht="158.25" customHeight="1" x14ac:dyDescent="0.4">
      <c r="A71" s="962">
        <v>12</v>
      </c>
      <c r="B71" s="882"/>
      <c r="C71" s="877"/>
      <c r="D71" s="878"/>
      <c r="E71" s="879"/>
      <c r="F71" s="883"/>
      <c r="G71" s="880"/>
      <c r="H71" s="880"/>
      <c r="I71" s="881"/>
      <c r="J71" s="884"/>
      <c r="K71" s="23"/>
      <c r="L71" s="8"/>
      <c r="M71" s="8"/>
    </row>
    <row r="72" spans="1:34" ht="96.4" customHeight="1" x14ac:dyDescent="0.4">
      <c r="A72" s="962">
        <v>13</v>
      </c>
      <c r="B72" s="885"/>
      <c r="C72" s="874"/>
      <c r="D72" s="878"/>
      <c r="E72" s="879"/>
      <c r="F72" s="866"/>
      <c r="G72" s="861"/>
      <c r="H72" s="861"/>
      <c r="I72" s="861"/>
      <c r="J72" s="884"/>
      <c r="K72" s="23"/>
      <c r="L72" s="8"/>
      <c r="M72" s="8"/>
    </row>
    <row r="73" spans="1:34" ht="89.1" customHeight="1" x14ac:dyDescent="0.4">
      <c r="A73" s="962">
        <v>14</v>
      </c>
      <c r="B73" s="873" t="s">
        <v>418</v>
      </c>
      <c r="C73" s="874" t="s">
        <v>403</v>
      </c>
      <c r="D73" s="878"/>
      <c r="E73" s="883"/>
      <c r="F73" s="880"/>
      <c r="G73" s="881"/>
      <c r="H73" s="881"/>
      <c r="I73" s="880"/>
      <c r="J73" s="871" t="s">
        <v>451</v>
      </c>
      <c r="K73" s="23"/>
      <c r="L73" s="8"/>
      <c r="M73" s="8"/>
    </row>
    <row r="74" spans="1:34" ht="105.95" customHeight="1" x14ac:dyDescent="0.4">
      <c r="A74" s="962">
        <v>15</v>
      </c>
      <c r="B74" s="873" t="s">
        <v>419</v>
      </c>
      <c r="C74" s="874" t="s">
        <v>403</v>
      </c>
      <c r="D74" s="878"/>
      <c r="E74" s="879"/>
      <c r="F74" s="866"/>
      <c r="G74" s="861"/>
      <c r="H74" s="881"/>
      <c r="I74" s="881"/>
      <c r="J74" s="871" t="s">
        <v>439</v>
      </c>
      <c r="K74" s="23"/>
      <c r="L74" s="8"/>
      <c r="M74" s="8"/>
    </row>
    <row r="75" spans="1:34" ht="51.6" customHeight="1" x14ac:dyDescent="0.4">
      <c r="A75" s="962">
        <v>16</v>
      </c>
      <c r="B75" s="873" t="s">
        <v>420</v>
      </c>
      <c r="C75" s="874" t="s">
        <v>404</v>
      </c>
      <c r="D75" s="878"/>
      <c r="E75" s="879"/>
      <c r="F75" s="866"/>
      <c r="G75" s="861"/>
      <c r="H75" s="881"/>
      <c r="I75" s="881"/>
      <c r="J75" s="871" t="s">
        <v>426</v>
      </c>
      <c r="K75" s="23"/>
      <c r="L75" s="8"/>
      <c r="M75" s="8"/>
    </row>
    <row r="76" spans="1:34" ht="95.1" customHeight="1" x14ac:dyDescent="0.4">
      <c r="A76" s="962">
        <v>17</v>
      </c>
      <c r="B76" s="873" t="s">
        <v>421</v>
      </c>
      <c r="C76" s="874" t="s">
        <v>413</v>
      </c>
      <c r="D76" s="878"/>
      <c r="E76" s="879"/>
      <c r="F76" s="866"/>
      <c r="G76" s="861"/>
      <c r="H76" s="881"/>
      <c r="I76" s="881"/>
      <c r="J76" s="871" t="s">
        <v>440</v>
      </c>
      <c r="K76" s="23"/>
      <c r="L76" s="8"/>
      <c r="M76" s="8"/>
    </row>
    <row r="77" spans="1:34" ht="67.7" customHeight="1" x14ac:dyDescent="0.4">
      <c r="A77" s="962">
        <v>18</v>
      </c>
      <c r="B77" s="885" t="s">
        <v>422</v>
      </c>
      <c r="C77" s="874" t="s">
        <v>386</v>
      </c>
      <c r="D77" s="886"/>
      <c r="E77" s="879"/>
      <c r="F77" s="866"/>
      <c r="G77" s="861"/>
      <c r="H77" s="881"/>
      <c r="I77" s="881"/>
      <c r="J77" s="884" t="s">
        <v>308</v>
      </c>
      <c r="K77" s="23"/>
      <c r="L77" s="8"/>
      <c r="M77" s="8"/>
    </row>
    <row r="78" spans="1:34" s="480" customFormat="1" ht="99.2" customHeight="1" x14ac:dyDescent="0.4">
      <c r="A78" s="887">
        <v>19</v>
      </c>
      <c r="B78" s="885" t="s">
        <v>301</v>
      </c>
      <c r="C78" s="875" t="s">
        <v>476</v>
      </c>
      <c r="D78" s="886"/>
      <c r="E78" s="883"/>
      <c r="F78" s="866"/>
      <c r="G78" s="866"/>
      <c r="H78" s="880"/>
      <c r="I78" s="880"/>
      <c r="J78" s="888" t="s">
        <v>447</v>
      </c>
      <c r="K78" s="479"/>
      <c r="L78" s="476"/>
      <c r="M78" s="476"/>
      <c r="O78" s="1"/>
      <c r="P78" s="1"/>
      <c r="Q78" s="1"/>
      <c r="R78" s="1"/>
      <c r="S78" s="1"/>
      <c r="T78" s="1"/>
      <c r="U78" s="1"/>
      <c r="V78" s="1"/>
      <c r="W78" s="1"/>
      <c r="X78" s="1"/>
      <c r="Y78" s="1"/>
      <c r="Z78" s="1"/>
      <c r="AA78" s="1"/>
      <c r="AB78" s="1"/>
      <c r="AC78" s="1"/>
      <c r="AD78" s="1"/>
      <c r="AE78" s="1"/>
      <c r="AF78" s="1"/>
      <c r="AG78" s="1"/>
      <c r="AH78" s="1"/>
    </row>
    <row r="79" spans="1:34" ht="72" customHeight="1" x14ac:dyDescent="0.4">
      <c r="A79" s="889">
        <v>20</v>
      </c>
      <c r="B79" s="885" t="s">
        <v>423</v>
      </c>
      <c r="C79" s="874" t="s">
        <v>402</v>
      </c>
      <c r="D79" s="878"/>
      <c r="E79" s="879"/>
      <c r="F79" s="866"/>
      <c r="G79" s="861"/>
      <c r="H79" s="881"/>
      <c r="I79" s="881"/>
      <c r="J79" s="884" t="s">
        <v>441</v>
      </c>
      <c r="K79" s="23"/>
      <c r="L79" s="8"/>
      <c r="M79" s="8"/>
    </row>
    <row r="80" spans="1:34" ht="92.45" customHeight="1" x14ac:dyDescent="0.4">
      <c r="A80" s="889">
        <v>21</v>
      </c>
      <c r="B80" s="885" t="s">
        <v>303</v>
      </c>
      <c r="C80" s="874" t="s">
        <v>386</v>
      </c>
      <c r="D80" s="878"/>
      <c r="E80" s="879"/>
      <c r="F80" s="875"/>
      <c r="G80" s="874"/>
      <c r="H80" s="881"/>
      <c r="I80" s="881"/>
      <c r="J80" s="884" t="s">
        <v>430</v>
      </c>
      <c r="K80" s="23"/>
      <c r="L80" s="8"/>
      <c r="M80" s="8"/>
    </row>
    <row r="81" spans="1:34" ht="72" customHeight="1" x14ac:dyDescent="0.4">
      <c r="A81" s="962">
        <v>22</v>
      </c>
      <c r="B81" s="885" t="s">
        <v>424</v>
      </c>
      <c r="C81" s="874" t="s">
        <v>401</v>
      </c>
      <c r="D81" s="878"/>
      <c r="E81" s="879"/>
      <c r="F81" s="866"/>
      <c r="G81" s="861"/>
      <c r="H81" s="881"/>
      <c r="I81" s="881"/>
      <c r="J81" s="884" t="s">
        <v>442</v>
      </c>
      <c r="K81" s="23"/>
      <c r="L81" s="8"/>
      <c r="M81" s="8"/>
    </row>
    <row r="82" spans="1:34" ht="114" customHeight="1" x14ac:dyDescent="0.4">
      <c r="A82" s="962">
        <v>23</v>
      </c>
      <c r="B82" s="885" t="s">
        <v>425</v>
      </c>
      <c r="C82" s="874" t="s">
        <v>468</v>
      </c>
      <c r="D82" s="878"/>
      <c r="E82" s="879"/>
      <c r="F82" s="866"/>
      <c r="G82" s="861"/>
      <c r="H82" s="881"/>
      <c r="I82" s="881"/>
      <c r="J82" s="884" t="s">
        <v>443</v>
      </c>
      <c r="K82" s="23"/>
      <c r="L82" s="8"/>
      <c r="M82" s="8"/>
    </row>
    <row r="83" spans="1:34" ht="129.19999999999999" customHeight="1" x14ac:dyDescent="0.4">
      <c r="A83" s="962"/>
      <c r="B83" s="885"/>
      <c r="C83" s="874"/>
      <c r="D83" s="878"/>
      <c r="E83" s="879"/>
      <c r="F83" s="866"/>
      <c r="G83" s="861"/>
      <c r="H83" s="881"/>
      <c r="I83" s="881"/>
      <c r="J83" s="884"/>
      <c r="K83" s="23"/>
      <c r="L83" s="8"/>
      <c r="M83" s="8"/>
    </row>
    <row r="84" spans="1:34" ht="117" customHeight="1" x14ac:dyDescent="0.4">
      <c r="A84" s="962">
        <v>24</v>
      </c>
      <c r="B84" s="885" t="s">
        <v>473</v>
      </c>
      <c r="C84" s="874" t="s">
        <v>400</v>
      </c>
      <c r="D84" s="878"/>
      <c r="E84" s="879"/>
      <c r="F84" s="866"/>
      <c r="G84" s="861"/>
      <c r="H84" s="881"/>
      <c r="I84" s="881"/>
      <c r="J84" s="884" t="s">
        <v>354</v>
      </c>
      <c r="K84" s="23"/>
      <c r="L84" s="8"/>
      <c r="M84" s="8"/>
    </row>
    <row r="85" spans="1:34" s="416" customFormat="1" ht="116.45" customHeight="1" x14ac:dyDescent="0.4">
      <c r="A85" s="890"/>
      <c r="B85" s="891" t="s">
        <v>311</v>
      </c>
      <c r="C85" s="892" t="s">
        <v>323</v>
      </c>
      <c r="D85" s="893"/>
      <c r="E85" s="893"/>
      <c r="F85" s="866"/>
      <c r="G85" s="894"/>
      <c r="H85" s="894"/>
      <c r="I85" s="895"/>
      <c r="J85" s="896" t="s">
        <v>339</v>
      </c>
      <c r="K85" s="414"/>
      <c r="L85" s="415"/>
      <c r="M85" s="415"/>
      <c r="O85" s="1"/>
      <c r="P85" s="1"/>
      <c r="Q85" s="1"/>
      <c r="R85" s="1"/>
      <c r="S85" s="1"/>
      <c r="T85" s="1"/>
      <c r="U85" s="1"/>
      <c r="V85" s="1"/>
      <c r="W85" s="1"/>
      <c r="X85" s="1"/>
      <c r="Y85" s="1"/>
      <c r="Z85" s="1"/>
      <c r="AA85" s="1"/>
      <c r="AB85" s="1"/>
      <c r="AC85" s="1"/>
      <c r="AD85" s="1"/>
      <c r="AE85" s="1"/>
      <c r="AF85" s="1"/>
      <c r="AG85" s="1"/>
      <c r="AH85" s="1"/>
    </row>
    <row r="86" spans="1:34" ht="168" customHeight="1" x14ac:dyDescent="0.3">
      <c r="A86" s="962"/>
      <c r="B86" s="871"/>
      <c r="C86" s="874"/>
      <c r="D86" s="874"/>
      <c r="E86" s="874"/>
      <c r="F86" s="866"/>
      <c r="G86" s="861"/>
      <c r="H86" s="861"/>
      <c r="I86" s="861"/>
      <c r="J86" s="871"/>
      <c r="K86" s="23"/>
      <c r="L86" s="8"/>
      <c r="M86" s="8"/>
    </row>
    <row r="87" spans="1:34" ht="71.45" customHeight="1" x14ac:dyDescent="0.3">
      <c r="A87" s="962"/>
      <c r="B87" s="871"/>
      <c r="C87" s="874"/>
      <c r="D87" s="874"/>
      <c r="E87" s="874"/>
      <c r="F87" s="866"/>
      <c r="G87" s="861"/>
      <c r="H87" s="861"/>
      <c r="I87" s="861"/>
      <c r="J87" s="871"/>
      <c r="K87" s="23"/>
      <c r="L87" s="8"/>
      <c r="M87" s="8"/>
    </row>
    <row r="88" spans="1:34" ht="81" customHeight="1" x14ac:dyDescent="0.3">
      <c r="A88" s="962"/>
      <c r="B88" s="871"/>
      <c r="C88" s="874"/>
      <c r="D88" s="874"/>
      <c r="E88" s="874"/>
      <c r="F88" s="866"/>
      <c r="G88" s="861"/>
      <c r="H88" s="861"/>
      <c r="I88" s="861"/>
      <c r="J88" s="871"/>
      <c r="K88" s="23"/>
      <c r="L88" s="8"/>
      <c r="M88" s="8"/>
    </row>
    <row r="89" spans="1:34" ht="81" customHeight="1" x14ac:dyDescent="0.3">
      <c r="A89" s="962"/>
      <c r="B89" s="871" t="s">
        <v>390</v>
      </c>
      <c r="C89" s="874"/>
      <c r="D89" s="874"/>
      <c r="E89" s="874"/>
      <c r="F89" s="866"/>
      <c r="G89" s="861"/>
      <c r="H89" s="861"/>
      <c r="I89" s="861"/>
      <c r="J89" s="871" t="s">
        <v>392</v>
      </c>
      <c r="K89" s="23"/>
      <c r="L89" s="8"/>
      <c r="M89" s="8"/>
    </row>
    <row r="90" spans="1:34" ht="81" customHeight="1" x14ac:dyDescent="0.3">
      <c r="A90" s="962"/>
      <c r="B90" s="871" t="s">
        <v>391</v>
      </c>
      <c r="C90" s="874"/>
      <c r="D90" s="874"/>
      <c r="E90" s="874"/>
      <c r="F90" s="866"/>
      <c r="G90" s="861"/>
      <c r="H90" s="861"/>
      <c r="I90" s="861"/>
      <c r="J90" s="871" t="s">
        <v>392</v>
      </c>
      <c r="K90" s="23"/>
      <c r="L90" s="8"/>
      <c r="M90" s="8"/>
    </row>
    <row r="91" spans="1:34" ht="146.85" customHeight="1" x14ac:dyDescent="0.3">
      <c r="A91" s="962">
        <v>25</v>
      </c>
      <c r="B91" s="862" t="s">
        <v>362</v>
      </c>
      <c r="C91" s="859" t="s">
        <v>389</v>
      </c>
      <c r="D91" s="863"/>
      <c r="E91" s="864"/>
      <c r="F91" s="864"/>
      <c r="G91" s="861"/>
      <c r="H91" s="861"/>
      <c r="I91" s="861"/>
      <c r="J91" s="862" t="s">
        <v>427</v>
      </c>
      <c r="K91" s="23"/>
      <c r="L91" s="8"/>
      <c r="M91" s="8"/>
    </row>
    <row r="92" spans="1:34" ht="137.85" customHeight="1" x14ac:dyDescent="0.3">
      <c r="A92" s="962">
        <v>26</v>
      </c>
      <c r="B92" s="862" t="s">
        <v>363</v>
      </c>
      <c r="C92" s="859" t="s">
        <v>389</v>
      </c>
      <c r="D92" s="863"/>
      <c r="E92" s="864"/>
      <c r="F92" s="864"/>
      <c r="G92" s="861"/>
      <c r="H92" s="861"/>
      <c r="I92" s="861"/>
      <c r="J92" s="862" t="s">
        <v>364</v>
      </c>
      <c r="K92" s="23"/>
      <c r="L92" s="8"/>
      <c r="M92" s="8"/>
    </row>
    <row r="93" spans="1:34" ht="137.85" customHeight="1" x14ac:dyDescent="0.3">
      <c r="A93" s="962">
        <v>27</v>
      </c>
      <c r="B93" s="862" t="s">
        <v>465</v>
      </c>
      <c r="C93" s="859" t="s">
        <v>466</v>
      </c>
      <c r="D93" s="863"/>
      <c r="E93" s="864"/>
      <c r="F93" s="864"/>
      <c r="G93" s="861"/>
      <c r="H93" s="861">
        <f>E93</f>
        <v>0</v>
      </c>
      <c r="I93" s="866">
        <f>H93</f>
        <v>0</v>
      </c>
      <c r="J93" s="862" t="s">
        <v>467</v>
      </c>
      <c r="K93" s="23"/>
      <c r="L93" s="8"/>
      <c r="M93" s="8"/>
    </row>
    <row r="94" spans="1:34" s="440" customFormat="1" ht="81" customHeight="1" x14ac:dyDescent="0.3">
      <c r="A94" s="897"/>
      <c r="B94" s="898" t="s">
        <v>383</v>
      </c>
      <c r="C94" s="899"/>
      <c r="D94" s="899">
        <f t="shared" ref="D94:I94" si="8">SUM(D67:D93)</f>
        <v>0</v>
      </c>
      <c r="E94" s="899">
        <f t="shared" si="8"/>
        <v>0</v>
      </c>
      <c r="F94" s="899">
        <f t="shared" si="8"/>
        <v>0</v>
      </c>
      <c r="G94" s="899">
        <f t="shared" si="8"/>
        <v>0</v>
      </c>
      <c r="H94" s="899">
        <f t="shared" si="8"/>
        <v>0</v>
      </c>
      <c r="I94" s="899">
        <f t="shared" si="8"/>
        <v>0</v>
      </c>
      <c r="J94" s="898"/>
      <c r="K94" s="653"/>
      <c r="L94" s="439"/>
      <c r="M94" s="439"/>
      <c r="O94" s="1"/>
      <c r="P94" s="1"/>
      <c r="Q94" s="1"/>
      <c r="R94" s="1"/>
      <c r="S94" s="1"/>
      <c r="T94" s="1"/>
      <c r="U94" s="1"/>
      <c r="V94" s="1"/>
      <c r="W94" s="1"/>
      <c r="X94" s="1"/>
      <c r="Y94" s="1"/>
      <c r="Z94" s="1"/>
      <c r="AA94" s="1"/>
      <c r="AB94" s="1"/>
      <c r="AC94" s="1"/>
      <c r="AD94" s="1"/>
      <c r="AE94" s="1"/>
      <c r="AF94" s="1"/>
      <c r="AG94" s="1"/>
      <c r="AH94" s="1"/>
    </row>
    <row r="95" spans="1:34" s="662" customFormat="1" ht="127.7" customHeight="1" x14ac:dyDescent="0.3">
      <c r="A95" s="887">
        <v>50</v>
      </c>
      <c r="B95" s="865" t="s">
        <v>449</v>
      </c>
      <c r="C95" s="900" t="s">
        <v>368</v>
      </c>
      <c r="D95" s="864"/>
      <c r="E95" s="864"/>
      <c r="F95" s="864"/>
      <c r="G95" s="864"/>
      <c r="H95" s="866"/>
      <c r="I95" s="866"/>
      <c r="J95" s="865" t="s">
        <v>450</v>
      </c>
      <c r="K95" s="479"/>
      <c r="L95" s="661"/>
      <c r="M95" s="661"/>
      <c r="O95" s="833"/>
      <c r="P95" s="833"/>
      <c r="Q95" s="833"/>
      <c r="R95" s="833"/>
      <c r="S95" s="833"/>
      <c r="T95" s="833"/>
      <c r="U95" s="833"/>
      <c r="V95" s="833"/>
      <c r="W95" s="833"/>
      <c r="X95" s="833"/>
      <c r="Y95" s="833"/>
      <c r="Z95" s="833"/>
      <c r="AA95" s="833"/>
      <c r="AB95" s="833"/>
      <c r="AC95" s="833"/>
      <c r="AD95" s="833"/>
      <c r="AE95" s="833"/>
      <c r="AF95" s="833"/>
      <c r="AG95" s="833"/>
      <c r="AH95" s="833"/>
    </row>
    <row r="96" spans="1:34" s="664" customFormat="1" ht="127.7" customHeight="1" x14ac:dyDescent="0.3">
      <c r="A96" s="901">
        <v>51</v>
      </c>
      <c r="B96" s="865" t="s">
        <v>411</v>
      </c>
      <c r="C96" s="900" t="s">
        <v>368</v>
      </c>
      <c r="D96" s="902"/>
      <c r="E96" s="902"/>
      <c r="F96" s="902"/>
      <c r="G96" s="902"/>
      <c r="H96" s="903"/>
      <c r="I96" s="903"/>
      <c r="J96" s="904" t="s">
        <v>411</v>
      </c>
      <c r="K96" s="660"/>
      <c r="L96" s="663"/>
      <c r="M96" s="663"/>
      <c r="O96" s="834"/>
      <c r="P96" s="834"/>
      <c r="Q96" s="834"/>
      <c r="R96" s="834"/>
      <c r="S96" s="834"/>
      <c r="T96" s="834"/>
      <c r="U96" s="834"/>
      <c r="V96" s="834"/>
      <c r="W96" s="834"/>
      <c r="X96" s="834"/>
      <c r="Y96" s="834"/>
      <c r="Z96" s="834"/>
      <c r="AA96" s="834"/>
      <c r="AB96" s="834"/>
      <c r="AC96" s="834"/>
      <c r="AD96" s="834"/>
      <c r="AE96" s="834"/>
      <c r="AF96" s="834"/>
      <c r="AG96" s="834"/>
      <c r="AH96" s="834"/>
    </row>
    <row r="97" spans="1:34" s="480" customFormat="1" ht="127.7" customHeight="1" x14ac:dyDescent="0.3">
      <c r="A97" s="901">
        <v>52</v>
      </c>
      <c r="B97" s="904" t="s">
        <v>411</v>
      </c>
      <c r="C97" s="905" t="s">
        <v>368</v>
      </c>
      <c r="D97" s="902"/>
      <c r="E97" s="902"/>
      <c r="F97" s="902"/>
      <c r="G97" s="902"/>
      <c r="H97" s="903"/>
      <c r="I97" s="903"/>
      <c r="J97" s="904" t="s">
        <v>411</v>
      </c>
      <c r="K97" s="660"/>
      <c r="L97" s="476"/>
      <c r="M97" s="476"/>
      <c r="O97" s="1"/>
      <c r="P97" s="1"/>
      <c r="Q97" s="1"/>
      <c r="R97" s="1"/>
      <c r="S97" s="1"/>
      <c r="T97" s="1"/>
      <c r="U97" s="1"/>
      <c r="V97" s="1"/>
      <c r="W97" s="1"/>
      <c r="X97" s="1"/>
      <c r="Y97" s="1"/>
      <c r="Z97" s="1"/>
      <c r="AA97" s="1"/>
      <c r="AB97" s="1"/>
      <c r="AC97" s="1"/>
      <c r="AD97" s="1"/>
      <c r="AE97" s="1"/>
      <c r="AF97" s="1"/>
      <c r="AG97" s="1"/>
      <c r="AH97" s="1"/>
    </row>
    <row r="98" spans="1:34" s="480" customFormat="1" ht="127.7" customHeight="1" x14ac:dyDescent="0.3">
      <c r="A98" s="901"/>
      <c r="B98" s="904"/>
      <c r="C98" s="905"/>
      <c r="D98" s="902"/>
      <c r="E98" s="902"/>
      <c r="F98" s="902"/>
      <c r="G98" s="902"/>
      <c r="H98" s="903"/>
      <c r="I98" s="903"/>
      <c r="J98" s="904"/>
      <c r="K98" s="660"/>
      <c r="L98" s="476"/>
      <c r="M98" s="476"/>
      <c r="O98" s="1"/>
      <c r="P98" s="1"/>
      <c r="Q98" s="1"/>
      <c r="R98" s="1"/>
      <c r="S98" s="1"/>
      <c r="T98" s="1"/>
      <c r="U98" s="1"/>
      <c r="V98" s="1"/>
      <c r="W98" s="1"/>
      <c r="X98" s="1"/>
      <c r="Y98" s="1"/>
      <c r="Z98" s="1"/>
      <c r="AA98" s="1"/>
      <c r="AB98" s="1"/>
      <c r="AC98" s="1"/>
      <c r="AD98" s="1"/>
      <c r="AE98" s="1"/>
      <c r="AF98" s="1"/>
      <c r="AG98" s="1"/>
      <c r="AH98" s="1"/>
    </row>
    <row r="99" spans="1:34" s="480" customFormat="1" ht="127.7" customHeight="1" x14ac:dyDescent="0.3">
      <c r="A99" s="901"/>
      <c r="B99" s="904"/>
      <c r="C99" s="905"/>
      <c r="D99" s="902"/>
      <c r="E99" s="902"/>
      <c r="F99" s="902"/>
      <c r="G99" s="902"/>
      <c r="H99" s="903"/>
      <c r="I99" s="903"/>
      <c r="J99" s="904"/>
      <c r="K99" s="660"/>
      <c r="L99" s="476"/>
      <c r="M99" s="476"/>
      <c r="O99" s="1"/>
      <c r="P99" s="1"/>
      <c r="Q99" s="1"/>
      <c r="R99" s="1"/>
      <c r="S99" s="1"/>
      <c r="T99" s="1"/>
      <c r="U99" s="1"/>
      <c r="V99" s="1"/>
      <c r="W99" s="1"/>
      <c r="X99" s="1"/>
      <c r="Y99" s="1"/>
      <c r="Z99" s="1"/>
      <c r="AA99" s="1"/>
      <c r="AB99" s="1"/>
      <c r="AC99" s="1"/>
      <c r="AD99" s="1"/>
      <c r="AE99" s="1"/>
      <c r="AF99" s="1"/>
      <c r="AG99" s="1"/>
      <c r="AH99" s="1"/>
    </row>
    <row r="100" spans="1:34" s="480" customFormat="1" ht="127.7" customHeight="1" x14ac:dyDescent="0.3">
      <c r="A100" s="901"/>
      <c r="B100" s="904"/>
      <c r="C100" s="905"/>
      <c r="D100" s="902"/>
      <c r="E100" s="902"/>
      <c r="F100" s="902"/>
      <c r="G100" s="902"/>
      <c r="H100" s="903"/>
      <c r="I100" s="903"/>
      <c r="J100" s="904"/>
      <c r="K100" s="660"/>
      <c r="L100" s="476"/>
      <c r="M100" s="476"/>
      <c r="O100" s="1"/>
      <c r="P100" s="1"/>
      <c r="Q100" s="1"/>
      <c r="R100" s="1"/>
      <c r="S100" s="1"/>
      <c r="T100" s="1"/>
      <c r="U100" s="1"/>
      <c r="V100" s="1"/>
      <c r="W100" s="1"/>
      <c r="X100" s="1"/>
      <c r="Y100" s="1"/>
      <c r="Z100" s="1"/>
      <c r="AA100" s="1"/>
      <c r="AB100" s="1"/>
      <c r="AC100" s="1"/>
      <c r="AD100" s="1"/>
      <c r="AE100" s="1"/>
      <c r="AF100" s="1"/>
      <c r="AG100" s="1"/>
      <c r="AH100" s="1"/>
    </row>
    <row r="101" spans="1:34" s="480" customFormat="1" ht="127.7" customHeight="1" x14ac:dyDescent="0.3">
      <c r="A101" s="901"/>
      <c r="B101" s="904"/>
      <c r="C101" s="905"/>
      <c r="D101" s="902"/>
      <c r="E101" s="902"/>
      <c r="F101" s="902"/>
      <c r="G101" s="902"/>
      <c r="H101" s="903"/>
      <c r="I101" s="903"/>
      <c r="J101" s="904"/>
      <c r="K101" s="660"/>
      <c r="L101" s="476"/>
      <c r="M101" s="476"/>
      <c r="O101" s="1"/>
      <c r="P101" s="1"/>
      <c r="Q101" s="1"/>
      <c r="R101" s="1"/>
      <c r="S101" s="1"/>
      <c r="T101" s="1"/>
      <c r="U101" s="1"/>
      <c r="V101" s="1"/>
      <c r="W101" s="1"/>
      <c r="X101" s="1"/>
      <c r="Y101" s="1"/>
      <c r="Z101" s="1"/>
      <c r="AA101" s="1"/>
      <c r="AB101" s="1"/>
      <c r="AC101" s="1"/>
      <c r="AD101" s="1"/>
      <c r="AE101" s="1"/>
      <c r="AF101" s="1"/>
      <c r="AG101" s="1"/>
      <c r="AH101" s="1"/>
    </row>
    <row r="102" spans="1:34" s="480" customFormat="1" ht="127.7" customHeight="1" x14ac:dyDescent="0.3">
      <c r="A102" s="901"/>
      <c r="B102" s="904"/>
      <c r="C102" s="905"/>
      <c r="D102" s="902"/>
      <c r="E102" s="902"/>
      <c r="F102" s="902"/>
      <c r="G102" s="902"/>
      <c r="H102" s="903"/>
      <c r="I102" s="903"/>
      <c r="J102" s="904"/>
      <c r="K102" s="660"/>
      <c r="L102" s="476"/>
      <c r="M102" s="476"/>
      <c r="O102" s="1"/>
      <c r="P102" s="1"/>
      <c r="Q102" s="1"/>
      <c r="R102" s="1"/>
      <c r="S102" s="1"/>
      <c r="T102" s="1"/>
      <c r="U102" s="1"/>
      <c r="V102" s="1"/>
      <c r="W102" s="1"/>
      <c r="X102" s="1"/>
      <c r="Y102" s="1"/>
      <c r="Z102" s="1"/>
      <c r="AA102" s="1"/>
      <c r="AB102" s="1"/>
      <c r="AC102" s="1"/>
      <c r="AD102" s="1"/>
      <c r="AE102" s="1"/>
      <c r="AF102" s="1"/>
      <c r="AG102" s="1"/>
      <c r="AH102" s="1"/>
    </row>
    <row r="103" spans="1:34" s="480" customFormat="1" ht="127.7" customHeight="1" x14ac:dyDescent="0.3">
      <c r="A103" s="901"/>
      <c r="B103" s="904"/>
      <c r="C103" s="905"/>
      <c r="D103" s="902"/>
      <c r="E103" s="902"/>
      <c r="F103" s="902"/>
      <c r="G103" s="902"/>
      <c r="H103" s="903"/>
      <c r="I103" s="903"/>
      <c r="J103" s="904"/>
      <c r="K103" s="660"/>
      <c r="L103" s="476"/>
      <c r="M103" s="476"/>
      <c r="O103" s="1"/>
      <c r="P103" s="1"/>
      <c r="Q103" s="1"/>
      <c r="R103" s="1"/>
      <c r="S103" s="1"/>
      <c r="T103" s="1"/>
      <c r="U103" s="1"/>
      <c r="V103" s="1"/>
      <c r="W103" s="1"/>
      <c r="X103" s="1"/>
      <c r="Y103" s="1"/>
      <c r="Z103" s="1"/>
      <c r="AA103" s="1"/>
      <c r="AB103" s="1"/>
      <c r="AC103" s="1"/>
      <c r="AD103" s="1"/>
      <c r="AE103" s="1"/>
      <c r="AF103" s="1"/>
      <c r="AG103" s="1"/>
      <c r="AH103" s="1"/>
    </row>
    <row r="104" spans="1:34" s="480" customFormat="1" ht="127.7" customHeight="1" x14ac:dyDescent="0.3">
      <c r="A104" s="901"/>
      <c r="B104" s="904"/>
      <c r="C104" s="905"/>
      <c r="D104" s="902"/>
      <c r="E104" s="902"/>
      <c r="F104" s="902"/>
      <c r="G104" s="902"/>
      <c r="H104" s="903"/>
      <c r="I104" s="903"/>
      <c r="J104" s="904"/>
      <c r="K104" s="660"/>
      <c r="L104" s="476"/>
      <c r="M104" s="476"/>
      <c r="O104" s="1"/>
      <c r="P104" s="1"/>
      <c r="Q104" s="1"/>
      <c r="R104" s="1"/>
      <c r="S104" s="1"/>
      <c r="T104" s="1"/>
      <c r="U104" s="1"/>
      <c r="V104" s="1"/>
      <c r="W104" s="1"/>
      <c r="X104" s="1"/>
      <c r="Y104" s="1"/>
      <c r="Z104" s="1"/>
      <c r="AA104" s="1"/>
      <c r="AB104" s="1"/>
      <c r="AC104" s="1"/>
      <c r="AD104" s="1"/>
      <c r="AE104" s="1"/>
      <c r="AF104" s="1"/>
      <c r="AG104" s="1"/>
      <c r="AH104" s="1"/>
    </row>
    <row r="105" spans="1:34" s="480" customFormat="1" ht="127.7" customHeight="1" x14ac:dyDescent="0.3">
      <c r="A105" s="901"/>
      <c r="B105" s="904"/>
      <c r="C105" s="905"/>
      <c r="D105" s="902"/>
      <c r="E105" s="902"/>
      <c r="F105" s="902"/>
      <c r="G105" s="902"/>
      <c r="H105" s="903"/>
      <c r="I105" s="903"/>
      <c r="J105" s="904"/>
      <c r="K105" s="660"/>
      <c r="L105" s="476"/>
      <c r="M105" s="476"/>
      <c r="O105" s="1"/>
      <c r="P105" s="1"/>
      <c r="Q105" s="1"/>
      <c r="R105" s="1"/>
      <c r="S105" s="1"/>
      <c r="T105" s="1"/>
      <c r="U105" s="1"/>
      <c r="V105" s="1"/>
      <c r="W105" s="1"/>
      <c r="X105" s="1"/>
      <c r="Y105" s="1"/>
      <c r="Z105" s="1"/>
      <c r="AA105" s="1"/>
      <c r="AB105" s="1"/>
      <c r="AC105" s="1"/>
      <c r="AD105" s="1"/>
      <c r="AE105" s="1"/>
      <c r="AF105" s="1"/>
      <c r="AG105" s="1"/>
      <c r="AH105" s="1"/>
    </row>
    <row r="106" spans="1:34" s="480" customFormat="1" ht="127.7" customHeight="1" x14ac:dyDescent="0.3">
      <c r="A106" s="901"/>
      <c r="B106" s="904"/>
      <c r="C106" s="905"/>
      <c r="D106" s="902"/>
      <c r="E106" s="902"/>
      <c r="F106" s="902"/>
      <c r="G106" s="902"/>
      <c r="H106" s="903"/>
      <c r="I106" s="903"/>
      <c r="J106" s="904"/>
      <c r="K106" s="660"/>
      <c r="L106" s="476"/>
      <c r="M106" s="476"/>
      <c r="O106" s="1"/>
      <c r="P106" s="1"/>
      <c r="Q106" s="1"/>
      <c r="R106" s="1"/>
      <c r="S106" s="1"/>
      <c r="T106" s="1"/>
      <c r="U106" s="1"/>
      <c r="V106" s="1"/>
      <c r="W106" s="1"/>
      <c r="X106" s="1"/>
      <c r="Y106" s="1"/>
      <c r="Z106" s="1"/>
      <c r="AA106" s="1"/>
      <c r="AB106" s="1"/>
      <c r="AC106" s="1"/>
      <c r="AD106" s="1"/>
      <c r="AE106" s="1"/>
      <c r="AF106" s="1"/>
      <c r="AG106" s="1"/>
      <c r="AH106" s="1"/>
    </row>
    <row r="107" spans="1:34" s="480" customFormat="1" ht="127.7" customHeight="1" x14ac:dyDescent="0.3">
      <c r="A107" s="901"/>
      <c r="B107" s="904"/>
      <c r="C107" s="905"/>
      <c r="D107" s="902"/>
      <c r="E107" s="902"/>
      <c r="F107" s="902"/>
      <c r="G107" s="902"/>
      <c r="H107" s="903"/>
      <c r="I107" s="903"/>
      <c r="J107" s="904"/>
      <c r="K107" s="660"/>
      <c r="L107" s="476"/>
      <c r="M107" s="476"/>
      <c r="O107" s="1"/>
      <c r="P107" s="1"/>
      <c r="Q107" s="1"/>
      <c r="R107" s="1"/>
      <c r="S107" s="1"/>
      <c r="T107" s="1"/>
      <c r="U107" s="1"/>
      <c r="V107" s="1"/>
      <c r="W107" s="1"/>
      <c r="X107" s="1"/>
      <c r="Y107" s="1"/>
      <c r="Z107" s="1"/>
      <c r="AA107" s="1"/>
      <c r="AB107" s="1"/>
      <c r="AC107" s="1"/>
      <c r="AD107" s="1"/>
      <c r="AE107" s="1"/>
      <c r="AF107" s="1"/>
      <c r="AG107" s="1"/>
      <c r="AH107" s="1"/>
    </row>
    <row r="108" spans="1:34" s="480" customFormat="1" ht="127.7" customHeight="1" x14ac:dyDescent="0.3">
      <c r="A108" s="901"/>
      <c r="B108" s="904"/>
      <c r="C108" s="905"/>
      <c r="D108" s="902"/>
      <c r="E108" s="902"/>
      <c r="F108" s="902"/>
      <c r="G108" s="902"/>
      <c r="H108" s="903"/>
      <c r="I108" s="903"/>
      <c r="J108" s="904"/>
      <c r="K108" s="660"/>
      <c r="L108" s="476"/>
      <c r="M108" s="476"/>
      <c r="O108" s="1"/>
      <c r="P108" s="1"/>
      <c r="Q108" s="1"/>
      <c r="R108" s="1"/>
      <c r="S108" s="1"/>
      <c r="T108" s="1"/>
      <c r="U108" s="1"/>
      <c r="V108" s="1"/>
      <c r="W108" s="1"/>
      <c r="X108" s="1"/>
      <c r="Y108" s="1"/>
      <c r="Z108" s="1"/>
      <c r="AA108" s="1"/>
      <c r="AB108" s="1"/>
      <c r="AC108" s="1"/>
      <c r="AD108" s="1"/>
      <c r="AE108" s="1"/>
      <c r="AF108" s="1"/>
      <c r="AG108" s="1"/>
      <c r="AH108" s="1"/>
    </row>
    <row r="109" spans="1:34" s="480" customFormat="1" ht="127.7" customHeight="1" x14ac:dyDescent="0.3">
      <c r="A109" s="901"/>
      <c r="B109" s="904"/>
      <c r="C109" s="905"/>
      <c r="D109" s="902"/>
      <c r="E109" s="902"/>
      <c r="F109" s="902"/>
      <c r="G109" s="902"/>
      <c r="H109" s="903"/>
      <c r="I109" s="903"/>
      <c r="J109" s="904"/>
      <c r="K109" s="660"/>
      <c r="L109" s="476"/>
      <c r="M109" s="476"/>
      <c r="O109" s="1"/>
      <c r="P109" s="1"/>
      <c r="Q109" s="1"/>
      <c r="R109" s="1"/>
      <c r="S109" s="1"/>
      <c r="T109" s="1"/>
      <c r="U109" s="1"/>
      <c r="V109" s="1"/>
      <c r="W109" s="1"/>
      <c r="X109" s="1"/>
      <c r="Y109" s="1"/>
      <c r="Z109" s="1"/>
      <c r="AA109" s="1"/>
      <c r="AB109" s="1"/>
      <c r="AC109" s="1"/>
      <c r="AD109" s="1"/>
      <c r="AE109" s="1"/>
      <c r="AF109" s="1"/>
      <c r="AG109" s="1"/>
      <c r="AH109" s="1"/>
    </row>
    <row r="110" spans="1:34" s="480" customFormat="1" ht="127.7" customHeight="1" x14ac:dyDescent="0.3">
      <c r="A110" s="901"/>
      <c r="B110" s="904"/>
      <c r="C110" s="905"/>
      <c r="D110" s="902"/>
      <c r="E110" s="902"/>
      <c r="F110" s="902"/>
      <c r="G110" s="902"/>
      <c r="H110" s="903"/>
      <c r="I110" s="903"/>
      <c r="J110" s="904"/>
      <c r="K110" s="660"/>
      <c r="L110" s="476"/>
      <c r="M110" s="476"/>
      <c r="O110" s="1"/>
      <c r="P110" s="1"/>
      <c r="Q110" s="1"/>
      <c r="R110" s="1"/>
      <c r="S110" s="1"/>
      <c r="T110" s="1"/>
      <c r="U110" s="1"/>
      <c r="V110" s="1"/>
      <c r="W110" s="1"/>
      <c r="X110" s="1"/>
      <c r="Y110" s="1"/>
      <c r="Z110" s="1"/>
      <c r="AA110" s="1"/>
      <c r="AB110" s="1"/>
      <c r="AC110" s="1"/>
      <c r="AD110" s="1"/>
      <c r="AE110" s="1"/>
      <c r="AF110" s="1"/>
      <c r="AG110" s="1"/>
      <c r="AH110" s="1"/>
    </row>
    <row r="111" spans="1:34" s="480" customFormat="1" ht="127.7" customHeight="1" x14ac:dyDescent="0.3">
      <c r="A111" s="901"/>
      <c r="B111" s="904"/>
      <c r="C111" s="905"/>
      <c r="D111" s="902"/>
      <c r="E111" s="902"/>
      <c r="F111" s="902"/>
      <c r="G111" s="902"/>
      <c r="H111" s="903"/>
      <c r="I111" s="903"/>
      <c r="J111" s="904"/>
      <c r="K111" s="660"/>
      <c r="L111" s="476"/>
      <c r="M111" s="476"/>
      <c r="O111" s="1"/>
      <c r="P111" s="1"/>
      <c r="Q111" s="1"/>
      <c r="R111" s="1"/>
      <c r="S111" s="1"/>
      <c r="T111" s="1"/>
      <c r="U111" s="1"/>
      <c r="V111" s="1"/>
      <c r="W111" s="1"/>
      <c r="X111" s="1"/>
      <c r="Y111" s="1"/>
      <c r="Z111" s="1"/>
      <c r="AA111" s="1"/>
      <c r="AB111" s="1"/>
      <c r="AC111" s="1"/>
      <c r="AD111" s="1"/>
      <c r="AE111" s="1"/>
      <c r="AF111" s="1"/>
      <c r="AG111" s="1"/>
      <c r="AH111" s="1"/>
    </row>
    <row r="112" spans="1:34" s="480" customFormat="1" ht="127.7" customHeight="1" x14ac:dyDescent="0.3">
      <c r="A112" s="901"/>
      <c r="B112" s="904"/>
      <c r="C112" s="905"/>
      <c r="D112" s="902"/>
      <c r="E112" s="902"/>
      <c r="F112" s="902"/>
      <c r="G112" s="902"/>
      <c r="H112" s="903"/>
      <c r="I112" s="903"/>
      <c r="J112" s="904"/>
      <c r="K112" s="660"/>
      <c r="L112" s="476"/>
      <c r="M112" s="476"/>
      <c r="O112" s="1"/>
      <c r="P112" s="1"/>
      <c r="Q112" s="1"/>
      <c r="R112" s="1"/>
      <c r="S112" s="1"/>
      <c r="T112" s="1"/>
      <c r="U112" s="1"/>
      <c r="V112" s="1"/>
      <c r="W112" s="1"/>
      <c r="X112" s="1"/>
      <c r="Y112" s="1"/>
      <c r="Z112" s="1"/>
      <c r="AA112" s="1"/>
      <c r="AB112" s="1"/>
      <c r="AC112" s="1"/>
      <c r="AD112" s="1"/>
      <c r="AE112" s="1"/>
      <c r="AF112" s="1"/>
      <c r="AG112" s="1"/>
      <c r="AH112" s="1"/>
    </row>
    <row r="113" spans="1:34" s="480" customFormat="1" ht="127.7" customHeight="1" x14ac:dyDescent="0.3">
      <c r="A113" s="901"/>
      <c r="B113" s="904"/>
      <c r="C113" s="905"/>
      <c r="D113" s="902"/>
      <c r="E113" s="902"/>
      <c r="F113" s="902"/>
      <c r="G113" s="902"/>
      <c r="H113" s="903"/>
      <c r="I113" s="903"/>
      <c r="J113" s="904"/>
      <c r="K113" s="660"/>
      <c r="L113" s="476"/>
      <c r="M113" s="476"/>
      <c r="O113" s="1"/>
      <c r="P113" s="1"/>
      <c r="Q113" s="1"/>
      <c r="R113" s="1"/>
      <c r="S113" s="1"/>
      <c r="T113" s="1"/>
      <c r="U113" s="1"/>
      <c r="V113" s="1"/>
      <c r="W113" s="1"/>
      <c r="X113" s="1"/>
      <c r="Y113" s="1"/>
      <c r="Z113" s="1"/>
      <c r="AA113" s="1"/>
      <c r="AB113" s="1"/>
      <c r="AC113" s="1"/>
      <c r="AD113" s="1"/>
      <c r="AE113" s="1"/>
      <c r="AF113" s="1"/>
      <c r="AG113" s="1"/>
      <c r="AH113" s="1"/>
    </row>
    <row r="114" spans="1:34" s="480" customFormat="1" ht="127.7" customHeight="1" x14ac:dyDescent="0.3">
      <c r="A114" s="901"/>
      <c r="B114" s="904"/>
      <c r="C114" s="905"/>
      <c r="D114" s="902"/>
      <c r="E114" s="902"/>
      <c r="F114" s="902"/>
      <c r="G114" s="902"/>
      <c r="H114" s="903"/>
      <c r="I114" s="903"/>
      <c r="J114" s="904"/>
      <c r="K114" s="660"/>
      <c r="L114" s="476"/>
      <c r="M114" s="476"/>
      <c r="O114" s="1"/>
      <c r="P114" s="1"/>
      <c r="Q114" s="1"/>
      <c r="R114" s="1"/>
      <c r="S114" s="1"/>
      <c r="T114" s="1"/>
      <c r="U114" s="1"/>
      <c r="V114" s="1"/>
      <c r="W114" s="1"/>
      <c r="X114" s="1"/>
      <c r="Y114" s="1"/>
      <c r="Z114" s="1"/>
      <c r="AA114" s="1"/>
      <c r="AB114" s="1"/>
      <c r="AC114" s="1"/>
      <c r="AD114" s="1"/>
      <c r="AE114" s="1"/>
      <c r="AF114" s="1"/>
      <c r="AG114" s="1"/>
      <c r="AH114" s="1"/>
    </row>
    <row r="115" spans="1:34" s="480" customFormat="1" ht="127.7" customHeight="1" x14ac:dyDescent="0.3">
      <c r="A115" s="901"/>
      <c r="B115" s="904"/>
      <c r="C115" s="905"/>
      <c r="D115" s="902"/>
      <c r="E115" s="902"/>
      <c r="F115" s="902"/>
      <c r="G115" s="902"/>
      <c r="H115" s="903"/>
      <c r="I115" s="903"/>
      <c r="J115" s="904"/>
      <c r="K115" s="660"/>
      <c r="L115" s="476"/>
      <c r="M115" s="476"/>
      <c r="O115" s="1"/>
      <c r="P115" s="1"/>
      <c r="Q115" s="1"/>
      <c r="R115" s="1"/>
      <c r="S115" s="1"/>
      <c r="T115" s="1"/>
      <c r="U115" s="1"/>
      <c r="V115" s="1"/>
      <c r="W115" s="1"/>
      <c r="X115" s="1"/>
      <c r="Y115" s="1"/>
      <c r="Z115" s="1"/>
      <c r="AA115" s="1"/>
      <c r="AB115" s="1"/>
      <c r="AC115" s="1"/>
      <c r="AD115" s="1"/>
      <c r="AE115" s="1"/>
      <c r="AF115" s="1"/>
      <c r="AG115" s="1"/>
      <c r="AH115" s="1"/>
    </row>
    <row r="116" spans="1:34" s="480" customFormat="1" ht="127.7" customHeight="1" x14ac:dyDescent="0.3">
      <c r="A116" s="901"/>
      <c r="B116" s="904"/>
      <c r="C116" s="905"/>
      <c r="D116" s="902"/>
      <c r="E116" s="902"/>
      <c r="F116" s="902"/>
      <c r="G116" s="902"/>
      <c r="H116" s="903"/>
      <c r="I116" s="903"/>
      <c r="J116" s="904"/>
      <c r="K116" s="660"/>
      <c r="L116" s="476"/>
      <c r="M116" s="476"/>
      <c r="O116" s="1"/>
      <c r="P116" s="1"/>
      <c r="Q116" s="1"/>
      <c r="R116" s="1"/>
      <c r="S116" s="1"/>
      <c r="T116" s="1"/>
      <c r="U116" s="1"/>
      <c r="V116" s="1"/>
      <c r="W116" s="1"/>
      <c r="X116" s="1"/>
      <c r="Y116" s="1"/>
      <c r="Z116" s="1"/>
      <c r="AA116" s="1"/>
      <c r="AB116" s="1"/>
      <c r="AC116" s="1"/>
      <c r="AD116" s="1"/>
      <c r="AE116" s="1"/>
      <c r="AF116" s="1"/>
      <c r="AG116" s="1"/>
      <c r="AH116" s="1"/>
    </row>
    <row r="117" spans="1:34" s="480" customFormat="1" ht="127.7" customHeight="1" x14ac:dyDescent="0.3">
      <c r="A117" s="901"/>
      <c r="B117" s="904"/>
      <c r="C117" s="905"/>
      <c r="D117" s="902"/>
      <c r="E117" s="902"/>
      <c r="F117" s="902"/>
      <c r="G117" s="902"/>
      <c r="H117" s="903"/>
      <c r="I117" s="903"/>
      <c r="J117" s="904"/>
      <c r="K117" s="660"/>
      <c r="L117" s="476"/>
      <c r="M117" s="476"/>
      <c r="O117" s="1"/>
      <c r="P117" s="1"/>
      <c r="Q117" s="1"/>
      <c r="R117" s="1"/>
      <c r="S117" s="1"/>
      <c r="T117" s="1"/>
      <c r="U117" s="1"/>
      <c r="V117" s="1"/>
      <c r="W117" s="1"/>
      <c r="X117" s="1"/>
      <c r="Y117" s="1"/>
      <c r="Z117" s="1"/>
      <c r="AA117" s="1"/>
      <c r="AB117" s="1"/>
      <c r="AC117" s="1"/>
      <c r="AD117" s="1"/>
      <c r="AE117" s="1"/>
      <c r="AF117" s="1"/>
      <c r="AG117" s="1"/>
      <c r="AH117" s="1"/>
    </row>
    <row r="118" spans="1:34" s="480" customFormat="1" ht="127.7" customHeight="1" x14ac:dyDescent="0.3">
      <c r="A118" s="901"/>
      <c r="B118" s="904"/>
      <c r="C118" s="905"/>
      <c r="D118" s="902"/>
      <c r="E118" s="902"/>
      <c r="F118" s="902"/>
      <c r="G118" s="902"/>
      <c r="H118" s="903"/>
      <c r="I118" s="903"/>
      <c r="J118" s="904"/>
      <c r="K118" s="660"/>
      <c r="L118" s="476"/>
      <c r="M118" s="476"/>
      <c r="O118" s="1"/>
      <c r="P118" s="1"/>
      <c r="Q118" s="1"/>
      <c r="R118" s="1"/>
      <c r="S118" s="1"/>
      <c r="T118" s="1"/>
      <c r="U118" s="1"/>
      <c r="V118" s="1"/>
      <c r="W118" s="1"/>
      <c r="X118" s="1"/>
      <c r="Y118" s="1"/>
      <c r="Z118" s="1"/>
      <c r="AA118" s="1"/>
      <c r="AB118" s="1"/>
      <c r="AC118" s="1"/>
      <c r="AD118" s="1"/>
      <c r="AE118" s="1"/>
      <c r="AF118" s="1"/>
      <c r="AG118" s="1"/>
      <c r="AH118" s="1"/>
    </row>
    <row r="119" spans="1:34" s="480" customFormat="1" ht="127.7" customHeight="1" x14ac:dyDescent="0.3">
      <c r="A119" s="901"/>
      <c r="B119" s="904"/>
      <c r="C119" s="905"/>
      <c r="D119" s="902"/>
      <c r="E119" s="902"/>
      <c r="F119" s="902"/>
      <c r="G119" s="902"/>
      <c r="H119" s="903"/>
      <c r="I119" s="903"/>
      <c r="J119" s="904"/>
      <c r="K119" s="660"/>
      <c r="L119" s="476"/>
      <c r="M119" s="476"/>
      <c r="O119" s="1"/>
      <c r="P119" s="1"/>
      <c r="Q119" s="1"/>
      <c r="R119" s="1"/>
      <c r="S119" s="1"/>
      <c r="T119" s="1"/>
      <c r="U119" s="1"/>
      <c r="V119" s="1"/>
      <c r="W119" s="1"/>
      <c r="X119" s="1"/>
      <c r="Y119" s="1"/>
      <c r="Z119" s="1"/>
      <c r="AA119" s="1"/>
      <c r="AB119" s="1"/>
      <c r="AC119" s="1"/>
      <c r="AD119" s="1"/>
      <c r="AE119" s="1"/>
      <c r="AF119" s="1"/>
      <c r="AG119" s="1"/>
      <c r="AH119" s="1"/>
    </row>
    <row r="120" spans="1:34" s="480" customFormat="1" ht="127.7" customHeight="1" x14ac:dyDescent="0.3">
      <c r="A120" s="901"/>
      <c r="B120" s="904"/>
      <c r="C120" s="905"/>
      <c r="D120" s="902"/>
      <c r="E120" s="902"/>
      <c r="F120" s="902"/>
      <c r="G120" s="902"/>
      <c r="H120" s="903"/>
      <c r="I120" s="903"/>
      <c r="J120" s="904"/>
      <c r="K120" s="660"/>
      <c r="L120" s="476"/>
      <c r="M120" s="476"/>
      <c r="O120" s="1"/>
      <c r="P120" s="1"/>
      <c r="Q120" s="1"/>
      <c r="R120" s="1"/>
      <c r="S120" s="1"/>
      <c r="T120" s="1"/>
      <c r="U120" s="1"/>
      <c r="V120" s="1"/>
      <c r="W120" s="1"/>
      <c r="X120" s="1"/>
      <c r="Y120" s="1"/>
      <c r="Z120" s="1"/>
      <c r="AA120" s="1"/>
      <c r="AB120" s="1"/>
      <c r="AC120" s="1"/>
      <c r="AD120" s="1"/>
      <c r="AE120" s="1"/>
      <c r="AF120" s="1"/>
      <c r="AG120" s="1"/>
      <c r="AH120" s="1"/>
    </row>
    <row r="121" spans="1:34" s="480" customFormat="1" ht="127.7" customHeight="1" x14ac:dyDescent="0.3">
      <c r="A121" s="901"/>
      <c r="B121" s="904"/>
      <c r="C121" s="905"/>
      <c r="D121" s="902"/>
      <c r="E121" s="902"/>
      <c r="F121" s="902"/>
      <c r="G121" s="902"/>
      <c r="H121" s="903"/>
      <c r="I121" s="903"/>
      <c r="J121" s="904"/>
      <c r="K121" s="660"/>
      <c r="L121" s="476"/>
      <c r="M121" s="476"/>
      <c r="O121" s="1"/>
      <c r="P121" s="1"/>
      <c r="Q121" s="1"/>
      <c r="R121" s="1"/>
      <c r="S121" s="1"/>
      <c r="T121" s="1"/>
      <c r="U121" s="1"/>
      <c r="V121" s="1"/>
      <c r="W121" s="1"/>
      <c r="X121" s="1"/>
      <c r="Y121" s="1"/>
      <c r="Z121" s="1"/>
      <c r="AA121" s="1"/>
      <c r="AB121" s="1"/>
      <c r="AC121" s="1"/>
      <c r="AD121" s="1"/>
      <c r="AE121" s="1"/>
      <c r="AF121" s="1"/>
      <c r="AG121" s="1"/>
      <c r="AH121" s="1"/>
    </row>
    <row r="122" spans="1:34" s="473" customFormat="1" ht="63.75" customHeight="1" x14ac:dyDescent="0.4">
      <c r="A122" s="906"/>
      <c r="B122" s="868" t="s">
        <v>151</v>
      </c>
      <c r="C122" s="868"/>
      <c r="D122" s="907">
        <f t="shared" ref="D122:I122" si="9">D32+D50+D52+D66+D94+D95+D96+D97</f>
        <v>0</v>
      </c>
      <c r="E122" s="907">
        <f t="shared" si="9"/>
        <v>1630.864</v>
      </c>
      <c r="F122" s="907">
        <f t="shared" si="9"/>
        <v>1630.864</v>
      </c>
      <c r="G122" s="907">
        <f t="shared" si="9"/>
        <v>0</v>
      </c>
      <c r="H122" s="907">
        <f t="shared" si="9"/>
        <v>0</v>
      </c>
      <c r="I122" s="907">
        <f t="shared" si="9"/>
        <v>1630.864</v>
      </c>
      <c r="J122" s="954"/>
      <c r="K122" s="471" t="s">
        <v>50</v>
      </c>
      <c r="L122" s="472"/>
      <c r="O122" s="30"/>
      <c r="P122" s="199"/>
      <c r="Q122" s="199"/>
      <c r="R122" s="199"/>
      <c r="S122" s="199"/>
      <c r="T122" s="199"/>
      <c r="U122" s="199"/>
      <c r="V122" s="199"/>
      <c r="W122" s="199"/>
      <c r="X122" s="199"/>
      <c r="Y122" s="199"/>
      <c r="Z122" s="199"/>
      <c r="AA122" s="199"/>
      <c r="AB122" s="199"/>
      <c r="AC122" s="199"/>
      <c r="AD122" s="199"/>
      <c r="AE122" s="199"/>
      <c r="AF122" s="199"/>
      <c r="AG122" s="199"/>
      <c r="AH122" s="199"/>
    </row>
    <row r="123" spans="1:34" ht="48.75" hidden="1" customHeight="1" x14ac:dyDescent="0.3">
      <c r="A123" s="1892" t="s">
        <v>150</v>
      </c>
      <c r="B123" s="1892"/>
      <c r="C123" s="1892"/>
      <c r="D123" s="1892"/>
      <c r="E123" s="1892"/>
      <c r="F123" s="1892"/>
      <c r="G123" s="1892"/>
      <c r="H123" s="1892"/>
      <c r="I123" s="1892"/>
      <c r="J123" s="1892"/>
    </row>
    <row r="124" spans="1:34" s="15" customFormat="1" ht="110.85" hidden="1" customHeight="1" x14ac:dyDescent="0.35">
      <c r="A124" s="962">
        <v>53</v>
      </c>
      <c r="B124" s="962" t="s">
        <v>165</v>
      </c>
      <c r="C124" s="962" t="s">
        <v>325</v>
      </c>
      <c r="D124" s="909"/>
      <c r="E124" s="909"/>
      <c r="F124" s="887"/>
      <c r="G124" s="962"/>
      <c r="H124" s="861"/>
      <c r="I124" s="861"/>
      <c r="J124" s="910" t="s">
        <v>324</v>
      </c>
      <c r="O124" s="1"/>
    </row>
    <row r="125" spans="1:34" ht="105.95" hidden="1" customHeight="1" x14ac:dyDescent="0.3">
      <c r="A125" s="962">
        <v>54</v>
      </c>
      <c r="B125" s="962" t="s">
        <v>244</v>
      </c>
      <c r="C125" s="962" t="s">
        <v>326</v>
      </c>
      <c r="D125" s="909"/>
      <c r="E125" s="909"/>
      <c r="F125" s="887"/>
      <c r="G125" s="962"/>
      <c r="H125" s="861"/>
      <c r="I125" s="861"/>
      <c r="J125" s="910" t="s">
        <v>324</v>
      </c>
    </row>
    <row r="126" spans="1:34" ht="78" hidden="1" customHeight="1" x14ac:dyDescent="0.3">
      <c r="A126" s="911"/>
      <c r="B126" s="912" t="s">
        <v>11</v>
      </c>
      <c r="C126" s="962" t="s">
        <v>162</v>
      </c>
      <c r="D126" s="913"/>
      <c r="E126" s="913"/>
      <c r="F126" s="887"/>
      <c r="G126" s="962"/>
      <c r="H126" s="861"/>
      <c r="I126" s="861"/>
      <c r="J126" s="910" t="s">
        <v>324</v>
      </c>
    </row>
    <row r="127" spans="1:34" ht="227.85" hidden="1" customHeight="1" x14ac:dyDescent="0.3">
      <c r="A127" s="911">
        <v>10</v>
      </c>
      <c r="B127" s="912" t="s">
        <v>496</v>
      </c>
      <c r="C127" s="914" t="s">
        <v>498</v>
      </c>
      <c r="D127" s="913"/>
      <c r="E127" s="913"/>
      <c r="F127" s="887"/>
      <c r="G127" s="962"/>
      <c r="H127" s="861"/>
      <c r="I127" s="861"/>
      <c r="J127" s="910" t="s">
        <v>508</v>
      </c>
    </row>
    <row r="128" spans="1:34" ht="112.7" hidden="1" customHeight="1" x14ac:dyDescent="0.3">
      <c r="A128" s="911">
        <v>55</v>
      </c>
      <c r="B128" s="912" t="s">
        <v>167</v>
      </c>
      <c r="C128" s="914" t="s">
        <v>327</v>
      </c>
      <c r="D128" s="913"/>
      <c r="E128" s="866"/>
      <c r="F128" s="887"/>
      <c r="G128" s="962"/>
      <c r="H128" s="913"/>
      <c r="I128" s="866"/>
      <c r="J128" s="910" t="s">
        <v>324</v>
      </c>
    </row>
    <row r="129" spans="1:34" ht="96.4" hidden="1" customHeight="1" x14ac:dyDescent="0.3">
      <c r="A129" s="911">
        <v>56</v>
      </c>
      <c r="B129" s="912" t="s">
        <v>169</v>
      </c>
      <c r="C129" s="914" t="s">
        <v>328</v>
      </c>
      <c r="D129" s="913"/>
      <c r="E129" s="913"/>
      <c r="F129" s="866"/>
      <c r="G129" s="962"/>
      <c r="H129" s="861"/>
      <c r="I129" s="861"/>
      <c r="J129" s="910" t="s">
        <v>324</v>
      </c>
    </row>
    <row r="130" spans="1:34" s="480" customFormat="1" ht="101.85" hidden="1" customHeight="1" x14ac:dyDescent="0.3">
      <c r="A130" s="915">
        <v>57</v>
      </c>
      <c r="B130" s="916" t="s">
        <v>394</v>
      </c>
      <c r="C130" s="917" t="s">
        <v>395</v>
      </c>
      <c r="D130" s="866"/>
      <c r="E130" s="866"/>
      <c r="F130" s="866"/>
      <c r="G130" s="887"/>
      <c r="H130" s="866"/>
      <c r="I130" s="866"/>
      <c r="J130" s="918" t="s">
        <v>324</v>
      </c>
      <c r="O130" s="1"/>
      <c r="P130" s="1"/>
      <c r="Q130" s="1"/>
      <c r="R130" s="1"/>
      <c r="S130" s="1"/>
      <c r="T130" s="1"/>
      <c r="U130" s="1"/>
      <c r="V130" s="1"/>
      <c r="W130" s="1"/>
      <c r="X130" s="1"/>
      <c r="Y130" s="1"/>
      <c r="Z130" s="1"/>
      <c r="AA130" s="1"/>
      <c r="AB130" s="1"/>
      <c r="AC130" s="1"/>
      <c r="AD130" s="1"/>
      <c r="AE130" s="1"/>
      <c r="AF130" s="1"/>
      <c r="AG130" s="1"/>
      <c r="AH130" s="1"/>
    </row>
    <row r="131" spans="1:34" ht="82.9" hidden="1" customHeight="1" x14ac:dyDescent="0.3">
      <c r="A131" s="911"/>
      <c r="B131" s="912"/>
      <c r="C131" s="914"/>
      <c r="D131" s="913"/>
      <c r="E131" s="913"/>
      <c r="F131" s="866"/>
      <c r="G131" s="962"/>
      <c r="H131" s="913"/>
      <c r="I131" s="861"/>
      <c r="J131" s="910"/>
    </row>
    <row r="132" spans="1:34" ht="90.4" hidden="1" customHeight="1" x14ac:dyDescent="0.3">
      <c r="A132" s="911">
        <v>58</v>
      </c>
      <c r="B132" s="912" t="s">
        <v>337</v>
      </c>
      <c r="C132" s="914" t="s">
        <v>332</v>
      </c>
      <c r="D132" s="913"/>
      <c r="E132" s="913"/>
      <c r="F132" s="866"/>
      <c r="G132" s="962"/>
      <c r="H132" s="913"/>
      <c r="I132" s="861"/>
      <c r="J132" s="910" t="s">
        <v>324</v>
      </c>
    </row>
    <row r="133" spans="1:34" ht="87" hidden="1" customHeight="1" x14ac:dyDescent="0.3">
      <c r="A133" s="911">
        <v>59</v>
      </c>
      <c r="B133" s="912" t="s">
        <v>335</v>
      </c>
      <c r="C133" s="914" t="s">
        <v>333</v>
      </c>
      <c r="D133" s="913"/>
      <c r="E133" s="913"/>
      <c r="F133" s="866"/>
      <c r="G133" s="962"/>
      <c r="H133" s="913"/>
      <c r="I133" s="861"/>
      <c r="J133" s="910" t="s">
        <v>324</v>
      </c>
    </row>
    <row r="134" spans="1:34" ht="115.5" hidden="1" customHeight="1" x14ac:dyDescent="0.3">
      <c r="A134" s="911">
        <v>60</v>
      </c>
      <c r="B134" s="912" t="s">
        <v>336</v>
      </c>
      <c r="C134" s="914" t="s">
        <v>334</v>
      </c>
      <c r="D134" s="913"/>
      <c r="E134" s="913"/>
      <c r="F134" s="866"/>
      <c r="G134" s="962"/>
      <c r="H134" s="913"/>
      <c r="I134" s="861"/>
      <c r="J134" s="910" t="s">
        <v>324</v>
      </c>
    </row>
    <row r="135" spans="1:34" ht="74.849999999999994" hidden="1" customHeight="1" x14ac:dyDescent="0.3">
      <c r="A135" s="911">
        <v>61</v>
      </c>
      <c r="B135" s="912" t="s">
        <v>338</v>
      </c>
      <c r="C135" s="914" t="s">
        <v>330</v>
      </c>
      <c r="D135" s="913"/>
      <c r="E135" s="913"/>
      <c r="F135" s="866"/>
      <c r="G135" s="962"/>
      <c r="H135" s="861"/>
      <c r="I135" s="861"/>
      <c r="J135" s="910"/>
    </row>
    <row r="136" spans="1:34" ht="111.75" hidden="1" customHeight="1" x14ac:dyDescent="0.4">
      <c r="A136" s="962"/>
      <c r="B136" s="919" t="s">
        <v>152</v>
      </c>
      <c r="C136" s="919"/>
      <c r="D136" s="913">
        <f t="shared" ref="D136:I136" si="10">SUM(D124:D135)</f>
        <v>0</v>
      </c>
      <c r="E136" s="913">
        <f t="shared" si="10"/>
        <v>0</v>
      </c>
      <c r="F136" s="913">
        <f t="shared" si="10"/>
        <v>0</v>
      </c>
      <c r="G136" s="913">
        <f t="shared" si="10"/>
        <v>0</v>
      </c>
      <c r="H136" s="913">
        <f t="shared" si="10"/>
        <v>0</v>
      </c>
      <c r="I136" s="913">
        <f t="shared" si="10"/>
        <v>0</v>
      </c>
      <c r="J136" s="920"/>
    </row>
    <row r="137" spans="1:34" ht="25.5" hidden="1" customHeight="1" x14ac:dyDescent="0.3">
      <c r="A137" s="1893" t="s">
        <v>219</v>
      </c>
      <c r="B137" s="1893"/>
      <c r="C137" s="1893"/>
      <c r="D137" s="1893"/>
      <c r="E137" s="1893"/>
      <c r="F137" s="1893"/>
      <c r="G137" s="1893"/>
      <c r="H137" s="1893"/>
      <c r="I137" s="1893"/>
      <c r="J137" s="1893"/>
    </row>
    <row r="138" spans="1:34" ht="87.75" hidden="1" customHeight="1" x14ac:dyDescent="0.3">
      <c r="A138" s="962"/>
      <c r="B138" s="919" t="s">
        <v>165</v>
      </c>
      <c r="C138" s="962" t="s">
        <v>157</v>
      </c>
      <c r="D138" s="909"/>
      <c r="E138" s="909"/>
      <c r="F138" s="887">
        <f>E138</f>
        <v>0</v>
      </c>
      <c r="G138" s="962"/>
      <c r="H138" s="861">
        <f>D138-F138</f>
        <v>0</v>
      </c>
      <c r="I138" s="861">
        <f>E138-G138</f>
        <v>0</v>
      </c>
      <c r="J138" s="858" t="s">
        <v>158</v>
      </c>
    </row>
    <row r="139" spans="1:34" ht="107.45" hidden="1" customHeight="1" x14ac:dyDescent="0.3">
      <c r="A139" s="962">
        <v>1</v>
      </c>
      <c r="B139" s="919" t="s">
        <v>233</v>
      </c>
      <c r="C139" s="962" t="s">
        <v>218</v>
      </c>
      <c r="D139" s="921"/>
      <c r="E139" s="921"/>
      <c r="F139" s="922"/>
      <c r="G139" s="923"/>
      <c r="H139" s="861">
        <f>D139</f>
        <v>0</v>
      </c>
      <c r="I139" s="861">
        <f>E139</f>
        <v>0</v>
      </c>
      <c r="J139" s="858" t="s">
        <v>234</v>
      </c>
    </row>
    <row r="140" spans="1:34" ht="78" hidden="1" customHeight="1" x14ac:dyDescent="0.4">
      <c r="A140" s="911"/>
      <c r="B140" s="871" t="s">
        <v>11</v>
      </c>
      <c r="C140" s="962" t="s">
        <v>162</v>
      </c>
      <c r="D140" s="924"/>
      <c r="E140" s="924"/>
      <c r="F140" s="887">
        <f>E140</f>
        <v>0</v>
      </c>
      <c r="G140" s="920"/>
      <c r="H140" s="861">
        <f>D140-F140</f>
        <v>0</v>
      </c>
      <c r="I140" s="861">
        <f>E140-G140</f>
        <v>0</v>
      </c>
      <c r="J140" s="919" t="s">
        <v>173</v>
      </c>
    </row>
    <row r="141" spans="1:34" ht="97.5" hidden="1" customHeight="1" x14ac:dyDescent="0.4">
      <c r="A141" s="911">
        <v>2</v>
      </c>
      <c r="B141" s="871" t="s">
        <v>235</v>
      </c>
      <c r="C141" s="962" t="s">
        <v>217</v>
      </c>
      <c r="D141" s="924"/>
      <c r="E141" s="924"/>
      <c r="F141" s="866"/>
      <c r="G141" s="920"/>
      <c r="H141" s="861">
        <f>D141</f>
        <v>0</v>
      </c>
      <c r="I141" s="861">
        <f>E141</f>
        <v>0</v>
      </c>
      <c r="J141" s="858" t="s">
        <v>236</v>
      </c>
    </row>
    <row r="142" spans="1:34" ht="63" hidden="1" customHeight="1" x14ac:dyDescent="0.4">
      <c r="A142" s="911"/>
      <c r="B142" s="871" t="s">
        <v>167</v>
      </c>
      <c r="C142" s="914" t="s">
        <v>168</v>
      </c>
      <c r="D142" s="924"/>
      <c r="E142" s="924"/>
      <c r="F142" s="925"/>
      <c r="G142" s="920"/>
      <c r="H142" s="861">
        <f>D142-F142</f>
        <v>0</v>
      </c>
      <c r="I142" s="861">
        <f>E142-G142</f>
        <v>0</v>
      </c>
      <c r="J142" s="926" t="s">
        <v>172</v>
      </c>
    </row>
    <row r="143" spans="1:34" ht="80.45" hidden="1" customHeight="1" x14ac:dyDescent="0.4">
      <c r="A143" s="911">
        <v>3</v>
      </c>
      <c r="B143" s="871" t="s">
        <v>169</v>
      </c>
      <c r="C143" s="914" t="s">
        <v>170</v>
      </c>
      <c r="D143" s="924"/>
      <c r="E143" s="924"/>
      <c r="F143" s="866"/>
      <c r="G143" s="920"/>
      <c r="H143" s="861"/>
      <c r="I143" s="861"/>
      <c r="J143" s="926" t="s">
        <v>171</v>
      </c>
    </row>
    <row r="144" spans="1:34" ht="3.4" hidden="1" customHeight="1" x14ac:dyDescent="0.4">
      <c r="A144" s="962"/>
      <c r="B144" s="919" t="s">
        <v>232</v>
      </c>
      <c r="C144" s="919"/>
      <c r="D144" s="913">
        <f t="shared" ref="D144:I144" si="11">D139+D141</f>
        <v>0</v>
      </c>
      <c r="E144" s="913">
        <f t="shared" si="11"/>
        <v>0</v>
      </c>
      <c r="F144" s="866">
        <f t="shared" si="11"/>
        <v>0</v>
      </c>
      <c r="G144" s="861">
        <f t="shared" si="11"/>
        <v>0</v>
      </c>
      <c r="H144" s="861">
        <f t="shared" si="11"/>
        <v>0</v>
      </c>
      <c r="I144" s="861">
        <f t="shared" si="11"/>
        <v>0</v>
      </c>
      <c r="J144" s="920"/>
    </row>
    <row r="145" spans="1:15" s="358" customFormat="1" ht="55.5" hidden="1" customHeight="1" x14ac:dyDescent="0.4">
      <c r="A145" s="911"/>
      <c r="B145" s="858" t="s">
        <v>243</v>
      </c>
      <c r="C145" s="858"/>
      <c r="D145" s="924">
        <f>D122+D136</f>
        <v>0</v>
      </c>
      <c r="E145" s="924">
        <f t="shared" ref="E145:I145" si="12">E122+E136</f>
        <v>1630.864</v>
      </c>
      <c r="F145" s="927">
        <f t="shared" si="12"/>
        <v>1630.864</v>
      </c>
      <c r="G145" s="928">
        <f t="shared" si="12"/>
        <v>0</v>
      </c>
      <c r="H145" s="928">
        <f t="shared" si="12"/>
        <v>0</v>
      </c>
      <c r="I145" s="928">
        <f t="shared" si="12"/>
        <v>1630.864</v>
      </c>
      <c r="J145" s="920"/>
    </row>
    <row r="146" spans="1:15" ht="55.5" customHeight="1" x14ac:dyDescent="0.4">
      <c r="A146" s="929"/>
      <c r="B146" s="1894" t="s">
        <v>248</v>
      </c>
      <c r="C146" s="1895"/>
      <c r="D146" s="930"/>
      <c r="E146" s="930">
        <f>E145</f>
        <v>1630.864</v>
      </c>
      <c r="F146" s="930">
        <f>F145</f>
        <v>1630.864</v>
      </c>
      <c r="G146" s="930"/>
      <c r="H146" s="930"/>
      <c r="I146" s="930"/>
      <c r="J146" s="931"/>
    </row>
    <row r="147" spans="1:15" ht="55.5" customHeight="1" x14ac:dyDescent="0.4">
      <c r="A147" s="929"/>
      <c r="B147" s="963" t="s">
        <v>247</v>
      </c>
      <c r="C147" s="964"/>
      <c r="D147" s="930"/>
      <c r="E147" s="930">
        <f>E122</f>
        <v>1630.864</v>
      </c>
      <c r="F147" s="930">
        <f>F122</f>
        <v>1630.864</v>
      </c>
      <c r="G147" s="930"/>
      <c r="H147" s="930"/>
      <c r="I147" s="930"/>
      <c r="J147" s="931"/>
    </row>
    <row r="148" spans="1:15" x14ac:dyDescent="0.4">
      <c r="A148" s="934"/>
      <c r="B148" s="935"/>
      <c r="C148" s="936"/>
      <c r="D148" s="937"/>
      <c r="E148" s="937">
        <f>E136</f>
        <v>0</v>
      </c>
      <c r="F148" s="937">
        <f>F136</f>
        <v>0</v>
      </c>
      <c r="G148" s="937"/>
      <c r="H148" s="937"/>
      <c r="I148" s="937"/>
      <c r="J148" s="938"/>
    </row>
    <row r="149" spans="1:15" ht="35.25" x14ac:dyDescent="0.45">
      <c r="A149" s="782" t="s">
        <v>444</v>
      </c>
      <c r="B149" s="781"/>
      <c r="C149" s="643"/>
      <c r="D149" s="646"/>
      <c r="E149" s="646"/>
      <c r="F149" s="646"/>
      <c r="G149" s="646"/>
      <c r="H149" s="646"/>
      <c r="I149" s="646"/>
      <c r="J149" s="938"/>
    </row>
    <row r="150" spans="1:15" ht="35.25" x14ac:dyDescent="0.45">
      <c r="A150" s="680"/>
      <c r="B150" s="781"/>
      <c r="C150" s="643"/>
      <c r="D150" s="646"/>
      <c r="E150" s="646"/>
      <c r="F150" s="646"/>
      <c r="G150" s="646"/>
      <c r="H150" s="646"/>
      <c r="I150" s="646"/>
      <c r="J150" s="938"/>
    </row>
    <row r="151" spans="1:15" ht="35.25" x14ac:dyDescent="0.45">
      <c r="A151" s="680"/>
      <c r="B151" s="781"/>
      <c r="C151" s="643"/>
      <c r="D151" s="646"/>
      <c r="E151" s="646"/>
      <c r="F151" s="646"/>
      <c r="G151" s="646"/>
      <c r="H151" s="646"/>
      <c r="I151" s="646"/>
      <c r="J151" s="938"/>
    </row>
    <row r="152" spans="1:15" s="201" customFormat="1" ht="45" x14ac:dyDescent="0.6">
      <c r="A152" s="680"/>
      <c r="B152" s="811" t="s">
        <v>477</v>
      </c>
      <c r="C152" s="811"/>
      <c r="D152" s="814"/>
      <c r="E152" s="814"/>
      <c r="F152" s="814"/>
      <c r="G152" s="814"/>
      <c r="H152" s="814"/>
      <c r="I152" s="814"/>
      <c r="J152" s="815" t="s">
        <v>115</v>
      </c>
      <c r="O152" s="1"/>
    </row>
    <row r="153" spans="1:15" ht="40.15" customHeight="1" x14ac:dyDescent="0.65">
      <c r="A153" s="680"/>
      <c r="B153" s="811" t="s">
        <v>478</v>
      </c>
      <c r="C153" s="816"/>
      <c r="D153" s="814"/>
      <c r="E153" s="814"/>
      <c r="F153" s="814"/>
      <c r="G153" s="814"/>
      <c r="H153" s="814"/>
      <c r="I153" s="814"/>
    </row>
    <row r="154" spans="1:15" x14ac:dyDescent="0.3">
      <c r="D154" s="195"/>
      <c r="E154" s="195"/>
      <c r="F154" s="195"/>
    </row>
    <row r="155" spans="1:15" hidden="1" x14ac:dyDescent="0.3">
      <c r="A155" s="169" t="s">
        <v>96</v>
      </c>
      <c r="B155" s="145" t="s">
        <v>213</v>
      </c>
      <c r="C155" s="145" t="s">
        <v>214</v>
      </c>
      <c r="D155" s="144" t="s">
        <v>215</v>
      </c>
      <c r="E155" s="144" t="s">
        <v>215</v>
      </c>
      <c r="F155" s="11"/>
      <c r="J155" s="945"/>
    </row>
    <row r="156" spans="1:15" hidden="1" x14ac:dyDescent="0.3">
      <c r="A156" s="1842">
        <v>70101</v>
      </c>
      <c r="B156" s="146" t="s">
        <v>205</v>
      </c>
      <c r="C156" s="146">
        <v>3132</v>
      </c>
      <c r="D156" s="831">
        <v>-7.673</v>
      </c>
      <c r="E156" s="831">
        <v>-7.673</v>
      </c>
      <c r="F156" s="11" t="s">
        <v>208</v>
      </c>
      <c r="G156" s="195">
        <f>E156+E157+E158+E159</f>
        <v>-59.658000000000001</v>
      </c>
      <c r="H156" s="195" t="e">
        <f>F156+F162</f>
        <v>#VALUE!</v>
      </c>
      <c r="I156" s="195">
        <f>G156+G162</f>
        <v>-228.358</v>
      </c>
      <c r="J156" s="945"/>
    </row>
    <row r="157" spans="1:15" hidden="1" x14ac:dyDescent="0.3">
      <c r="A157" s="1843"/>
      <c r="B157" s="146" t="s">
        <v>206</v>
      </c>
      <c r="C157" s="146">
        <v>3132</v>
      </c>
      <c r="D157" s="832">
        <v>-27.95</v>
      </c>
      <c r="E157" s="832">
        <v>-27.95</v>
      </c>
      <c r="F157" s="11" t="s">
        <v>208</v>
      </c>
      <c r="H157" s="195" t="e">
        <f>#REF!</f>
        <v>#REF!</v>
      </c>
      <c r="I157" s="195" t="e">
        <f>#REF!</f>
        <v>#REF!</v>
      </c>
    </row>
    <row r="158" spans="1:15" hidden="1" x14ac:dyDescent="0.3">
      <c r="A158" s="1843"/>
      <c r="B158" s="146" t="s">
        <v>228</v>
      </c>
      <c r="C158" s="146">
        <v>3210</v>
      </c>
      <c r="D158" s="832"/>
      <c r="E158" s="832"/>
      <c r="F158" s="11" t="s">
        <v>208</v>
      </c>
      <c r="G158" s="195">
        <v>-100</v>
      </c>
    </row>
    <row r="159" spans="1:15" hidden="1" x14ac:dyDescent="0.3">
      <c r="A159" s="1843"/>
      <c r="B159" s="146" t="s">
        <v>229</v>
      </c>
      <c r="C159" s="146">
        <v>3210</v>
      </c>
      <c r="D159" s="832">
        <v>-24.035</v>
      </c>
      <c r="E159" s="832">
        <v>-24.035</v>
      </c>
      <c r="F159" s="11" t="s">
        <v>208</v>
      </c>
    </row>
    <row r="160" spans="1:15" hidden="1" x14ac:dyDescent="0.3">
      <c r="A160" s="1844"/>
      <c r="B160" s="146" t="s">
        <v>210</v>
      </c>
      <c r="C160" s="146">
        <v>3110</v>
      </c>
      <c r="D160" s="832">
        <v>-3.8559999999999999</v>
      </c>
      <c r="E160" s="832">
        <v>-3.8559999999999999</v>
      </c>
      <c r="F160" s="11" t="s">
        <v>209</v>
      </c>
    </row>
    <row r="161" spans="1:15" hidden="1" x14ac:dyDescent="0.3">
      <c r="A161" s="1842">
        <v>70201</v>
      </c>
      <c r="B161" s="146" t="s">
        <v>204</v>
      </c>
      <c r="C161" s="146">
        <v>3132</v>
      </c>
      <c r="D161" s="832"/>
      <c r="E161" s="832"/>
      <c r="F161" s="11" t="s">
        <v>208</v>
      </c>
      <c r="G161" s="195">
        <f>E161+E162+E165</f>
        <v>-166.34200000000001</v>
      </c>
    </row>
    <row r="162" spans="1:15" hidden="1" x14ac:dyDescent="0.3">
      <c r="A162" s="1843"/>
      <c r="B162" s="146" t="s">
        <v>224</v>
      </c>
      <c r="C162" s="146">
        <v>3132</v>
      </c>
      <c r="D162" s="832">
        <v>-148.01</v>
      </c>
      <c r="E162" s="832">
        <v>-148.01</v>
      </c>
      <c r="F162" s="11" t="s">
        <v>208</v>
      </c>
      <c r="G162" s="195">
        <f>E162+E165+E163+E164</f>
        <v>-168.7</v>
      </c>
      <c r="H162" s="195">
        <v>168.7</v>
      </c>
      <c r="I162" s="195">
        <v>168.7</v>
      </c>
    </row>
    <row r="163" spans="1:15" hidden="1" x14ac:dyDescent="0.3">
      <c r="A163" s="1843"/>
      <c r="B163" s="146" t="s">
        <v>230</v>
      </c>
      <c r="C163" s="146">
        <v>3132</v>
      </c>
      <c r="D163" s="832">
        <v>-1.9750000000000001</v>
      </c>
      <c r="E163" s="832">
        <v>-1.9750000000000001</v>
      </c>
      <c r="F163" s="11" t="s">
        <v>208</v>
      </c>
    </row>
    <row r="164" spans="1:15" hidden="1" x14ac:dyDescent="0.3">
      <c r="A164" s="1843"/>
      <c r="B164" s="146" t="s">
        <v>231</v>
      </c>
      <c r="C164" s="146">
        <v>3132</v>
      </c>
      <c r="D164" s="832">
        <v>-0.38300000000000001</v>
      </c>
      <c r="E164" s="832">
        <v>-0.38300000000000001</v>
      </c>
      <c r="F164" s="11" t="s">
        <v>208</v>
      </c>
    </row>
    <row r="165" spans="1:15" hidden="1" x14ac:dyDescent="0.3">
      <c r="A165" s="1843"/>
      <c r="B165" s="146" t="s">
        <v>212</v>
      </c>
      <c r="C165" s="146">
        <v>3132</v>
      </c>
      <c r="D165" s="832">
        <v>-18.332000000000001</v>
      </c>
      <c r="E165" s="832">
        <v>-18.332000000000001</v>
      </c>
      <c r="F165" s="11" t="s">
        <v>208</v>
      </c>
    </row>
    <row r="166" spans="1:15" hidden="1" x14ac:dyDescent="0.3">
      <c r="A166" s="1844"/>
      <c r="B166" s="146" t="s">
        <v>211</v>
      </c>
      <c r="C166" s="146">
        <v>3110</v>
      </c>
      <c r="D166" s="832">
        <v>-0.34200000000000003</v>
      </c>
      <c r="E166" s="832">
        <v>-0.34200000000000003</v>
      </c>
      <c r="F166" s="11" t="s">
        <v>209</v>
      </c>
    </row>
    <row r="167" spans="1:15" hidden="1" x14ac:dyDescent="0.3">
      <c r="A167" s="959">
        <v>150110</v>
      </c>
      <c r="B167" s="146" t="s">
        <v>226</v>
      </c>
      <c r="C167" s="146">
        <v>3142</v>
      </c>
      <c r="D167" s="832">
        <v>-370</v>
      </c>
      <c r="E167" s="832">
        <v>-370</v>
      </c>
      <c r="F167" s="11" t="s">
        <v>227</v>
      </c>
    </row>
    <row r="168" spans="1:15" hidden="1" x14ac:dyDescent="0.3">
      <c r="A168" s="169">
        <v>70501</v>
      </c>
      <c r="B168" s="146" t="s">
        <v>207</v>
      </c>
      <c r="C168" s="146">
        <v>2230</v>
      </c>
      <c r="D168" s="832">
        <v>-200</v>
      </c>
      <c r="E168" s="832">
        <v>-200</v>
      </c>
      <c r="F168" s="11" t="s">
        <v>220</v>
      </c>
    </row>
    <row r="169" spans="1:15" s="195" customFormat="1" hidden="1" x14ac:dyDescent="0.3">
      <c r="A169" s="1842">
        <v>91108</v>
      </c>
      <c r="B169" s="1852" t="s">
        <v>223</v>
      </c>
      <c r="C169" s="146">
        <v>2240</v>
      </c>
      <c r="D169" s="832">
        <v>-112.8</v>
      </c>
      <c r="E169" s="832">
        <v>-112.8</v>
      </c>
      <c r="F169" s="11" t="s">
        <v>221</v>
      </c>
      <c r="J169" s="944"/>
      <c r="K169" s="1"/>
      <c r="L169" s="1"/>
      <c r="M169" s="1"/>
      <c r="N169" s="1"/>
      <c r="O169" s="1"/>
    </row>
    <row r="170" spans="1:15" s="195" customFormat="1" hidden="1" x14ac:dyDescent="0.3">
      <c r="A170" s="1844"/>
      <c r="B170" s="1853"/>
      <c r="C170" s="146">
        <v>2730</v>
      </c>
      <c r="D170" s="832">
        <v>-23.259</v>
      </c>
      <c r="E170" s="832">
        <v>-23.259</v>
      </c>
      <c r="F170" s="11" t="s">
        <v>222</v>
      </c>
      <c r="J170" s="944"/>
      <c r="K170" s="1"/>
      <c r="L170" s="1"/>
      <c r="M170" s="1"/>
      <c r="N170" s="1"/>
      <c r="O170" s="1"/>
    </row>
    <row r="171" spans="1:15" s="195" customFormat="1" hidden="1" x14ac:dyDescent="0.3">
      <c r="A171" s="1837" t="s">
        <v>216</v>
      </c>
      <c r="B171" s="1838"/>
      <c r="C171" s="1839"/>
      <c r="D171" s="832">
        <f>SUM(D156:D170)</f>
        <v>-938.61500000000001</v>
      </c>
      <c r="E171" s="832">
        <f>SUM(E156:E170)</f>
        <v>-938.61500000000001</v>
      </c>
      <c r="F171" s="11"/>
      <c r="J171" s="944"/>
      <c r="K171" s="1"/>
      <c r="L171" s="1"/>
      <c r="M171" s="1"/>
      <c r="N171" s="1"/>
      <c r="O171" s="1"/>
    </row>
    <row r="172" spans="1:15" x14ac:dyDescent="0.3">
      <c r="D172" s="195"/>
      <c r="E172" s="195"/>
      <c r="F172" s="195"/>
    </row>
    <row r="173" spans="1:15" x14ac:dyDescent="0.3">
      <c r="D173" s="195"/>
      <c r="E173" s="195"/>
      <c r="F173" s="195"/>
    </row>
    <row r="174" spans="1:15" x14ac:dyDescent="0.3">
      <c r="D174" s="195"/>
      <c r="E174" s="195"/>
      <c r="F174" s="195"/>
    </row>
    <row r="175" spans="1:15" x14ac:dyDescent="0.3">
      <c r="D175" s="195"/>
      <c r="E175" s="195"/>
      <c r="F175" s="195"/>
    </row>
    <row r="176" spans="1:15" x14ac:dyDescent="0.3">
      <c r="D176" s="195"/>
      <c r="E176" s="195"/>
      <c r="F176" s="195"/>
    </row>
    <row r="177" spans="1:10" x14ac:dyDescent="0.3">
      <c r="D177" s="195"/>
      <c r="E177" s="195"/>
      <c r="F177" s="195"/>
    </row>
    <row r="178" spans="1:10" x14ac:dyDescent="0.3">
      <c r="D178" s="195"/>
      <c r="E178" s="195"/>
      <c r="F178" s="195"/>
    </row>
    <row r="179" spans="1:10" x14ac:dyDescent="0.3">
      <c r="D179" s="195"/>
      <c r="E179" s="195"/>
      <c r="F179" s="195"/>
    </row>
    <row r="180" spans="1:10" x14ac:dyDescent="0.45">
      <c r="A180" s="1"/>
      <c r="B180" s="1"/>
      <c r="C180" s="1"/>
      <c r="D180" s="195"/>
      <c r="E180" s="195"/>
      <c r="F180" s="195"/>
      <c r="G180" s="1"/>
      <c r="H180" s="1"/>
      <c r="I180" s="1"/>
      <c r="J180" s="946"/>
    </row>
    <row r="181" spans="1:10" x14ac:dyDescent="0.45">
      <c r="A181" s="1"/>
      <c r="B181" s="1"/>
      <c r="C181" s="1"/>
      <c r="D181" s="195"/>
      <c r="E181" s="195"/>
      <c r="F181" s="195"/>
      <c r="G181" s="1"/>
      <c r="H181" s="1"/>
      <c r="I181" s="1"/>
      <c r="J181" s="946"/>
    </row>
    <row r="182" spans="1:10" x14ac:dyDescent="0.45">
      <c r="A182" s="1"/>
      <c r="B182" s="1"/>
      <c r="C182" s="1"/>
      <c r="D182" s="195"/>
      <c r="E182" s="195"/>
      <c r="F182" s="195"/>
      <c r="G182" s="1"/>
      <c r="H182" s="1"/>
      <c r="I182" s="1"/>
      <c r="J182" s="946"/>
    </row>
    <row r="183" spans="1:10" x14ac:dyDescent="0.45">
      <c r="A183" s="1"/>
      <c r="B183" s="1"/>
      <c r="C183" s="1"/>
      <c r="D183" s="195"/>
      <c r="E183" s="195"/>
      <c r="F183" s="195"/>
      <c r="G183" s="1"/>
      <c r="H183" s="1"/>
      <c r="I183" s="1"/>
      <c r="J183" s="946"/>
    </row>
    <row r="184" spans="1:10" x14ac:dyDescent="0.45">
      <c r="A184" s="1"/>
      <c r="B184" s="1"/>
      <c r="C184" s="1"/>
      <c r="D184" s="195"/>
      <c r="E184" s="195"/>
      <c r="F184" s="195"/>
      <c r="G184" s="1"/>
      <c r="H184" s="1"/>
      <c r="I184" s="1"/>
      <c r="J184" s="946"/>
    </row>
    <row r="185" spans="1:10" x14ac:dyDescent="0.45">
      <c r="A185" s="1"/>
      <c r="B185" s="1"/>
      <c r="C185" s="1"/>
      <c r="D185" s="195"/>
      <c r="E185" s="195"/>
      <c r="F185" s="195"/>
      <c r="G185" s="1"/>
      <c r="H185" s="1"/>
      <c r="I185" s="1"/>
      <c r="J185" s="946"/>
    </row>
    <row r="186" spans="1:10" x14ac:dyDescent="0.45">
      <c r="A186" s="1"/>
      <c r="B186" s="1"/>
      <c r="C186" s="1"/>
      <c r="D186" s="195"/>
      <c r="E186" s="195"/>
      <c r="F186" s="195"/>
      <c r="G186" s="1"/>
      <c r="H186" s="1"/>
      <c r="I186" s="1"/>
      <c r="J186" s="946"/>
    </row>
    <row r="187" spans="1:10" x14ac:dyDescent="0.45">
      <c r="A187" s="1"/>
      <c r="B187" s="1"/>
      <c r="C187" s="1"/>
      <c r="D187" s="195"/>
      <c r="E187" s="195"/>
      <c r="F187" s="195"/>
      <c r="G187" s="1"/>
      <c r="H187" s="1"/>
      <c r="I187" s="1"/>
      <c r="J187" s="946"/>
    </row>
    <row r="188" spans="1:10" x14ac:dyDescent="0.45">
      <c r="A188" s="1"/>
      <c r="B188" s="1"/>
      <c r="C188" s="1"/>
      <c r="D188" s="195"/>
      <c r="E188" s="195"/>
      <c r="F188" s="195"/>
      <c r="G188" s="1"/>
      <c r="H188" s="1"/>
      <c r="I188" s="1"/>
      <c r="J188" s="946"/>
    </row>
    <row r="189" spans="1:10" x14ac:dyDescent="0.45">
      <c r="A189" s="1"/>
      <c r="B189" s="1"/>
      <c r="C189" s="1"/>
      <c r="D189" s="195"/>
      <c r="E189" s="195"/>
      <c r="F189" s="195"/>
      <c r="G189" s="1"/>
      <c r="H189" s="1"/>
      <c r="I189" s="1"/>
      <c r="J189" s="946"/>
    </row>
    <row r="190" spans="1:10" x14ac:dyDescent="0.45">
      <c r="A190" s="1"/>
      <c r="B190" s="1"/>
      <c r="C190" s="1"/>
      <c r="D190" s="195"/>
      <c r="E190" s="195"/>
      <c r="F190" s="195"/>
      <c r="G190" s="1"/>
      <c r="H190" s="1"/>
      <c r="I190" s="1"/>
      <c r="J190" s="946"/>
    </row>
    <row r="191" spans="1:10" x14ac:dyDescent="0.45">
      <c r="A191" s="1"/>
      <c r="B191" s="1"/>
      <c r="C191" s="1"/>
      <c r="D191" s="195"/>
      <c r="E191" s="195"/>
      <c r="F191" s="195"/>
      <c r="G191" s="1"/>
      <c r="H191" s="1"/>
      <c r="I191" s="1"/>
      <c r="J191" s="946"/>
    </row>
    <row r="192" spans="1:10" x14ac:dyDescent="0.45">
      <c r="A192" s="1"/>
      <c r="B192" s="1"/>
      <c r="C192" s="1"/>
      <c r="D192" s="195"/>
      <c r="E192" s="195"/>
      <c r="F192" s="195"/>
      <c r="G192" s="1"/>
      <c r="H192" s="1"/>
      <c r="I192" s="1"/>
      <c r="J192" s="946"/>
    </row>
    <row r="193" spans="1:10" x14ac:dyDescent="0.45">
      <c r="A193" s="1"/>
      <c r="B193" s="1"/>
      <c r="C193" s="1"/>
      <c r="D193" s="195"/>
      <c r="E193" s="195"/>
      <c r="F193" s="195"/>
      <c r="G193" s="1"/>
      <c r="H193" s="1"/>
      <c r="I193" s="1"/>
      <c r="J193" s="946"/>
    </row>
    <row r="194" spans="1:10" x14ac:dyDescent="0.45">
      <c r="A194" s="1"/>
      <c r="B194" s="1"/>
      <c r="C194" s="1"/>
      <c r="D194" s="195"/>
      <c r="E194" s="195"/>
      <c r="F194" s="195"/>
      <c r="G194" s="1"/>
      <c r="H194" s="1"/>
      <c r="I194" s="1"/>
      <c r="J194" s="946"/>
    </row>
    <row r="195" spans="1:10" x14ac:dyDescent="0.45">
      <c r="A195" s="1"/>
      <c r="B195" s="1"/>
      <c r="C195" s="1"/>
      <c r="D195" s="195"/>
      <c r="E195" s="195"/>
      <c r="F195" s="195"/>
      <c r="G195" s="1"/>
      <c r="H195" s="1"/>
      <c r="I195" s="1"/>
      <c r="J195" s="946"/>
    </row>
    <row r="196" spans="1:10" x14ac:dyDescent="0.45">
      <c r="A196" s="1"/>
      <c r="B196" s="1"/>
      <c r="C196" s="1"/>
      <c r="D196" s="195"/>
      <c r="E196" s="195"/>
      <c r="F196" s="195"/>
      <c r="G196" s="1"/>
      <c r="H196" s="1"/>
      <c r="I196" s="1"/>
      <c r="J196" s="946"/>
    </row>
    <row r="197" spans="1:10" x14ac:dyDescent="0.45">
      <c r="A197" s="1"/>
      <c r="B197" s="1"/>
      <c r="C197" s="1"/>
      <c r="D197" s="195"/>
      <c r="E197" s="195"/>
      <c r="F197" s="195"/>
      <c r="G197" s="1"/>
      <c r="H197" s="1"/>
      <c r="I197" s="1"/>
      <c r="J197" s="946"/>
    </row>
    <row r="198" spans="1:10" x14ac:dyDescent="0.45">
      <c r="A198" s="1"/>
      <c r="B198" s="1"/>
      <c r="C198" s="1"/>
      <c r="D198" s="195"/>
      <c r="E198" s="195"/>
      <c r="F198" s="195"/>
      <c r="G198" s="1"/>
      <c r="H198" s="1"/>
      <c r="I198" s="1"/>
      <c r="J198" s="946"/>
    </row>
    <row r="199" spans="1:10" x14ac:dyDescent="0.45">
      <c r="A199" s="1"/>
      <c r="B199" s="1"/>
      <c r="C199" s="1"/>
      <c r="D199" s="195"/>
      <c r="E199" s="195"/>
      <c r="F199" s="195"/>
      <c r="G199" s="1"/>
      <c r="H199" s="1"/>
      <c r="I199" s="1"/>
      <c r="J199" s="946"/>
    </row>
    <row r="200" spans="1:10" x14ac:dyDescent="0.45">
      <c r="A200" s="1"/>
      <c r="B200" s="1"/>
      <c r="C200" s="1"/>
      <c r="D200" s="195"/>
      <c r="E200" s="195"/>
      <c r="F200" s="195"/>
      <c r="G200" s="1"/>
      <c r="H200" s="1"/>
      <c r="I200" s="1"/>
      <c r="J200" s="946"/>
    </row>
    <row r="201" spans="1:10" x14ac:dyDescent="0.45">
      <c r="A201" s="1"/>
      <c r="B201" s="1"/>
      <c r="C201" s="1"/>
      <c r="D201" s="195"/>
      <c r="E201" s="195"/>
      <c r="F201" s="195"/>
      <c r="G201" s="1"/>
      <c r="H201" s="1"/>
      <c r="I201" s="1"/>
      <c r="J201" s="946"/>
    </row>
    <row r="202" spans="1:10" x14ac:dyDescent="0.45">
      <c r="A202" s="1"/>
      <c r="B202" s="1"/>
      <c r="C202" s="1"/>
      <c r="D202" s="195"/>
      <c r="E202" s="195"/>
      <c r="F202" s="195"/>
      <c r="G202" s="1"/>
      <c r="H202" s="1"/>
      <c r="I202" s="1"/>
      <c r="J202" s="946"/>
    </row>
    <row r="203" spans="1:10" x14ac:dyDescent="0.45">
      <c r="A203" s="1"/>
      <c r="B203" s="1"/>
      <c r="C203" s="1"/>
      <c r="D203" s="195"/>
      <c r="E203" s="195"/>
      <c r="F203" s="195"/>
      <c r="G203" s="1"/>
      <c r="H203" s="1"/>
      <c r="I203" s="1"/>
      <c r="J203" s="946"/>
    </row>
    <row r="204" spans="1:10" x14ac:dyDescent="0.45">
      <c r="A204" s="1"/>
      <c r="B204" s="1"/>
      <c r="C204" s="1"/>
      <c r="D204" s="195"/>
      <c r="E204" s="195"/>
      <c r="F204" s="195"/>
      <c r="G204" s="1"/>
      <c r="H204" s="1"/>
      <c r="I204" s="1"/>
      <c r="J204" s="946"/>
    </row>
    <row r="205" spans="1:10" x14ac:dyDescent="0.45">
      <c r="A205" s="1"/>
      <c r="B205" s="1"/>
      <c r="C205" s="1"/>
      <c r="D205" s="195"/>
      <c r="E205" s="195"/>
      <c r="F205" s="195"/>
      <c r="G205" s="1"/>
      <c r="H205" s="1"/>
      <c r="I205" s="1"/>
      <c r="J205" s="946"/>
    </row>
    <row r="206" spans="1:10" x14ac:dyDescent="0.45">
      <c r="A206" s="1"/>
      <c r="B206" s="1"/>
      <c r="C206" s="1"/>
      <c r="D206" s="195"/>
      <c r="E206" s="195"/>
      <c r="F206" s="195"/>
      <c r="G206" s="1"/>
      <c r="H206" s="1"/>
      <c r="I206" s="1"/>
      <c r="J206" s="946"/>
    </row>
    <row r="207" spans="1:10" x14ac:dyDescent="0.45">
      <c r="A207" s="1"/>
      <c r="B207" s="1"/>
      <c r="C207" s="1"/>
      <c r="D207" s="195"/>
      <c r="E207" s="195"/>
      <c r="F207" s="195"/>
      <c r="G207" s="1"/>
      <c r="H207" s="1"/>
      <c r="I207" s="1"/>
      <c r="J207" s="946"/>
    </row>
    <row r="208" spans="1:10" x14ac:dyDescent="0.45">
      <c r="A208" s="1"/>
      <c r="B208" s="1"/>
      <c r="C208" s="1"/>
      <c r="D208" s="195"/>
      <c r="E208" s="195"/>
      <c r="F208" s="195"/>
      <c r="G208" s="1"/>
      <c r="H208" s="1"/>
      <c r="I208" s="1"/>
      <c r="J208" s="946"/>
    </row>
    <row r="209" spans="1:10" x14ac:dyDescent="0.45">
      <c r="A209" s="1"/>
      <c r="B209" s="1"/>
      <c r="C209" s="1"/>
      <c r="D209" s="195"/>
      <c r="E209" s="195"/>
      <c r="F209" s="195"/>
      <c r="G209" s="1"/>
      <c r="H209" s="1"/>
      <c r="I209" s="1"/>
      <c r="J209" s="946"/>
    </row>
    <row r="210" spans="1:10" x14ac:dyDescent="0.45">
      <c r="A210" s="1"/>
      <c r="B210" s="1"/>
      <c r="C210" s="1"/>
      <c r="D210" s="195"/>
      <c r="E210" s="195"/>
      <c r="F210" s="195"/>
      <c r="G210" s="1"/>
      <c r="H210" s="1"/>
      <c r="I210" s="1"/>
      <c r="J210" s="946"/>
    </row>
    <row r="211" spans="1:10" x14ac:dyDescent="0.45">
      <c r="A211" s="1"/>
      <c r="B211" s="1"/>
      <c r="C211" s="1"/>
      <c r="D211" s="195"/>
      <c r="E211" s="195"/>
      <c r="F211" s="195"/>
      <c r="G211" s="1"/>
      <c r="H211" s="1"/>
      <c r="I211" s="1"/>
      <c r="J211" s="946"/>
    </row>
    <row r="212" spans="1:10" x14ac:dyDescent="0.45">
      <c r="A212" s="1"/>
      <c r="B212" s="1"/>
      <c r="C212" s="1"/>
      <c r="D212" s="195"/>
      <c r="E212" s="195"/>
      <c r="F212" s="195"/>
      <c r="G212" s="1"/>
      <c r="H212" s="1"/>
      <c r="I212" s="1"/>
      <c r="J212" s="946"/>
    </row>
    <row r="213" spans="1:10" x14ac:dyDescent="0.45">
      <c r="A213" s="1"/>
      <c r="B213" s="1"/>
      <c r="C213" s="1"/>
      <c r="D213" s="195"/>
      <c r="E213" s="195"/>
      <c r="F213" s="195"/>
      <c r="G213" s="1"/>
      <c r="H213" s="1"/>
      <c r="I213" s="1"/>
      <c r="J213" s="946"/>
    </row>
    <row r="214" spans="1:10" x14ac:dyDescent="0.45">
      <c r="A214" s="1"/>
      <c r="B214" s="1"/>
      <c r="C214" s="1"/>
      <c r="D214" s="195"/>
      <c r="E214" s="195"/>
      <c r="F214" s="195"/>
      <c r="G214" s="1"/>
      <c r="H214" s="1"/>
      <c r="I214" s="1"/>
      <c r="J214" s="946"/>
    </row>
    <row r="215" spans="1:10" x14ac:dyDescent="0.45">
      <c r="A215" s="1"/>
      <c r="B215" s="1"/>
      <c r="C215" s="1"/>
      <c r="D215" s="195"/>
      <c r="E215" s="195"/>
      <c r="F215" s="195"/>
      <c r="G215" s="1"/>
      <c r="H215" s="1"/>
      <c r="I215" s="1"/>
      <c r="J215" s="946"/>
    </row>
    <row r="216" spans="1:10" x14ac:dyDescent="0.45">
      <c r="A216" s="1"/>
      <c r="B216" s="1"/>
      <c r="C216" s="1"/>
      <c r="D216" s="195"/>
      <c r="E216" s="195"/>
      <c r="F216" s="195"/>
      <c r="G216" s="1"/>
      <c r="H216" s="1"/>
      <c r="I216" s="1"/>
      <c r="J216" s="946"/>
    </row>
    <row r="217" spans="1:10" x14ac:dyDescent="0.45">
      <c r="A217" s="1"/>
      <c r="B217" s="1"/>
      <c r="C217" s="1"/>
      <c r="D217" s="195"/>
      <c r="E217" s="195"/>
      <c r="F217" s="195"/>
      <c r="G217" s="1"/>
      <c r="H217" s="1"/>
      <c r="I217" s="1"/>
      <c r="J217" s="946"/>
    </row>
    <row r="218" spans="1:10" x14ac:dyDescent="0.45">
      <c r="A218" s="1"/>
      <c r="B218" s="1"/>
      <c r="C218" s="1"/>
      <c r="D218" s="195"/>
      <c r="E218" s="195"/>
      <c r="F218" s="195"/>
      <c r="G218" s="1"/>
      <c r="H218" s="1"/>
      <c r="I218" s="1"/>
      <c r="J218" s="946"/>
    </row>
    <row r="219" spans="1:10" x14ac:dyDescent="0.45">
      <c r="A219" s="1"/>
      <c r="B219" s="1"/>
      <c r="C219" s="1"/>
      <c r="D219" s="195"/>
      <c r="E219" s="195"/>
      <c r="F219" s="195"/>
      <c r="G219" s="1"/>
      <c r="H219" s="1"/>
      <c r="I219" s="1"/>
      <c r="J219" s="946"/>
    </row>
    <row r="220" spans="1:10" x14ac:dyDescent="0.45">
      <c r="A220" s="1"/>
      <c r="B220" s="1"/>
      <c r="C220" s="1"/>
      <c r="D220" s="195"/>
      <c r="E220" s="195"/>
      <c r="F220" s="195"/>
      <c r="G220" s="1"/>
      <c r="H220" s="1"/>
      <c r="I220" s="1"/>
      <c r="J220" s="946"/>
    </row>
    <row r="221" spans="1:10" x14ac:dyDescent="0.45">
      <c r="A221" s="1"/>
      <c r="B221" s="1"/>
      <c r="C221" s="1"/>
      <c r="D221" s="195"/>
      <c r="E221" s="195"/>
      <c r="F221" s="195"/>
      <c r="G221" s="1"/>
      <c r="H221" s="1"/>
      <c r="I221" s="1"/>
      <c r="J221" s="946"/>
    </row>
    <row r="222" spans="1:10" x14ac:dyDescent="0.45">
      <c r="A222" s="1"/>
      <c r="B222" s="1"/>
      <c r="C222" s="1"/>
      <c r="D222" s="195"/>
      <c r="E222" s="195"/>
      <c r="F222" s="195"/>
      <c r="G222" s="1"/>
      <c r="H222" s="1"/>
      <c r="I222" s="1"/>
      <c r="J222" s="946"/>
    </row>
    <row r="223" spans="1:10" x14ac:dyDescent="0.45">
      <c r="A223" s="1"/>
      <c r="B223" s="1"/>
      <c r="C223" s="1"/>
      <c r="D223" s="195"/>
      <c r="E223" s="195"/>
      <c r="F223" s="195"/>
      <c r="G223" s="1"/>
      <c r="H223" s="1"/>
      <c r="I223" s="1"/>
      <c r="J223" s="946"/>
    </row>
    <row r="224" spans="1:10" x14ac:dyDescent="0.45">
      <c r="A224" s="1"/>
      <c r="B224" s="1"/>
      <c r="C224" s="1"/>
      <c r="D224" s="195"/>
      <c r="E224" s="195"/>
      <c r="F224" s="195"/>
      <c r="G224" s="1"/>
      <c r="H224" s="1"/>
      <c r="I224" s="1"/>
      <c r="J224" s="946"/>
    </row>
    <row r="225" spans="1:10" x14ac:dyDescent="0.45">
      <c r="A225" s="1"/>
      <c r="B225" s="1"/>
      <c r="C225" s="1"/>
      <c r="D225" s="195"/>
      <c r="E225" s="195"/>
      <c r="F225" s="195"/>
      <c r="G225" s="1"/>
      <c r="H225" s="1"/>
      <c r="I225" s="1"/>
      <c r="J225" s="946"/>
    </row>
    <row r="226" spans="1:10" x14ac:dyDescent="0.45">
      <c r="A226" s="1"/>
      <c r="B226" s="1"/>
      <c r="C226" s="1"/>
      <c r="D226" s="195"/>
      <c r="E226" s="195"/>
      <c r="F226" s="195"/>
      <c r="G226" s="1"/>
      <c r="H226" s="1"/>
      <c r="I226" s="1"/>
      <c r="J226" s="946"/>
    </row>
    <row r="227" spans="1:10" x14ac:dyDescent="0.45">
      <c r="A227" s="1"/>
      <c r="B227" s="1"/>
      <c r="C227" s="1"/>
      <c r="D227" s="195"/>
      <c r="E227" s="195"/>
      <c r="F227" s="195"/>
      <c r="G227" s="1"/>
      <c r="H227" s="1"/>
      <c r="I227" s="1"/>
      <c r="J227" s="946"/>
    </row>
    <row r="228" spans="1:10" x14ac:dyDescent="0.45">
      <c r="A228" s="1"/>
      <c r="B228" s="1"/>
      <c r="C228" s="1"/>
      <c r="D228" s="195"/>
      <c r="E228" s="195"/>
      <c r="F228" s="195"/>
      <c r="G228" s="1"/>
      <c r="H228" s="1"/>
      <c r="I228" s="1"/>
      <c r="J228" s="946"/>
    </row>
    <row r="229" spans="1:10" x14ac:dyDescent="0.45">
      <c r="A229" s="1"/>
      <c r="B229" s="1"/>
      <c r="C229" s="1"/>
      <c r="D229" s="195"/>
      <c r="E229" s="195"/>
      <c r="F229" s="195"/>
      <c r="G229" s="1"/>
      <c r="H229" s="1"/>
      <c r="I229" s="1"/>
      <c r="J229" s="946"/>
    </row>
    <row r="230" spans="1:10" x14ac:dyDescent="0.45">
      <c r="A230" s="1"/>
      <c r="B230" s="1"/>
      <c r="C230" s="1"/>
      <c r="D230" s="195"/>
      <c r="E230" s="195"/>
      <c r="F230" s="195"/>
      <c r="G230" s="1"/>
      <c r="H230" s="1"/>
      <c r="I230" s="1"/>
      <c r="J230" s="946"/>
    </row>
    <row r="231" spans="1:10" x14ac:dyDescent="0.45">
      <c r="A231" s="1"/>
      <c r="B231" s="1"/>
      <c r="C231" s="1"/>
      <c r="D231" s="195"/>
      <c r="E231" s="195"/>
      <c r="F231" s="195"/>
      <c r="G231" s="1"/>
      <c r="H231" s="1"/>
      <c r="I231" s="1"/>
      <c r="J231" s="946"/>
    </row>
    <row r="232" spans="1:10" x14ac:dyDescent="0.45">
      <c r="A232" s="1"/>
      <c r="B232" s="1"/>
      <c r="C232" s="1"/>
      <c r="D232" s="195"/>
      <c r="E232" s="195"/>
      <c r="F232" s="195"/>
      <c r="G232" s="1"/>
      <c r="H232" s="1"/>
      <c r="I232" s="1"/>
      <c r="J232" s="946"/>
    </row>
    <row r="233" spans="1:10" x14ac:dyDescent="0.45">
      <c r="A233" s="1"/>
      <c r="B233" s="1"/>
      <c r="C233" s="1"/>
      <c r="D233" s="195"/>
      <c r="E233" s="195"/>
      <c r="F233" s="195"/>
      <c r="G233" s="1"/>
      <c r="H233" s="1"/>
      <c r="I233" s="1"/>
      <c r="J233" s="946"/>
    </row>
    <row r="234" spans="1:10" x14ac:dyDescent="0.45">
      <c r="A234" s="1"/>
      <c r="B234" s="1"/>
      <c r="C234" s="1"/>
      <c r="D234" s="195"/>
      <c r="E234" s="195"/>
      <c r="F234" s="195"/>
      <c r="G234" s="1"/>
      <c r="H234" s="1"/>
      <c r="I234" s="1"/>
      <c r="J234" s="946"/>
    </row>
    <row r="235" spans="1:10" x14ac:dyDescent="0.45">
      <c r="A235" s="1"/>
      <c r="B235" s="1"/>
      <c r="C235" s="1"/>
      <c r="D235" s="195"/>
      <c r="E235" s="195"/>
      <c r="F235" s="195"/>
      <c r="G235" s="1"/>
      <c r="H235" s="1"/>
      <c r="I235" s="1"/>
      <c r="J235" s="946"/>
    </row>
    <row r="236" spans="1:10" x14ac:dyDescent="0.45">
      <c r="A236" s="1"/>
      <c r="B236" s="1"/>
      <c r="C236" s="1"/>
      <c r="D236" s="195"/>
      <c r="E236" s="195"/>
      <c r="F236" s="195"/>
      <c r="G236" s="1"/>
      <c r="H236" s="1"/>
      <c r="I236" s="1"/>
      <c r="J236" s="946"/>
    </row>
    <row r="237" spans="1:10" x14ac:dyDescent="0.45">
      <c r="A237" s="1"/>
      <c r="B237" s="1"/>
      <c r="C237" s="1"/>
      <c r="D237" s="195"/>
      <c r="E237" s="195"/>
      <c r="F237" s="195"/>
      <c r="G237" s="1"/>
      <c r="H237" s="1"/>
      <c r="I237" s="1"/>
      <c r="J237" s="946"/>
    </row>
    <row r="238" spans="1:10" x14ac:dyDescent="0.45">
      <c r="A238" s="1"/>
      <c r="B238" s="1"/>
      <c r="C238" s="1"/>
      <c r="D238" s="195"/>
      <c r="E238" s="195"/>
      <c r="F238" s="195"/>
      <c r="G238" s="1"/>
      <c r="H238" s="1"/>
      <c r="I238" s="1"/>
      <c r="J238" s="946"/>
    </row>
    <row r="239" spans="1:10" x14ac:dyDescent="0.45">
      <c r="A239" s="1"/>
      <c r="B239" s="1"/>
      <c r="C239" s="1"/>
      <c r="D239" s="195"/>
      <c r="E239" s="195"/>
      <c r="F239" s="195"/>
      <c r="G239" s="1"/>
      <c r="H239" s="1"/>
      <c r="I239" s="1"/>
      <c r="J239" s="946"/>
    </row>
    <row r="240" spans="1:10" x14ac:dyDescent="0.45">
      <c r="A240" s="1"/>
      <c r="B240" s="1"/>
      <c r="C240" s="1"/>
      <c r="D240" s="195"/>
      <c r="E240" s="195"/>
      <c r="F240" s="195"/>
      <c r="G240" s="1"/>
      <c r="H240" s="1"/>
      <c r="I240" s="1"/>
      <c r="J240" s="946"/>
    </row>
    <row r="241" spans="1:10" x14ac:dyDescent="0.45">
      <c r="A241" s="1"/>
      <c r="B241" s="1"/>
      <c r="C241" s="1"/>
      <c r="D241" s="195"/>
      <c r="E241" s="195"/>
      <c r="F241" s="195"/>
      <c r="G241" s="1"/>
      <c r="H241" s="1"/>
      <c r="I241" s="1"/>
      <c r="J241" s="946"/>
    </row>
    <row r="242" spans="1:10" x14ac:dyDescent="0.45">
      <c r="A242" s="1"/>
      <c r="B242" s="1"/>
      <c r="C242" s="1"/>
      <c r="D242" s="195"/>
      <c r="E242" s="195"/>
      <c r="F242" s="195"/>
      <c r="G242" s="1"/>
      <c r="H242" s="1"/>
      <c r="I242" s="1"/>
      <c r="J242" s="946"/>
    </row>
    <row r="243" spans="1:10" x14ac:dyDescent="0.45">
      <c r="A243" s="1"/>
      <c r="B243" s="1"/>
      <c r="C243" s="1"/>
      <c r="D243" s="195"/>
      <c r="E243" s="195"/>
      <c r="F243" s="195"/>
      <c r="G243" s="1"/>
      <c r="H243" s="1"/>
      <c r="I243" s="1"/>
      <c r="J243" s="946"/>
    </row>
    <row r="244" spans="1:10" x14ac:dyDescent="0.45">
      <c r="A244" s="1"/>
      <c r="B244" s="1"/>
      <c r="C244" s="1"/>
      <c r="D244" s="195"/>
      <c r="E244" s="195"/>
      <c r="F244" s="195"/>
      <c r="G244" s="1"/>
      <c r="H244" s="1"/>
      <c r="I244" s="1"/>
      <c r="J244" s="946"/>
    </row>
    <row r="245" spans="1:10" x14ac:dyDescent="0.45">
      <c r="A245" s="1"/>
      <c r="B245" s="1"/>
      <c r="C245" s="1"/>
      <c r="D245" s="195"/>
      <c r="E245" s="195"/>
      <c r="F245" s="195"/>
      <c r="G245" s="1"/>
      <c r="H245" s="1"/>
      <c r="I245" s="1"/>
      <c r="J245" s="946"/>
    </row>
    <row r="246" spans="1:10" x14ac:dyDescent="0.45">
      <c r="A246" s="1"/>
      <c r="B246" s="1"/>
      <c r="C246" s="1"/>
      <c r="D246" s="195"/>
      <c r="E246" s="195"/>
      <c r="F246" s="195"/>
      <c r="G246" s="1"/>
      <c r="H246" s="1"/>
      <c r="I246" s="1"/>
      <c r="J246" s="946"/>
    </row>
    <row r="247" spans="1:10" x14ac:dyDescent="0.45">
      <c r="A247" s="1"/>
      <c r="B247" s="1"/>
      <c r="C247" s="1"/>
      <c r="D247" s="195"/>
      <c r="E247" s="195"/>
      <c r="F247" s="195"/>
      <c r="G247" s="1"/>
      <c r="H247" s="1"/>
      <c r="I247" s="1"/>
      <c r="J247" s="946"/>
    </row>
    <row r="248" spans="1:10" x14ac:dyDescent="0.45">
      <c r="A248" s="1"/>
      <c r="B248" s="1"/>
      <c r="C248" s="1"/>
      <c r="D248" s="195"/>
      <c r="E248" s="195"/>
      <c r="F248" s="195"/>
      <c r="G248" s="1"/>
      <c r="H248" s="1"/>
      <c r="I248" s="1"/>
      <c r="J248" s="946"/>
    </row>
    <row r="249" spans="1:10" x14ac:dyDescent="0.45">
      <c r="A249" s="1"/>
      <c r="B249" s="1"/>
      <c r="C249" s="1"/>
      <c r="D249" s="195"/>
      <c r="E249" s="195"/>
      <c r="F249" s="195"/>
      <c r="G249" s="1"/>
      <c r="H249" s="1"/>
      <c r="I249" s="1"/>
      <c r="J249" s="946"/>
    </row>
    <row r="250" spans="1:10" x14ac:dyDescent="0.45">
      <c r="A250" s="1"/>
      <c r="B250" s="1"/>
      <c r="C250" s="1"/>
      <c r="D250" s="195"/>
      <c r="E250" s="195"/>
      <c r="F250" s="195"/>
      <c r="G250" s="1"/>
      <c r="H250" s="1"/>
      <c r="I250" s="1"/>
      <c r="J250" s="946"/>
    </row>
    <row r="251" spans="1:10" x14ac:dyDescent="0.45">
      <c r="A251" s="1"/>
      <c r="B251" s="1"/>
      <c r="C251" s="1"/>
      <c r="D251" s="195"/>
      <c r="E251" s="195"/>
      <c r="F251" s="195"/>
      <c r="G251" s="1"/>
      <c r="H251" s="1"/>
      <c r="I251" s="1"/>
      <c r="J251" s="946"/>
    </row>
    <row r="252" spans="1:10" x14ac:dyDescent="0.45">
      <c r="A252" s="1"/>
      <c r="B252" s="1"/>
      <c r="C252" s="1"/>
      <c r="D252" s="195"/>
      <c r="E252" s="195"/>
      <c r="F252" s="195"/>
      <c r="G252" s="1"/>
      <c r="H252" s="1"/>
      <c r="I252" s="1"/>
      <c r="J252" s="946"/>
    </row>
    <row r="253" spans="1:10" x14ac:dyDescent="0.45">
      <c r="A253" s="1"/>
      <c r="B253" s="1"/>
      <c r="C253" s="1"/>
      <c r="D253" s="195"/>
      <c r="E253" s="195"/>
      <c r="F253" s="195"/>
      <c r="G253" s="1"/>
      <c r="H253" s="1"/>
      <c r="I253" s="1"/>
      <c r="J253" s="946"/>
    </row>
    <row r="254" spans="1:10" x14ac:dyDescent="0.45">
      <c r="A254" s="1"/>
      <c r="B254" s="1"/>
      <c r="C254" s="1"/>
      <c r="D254" s="195"/>
      <c r="E254" s="195"/>
      <c r="F254" s="195"/>
      <c r="G254" s="1"/>
      <c r="H254" s="1"/>
      <c r="I254" s="1"/>
      <c r="J254" s="946"/>
    </row>
    <row r="255" spans="1:10" x14ac:dyDescent="0.45">
      <c r="A255" s="1"/>
      <c r="B255" s="1"/>
      <c r="C255" s="1"/>
      <c r="D255" s="195"/>
      <c r="E255" s="195"/>
      <c r="F255" s="195"/>
      <c r="G255" s="1"/>
      <c r="H255" s="1"/>
      <c r="I255" s="1"/>
      <c r="J255" s="946"/>
    </row>
    <row r="256" spans="1:10" x14ac:dyDescent="0.45">
      <c r="A256" s="1"/>
      <c r="B256" s="1"/>
      <c r="C256" s="1"/>
      <c r="D256" s="195"/>
      <c r="E256" s="195"/>
      <c r="F256" s="195"/>
      <c r="G256" s="1"/>
      <c r="H256" s="1"/>
      <c r="I256" s="1"/>
      <c r="J256" s="946"/>
    </row>
    <row r="257" spans="1:10" x14ac:dyDescent="0.45">
      <c r="A257" s="1"/>
      <c r="B257" s="1"/>
      <c r="C257" s="1"/>
      <c r="D257" s="195"/>
      <c r="E257" s="195"/>
      <c r="F257" s="195"/>
      <c r="G257" s="1"/>
      <c r="H257" s="1"/>
      <c r="I257" s="1"/>
      <c r="J257" s="946"/>
    </row>
    <row r="258" spans="1:10" x14ac:dyDescent="0.45">
      <c r="A258" s="1"/>
      <c r="B258" s="1"/>
      <c r="C258" s="1"/>
      <c r="D258" s="195"/>
      <c r="E258" s="195"/>
      <c r="F258" s="195"/>
      <c r="G258" s="1"/>
      <c r="H258" s="1"/>
      <c r="I258" s="1"/>
      <c r="J258" s="946"/>
    </row>
    <row r="259" spans="1:10" x14ac:dyDescent="0.45">
      <c r="A259" s="1"/>
      <c r="B259" s="1"/>
      <c r="C259" s="1"/>
      <c r="D259" s="195"/>
      <c r="E259" s="195"/>
      <c r="F259" s="195"/>
      <c r="G259" s="1"/>
      <c r="H259" s="1"/>
      <c r="I259" s="1"/>
      <c r="J259" s="946"/>
    </row>
    <row r="260" spans="1:10" x14ac:dyDescent="0.45">
      <c r="A260" s="1"/>
      <c r="B260" s="1"/>
      <c r="C260" s="1"/>
      <c r="D260" s="195"/>
      <c r="E260" s="195"/>
      <c r="F260" s="195"/>
      <c r="G260" s="1"/>
      <c r="H260" s="1"/>
      <c r="I260" s="1"/>
      <c r="J260" s="946"/>
    </row>
    <row r="261" spans="1:10" x14ac:dyDescent="0.45">
      <c r="A261" s="1"/>
      <c r="B261" s="1"/>
      <c r="C261" s="1"/>
      <c r="D261" s="195"/>
      <c r="E261" s="195"/>
      <c r="F261" s="195"/>
      <c r="G261" s="1"/>
      <c r="H261" s="1"/>
      <c r="I261" s="1"/>
      <c r="J261" s="946"/>
    </row>
    <row r="262" spans="1:10" x14ac:dyDescent="0.45">
      <c r="A262" s="1"/>
      <c r="B262" s="1"/>
      <c r="C262" s="1"/>
      <c r="D262" s="195"/>
      <c r="E262" s="195"/>
      <c r="F262" s="195"/>
      <c r="G262" s="1"/>
      <c r="H262" s="1"/>
      <c r="I262" s="1"/>
      <c r="J262" s="946"/>
    </row>
    <row r="263" spans="1:10" x14ac:dyDescent="0.45">
      <c r="A263" s="1"/>
      <c r="B263" s="1"/>
      <c r="C263" s="1"/>
      <c r="D263" s="195"/>
      <c r="E263" s="195"/>
      <c r="F263" s="195"/>
      <c r="G263" s="1"/>
      <c r="H263" s="1"/>
      <c r="I263" s="1"/>
      <c r="J263" s="946"/>
    </row>
    <row r="264" spans="1:10" x14ac:dyDescent="0.45">
      <c r="A264" s="1"/>
      <c r="B264" s="1"/>
      <c r="C264" s="1"/>
      <c r="D264" s="195"/>
      <c r="E264" s="195"/>
      <c r="F264" s="195"/>
      <c r="G264" s="1"/>
      <c r="H264" s="1"/>
      <c r="I264" s="1"/>
      <c r="J264" s="946"/>
    </row>
    <row r="265" spans="1:10" x14ac:dyDescent="0.45">
      <c r="A265" s="1"/>
      <c r="B265" s="1"/>
      <c r="C265" s="1"/>
      <c r="D265" s="195"/>
      <c r="E265" s="195"/>
      <c r="F265" s="195"/>
      <c r="G265" s="1"/>
      <c r="H265" s="1"/>
      <c r="I265" s="1"/>
      <c r="J265" s="946"/>
    </row>
    <row r="266" spans="1:10" x14ac:dyDescent="0.45">
      <c r="A266" s="1"/>
      <c r="B266" s="1"/>
      <c r="C266" s="1"/>
      <c r="D266" s="195"/>
      <c r="E266" s="195"/>
      <c r="F266" s="195"/>
      <c r="G266" s="1"/>
      <c r="H266" s="1"/>
      <c r="I266" s="1"/>
      <c r="J266" s="946"/>
    </row>
    <row r="267" spans="1:10" x14ac:dyDescent="0.45">
      <c r="A267" s="1"/>
      <c r="B267" s="1"/>
      <c r="C267" s="1"/>
      <c r="D267" s="195"/>
      <c r="E267" s="195"/>
      <c r="F267" s="195"/>
      <c r="G267" s="1"/>
      <c r="H267" s="1"/>
      <c r="I267" s="1"/>
      <c r="J267" s="946"/>
    </row>
    <row r="268" spans="1:10" x14ac:dyDescent="0.45">
      <c r="A268" s="1"/>
      <c r="B268" s="1"/>
      <c r="C268" s="1"/>
      <c r="D268" s="195"/>
      <c r="E268" s="195"/>
      <c r="F268" s="195"/>
      <c r="G268" s="1"/>
      <c r="H268" s="1"/>
      <c r="I268" s="1"/>
      <c r="J268" s="946"/>
    </row>
    <row r="269" spans="1:10" x14ac:dyDescent="0.45">
      <c r="A269" s="1"/>
      <c r="B269" s="1"/>
      <c r="C269" s="1"/>
      <c r="D269" s="195"/>
      <c r="E269" s="195"/>
      <c r="F269" s="195"/>
      <c r="G269" s="1"/>
      <c r="H269" s="1"/>
      <c r="I269" s="1"/>
      <c r="J269" s="946"/>
    </row>
    <row r="270" spans="1:10" x14ac:dyDescent="0.45">
      <c r="A270" s="1"/>
      <c r="B270" s="1"/>
      <c r="C270" s="1"/>
      <c r="D270" s="195"/>
      <c r="E270" s="195"/>
      <c r="F270" s="195"/>
      <c r="G270" s="1"/>
      <c r="H270" s="1"/>
      <c r="I270" s="1"/>
      <c r="J270" s="946"/>
    </row>
    <row r="271" spans="1:10" x14ac:dyDescent="0.45">
      <c r="A271" s="1"/>
      <c r="B271" s="1"/>
      <c r="C271" s="1"/>
      <c r="D271" s="195"/>
      <c r="E271" s="195"/>
      <c r="F271" s="195"/>
      <c r="G271" s="1"/>
      <c r="H271" s="1"/>
      <c r="I271" s="1"/>
      <c r="J271" s="946"/>
    </row>
    <row r="272" spans="1:10" x14ac:dyDescent="0.45">
      <c r="A272" s="1"/>
      <c r="B272" s="1"/>
      <c r="C272" s="1"/>
      <c r="D272" s="195"/>
      <c r="E272" s="195"/>
      <c r="F272" s="195"/>
      <c r="G272" s="1"/>
      <c r="H272" s="1"/>
      <c r="I272" s="1"/>
      <c r="J272" s="946"/>
    </row>
    <row r="273" spans="1:10" x14ac:dyDescent="0.45">
      <c r="A273" s="1"/>
      <c r="B273" s="1"/>
      <c r="C273" s="1"/>
      <c r="D273" s="195"/>
      <c r="E273" s="195"/>
      <c r="F273" s="195"/>
      <c r="G273" s="1"/>
      <c r="H273" s="1"/>
      <c r="I273" s="1"/>
      <c r="J273" s="946"/>
    </row>
    <row r="274" spans="1:10" x14ac:dyDescent="0.45">
      <c r="A274" s="1"/>
      <c r="B274" s="1"/>
      <c r="C274" s="1"/>
      <c r="D274" s="195"/>
      <c r="E274" s="195"/>
      <c r="F274" s="195"/>
      <c r="G274" s="1"/>
      <c r="H274" s="1"/>
      <c r="I274" s="1"/>
      <c r="J274" s="946"/>
    </row>
    <row r="275" spans="1:10" x14ac:dyDescent="0.45">
      <c r="A275" s="1"/>
      <c r="B275" s="1"/>
      <c r="C275" s="1"/>
      <c r="D275" s="195"/>
      <c r="E275" s="195"/>
      <c r="F275" s="195"/>
      <c r="G275" s="1"/>
      <c r="H275" s="1"/>
      <c r="I275" s="1"/>
      <c r="J275" s="946"/>
    </row>
    <row r="276" spans="1:10" x14ac:dyDescent="0.45">
      <c r="A276" s="1"/>
      <c r="B276" s="1"/>
      <c r="C276" s="1"/>
      <c r="D276" s="195"/>
      <c r="E276" s="195"/>
      <c r="F276" s="195"/>
      <c r="G276" s="1"/>
      <c r="H276" s="1"/>
      <c r="I276" s="1"/>
      <c r="J276" s="946"/>
    </row>
    <row r="277" spans="1:10" x14ac:dyDescent="0.45">
      <c r="A277" s="1"/>
      <c r="B277" s="1"/>
      <c r="C277" s="1"/>
      <c r="D277" s="195"/>
      <c r="E277" s="195"/>
      <c r="F277" s="195"/>
      <c r="G277" s="1"/>
      <c r="H277" s="1"/>
      <c r="I277" s="1"/>
      <c r="J277" s="946"/>
    </row>
    <row r="278" spans="1:10" x14ac:dyDescent="0.45">
      <c r="A278" s="1"/>
      <c r="B278" s="1"/>
      <c r="C278" s="1"/>
      <c r="D278" s="195"/>
      <c r="E278" s="195"/>
      <c r="F278" s="195"/>
      <c r="G278" s="1"/>
      <c r="H278" s="1"/>
      <c r="I278" s="1"/>
      <c r="J278" s="946"/>
    </row>
    <row r="279" spans="1:10" x14ac:dyDescent="0.45">
      <c r="A279" s="1"/>
      <c r="B279" s="1"/>
      <c r="C279" s="1"/>
      <c r="D279" s="195"/>
      <c r="E279" s="195"/>
      <c r="F279" s="195"/>
      <c r="G279" s="1"/>
      <c r="H279" s="1"/>
      <c r="I279" s="1"/>
      <c r="J279" s="946"/>
    </row>
    <row r="280" spans="1:10" x14ac:dyDescent="0.45">
      <c r="A280" s="1"/>
      <c r="B280" s="1"/>
      <c r="C280" s="1"/>
      <c r="D280" s="195"/>
      <c r="E280" s="195"/>
      <c r="F280" s="195"/>
      <c r="G280" s="1"/>
      <c r="H280" s="1"/>
      <c r="I280" s="1"/>
      <c r="J280" s="946"/>
    </row>
    <row r="281" spans="1:10" x14ac:dyDescent="0.45">
      <c r="A281" s="1"/>
      <c r="B281" s="1"/>
      <c r="C281" s="1"/>
      <c r="D281" s="195"/>
      <c r="E281" s="195"/>
      <c r="F281" s="195"/>
      <c r="G281" s="1"/>
      <c r="H281" s="1"/>
      <c r="I281" s="1"/>
      <c r="J281" s="946"/>
    </row>
    <row r="282" spans="1:10" x14ac:dyDescent="0.45">
      <c r="A282" s="1"/>
      <c r="B282" s="1"/>
      <c r="C282" s="1"/>
      <c r="D282" s="195"/>
      <c r="E282" s="195"/>
      <c r="F282" s="195"/>
      <c r="G282" s="1"/>
      <c r="H282" s="1"/>
      <c r="I282" s="1"/>
      <c r="J282" s="946"/>
    </row>
    <row r="283" spans="1:10" x14ac:dyDescent="0.45">
      <c r="A283" s="1"/>
      <c r="B283" s="1"/>
      <c r="C283" s="1"/>
      <c r="D283" s="195"/>
      <c r="E283" s="195"/>
      <c r="F283" s="195"/>
      <c r="G283" s="1"/>
      <c r="H283" s="1"/>
      <c r="I283" s="1"/>
      <c r="J283" s="946"/>
    </row>
    <row r="284" spans="1:10" x14ac:dyDescent="0.45">
      <c r="A284" s="1"/>
      <c r="B284" s="1"/>
      <c r="C284" s="1"/>
      <c r="D284" s="195"/>
      <c r="E284" s="195"/>
      <c r="F284" s="195"/>
      <c r="G284" s="1"/>
      <c r="H284" s="1"/>
      <c r="I284" s="1"/>
      <c r="J284" s="946"/>
    </row>
    <row r="285" spans="1:10" x14ac:dyDescent="0.45">
      <c r="A285" s="1"/>
      <c r="B285" s="1"/>
      <c r="C285" s="1"/>
      <c r="D285" s="195"/>
      <c r="E285" s="195"/>
      <c r="F285" s="195"/>
      <c r="G285" s="1"/>
      <c r="H285" s="1"/>
      <c r="I285" s="1"/>
      <c r="J285" s="946"/>
    </row>
    <row r="286" spans="1:10" x14ac:dyDescent="0.45">
      <c r="A286" s="1"/>
      <c r="B286" s="1"/>
      <c r="C286" s="1"/>
      <c r="D286" s="195"/>
      <c r="E286" s="195"/>
      <c r="F286" s="195"/>
      <c r="G286" s="1"/>
      <c r="H286" s="1"/>
      <c r="I286" s="1"/>
      <c r="J286" s="946"/>
    </row>
    <row r="287" spans="1:10" x14ac:dyDescent="0.45">
      <c r="A287" s="1"/>
      <c r="B287" s="1"/>
      <c r="C287" s="1"/>
      <c r="D287" s="195"/>
      <c r="E287" s="195"/>
      <c r="F287" s="195"/>
      <c r="G287" s="1"/>
      <c r="H287" s="1"/>
      <c r="I287" s="1"/>
      <c r="J287" s="946"/>
    </row>
    <row r="288" spans="1:10" x14ac:dyDescent="0.45">
      <c r="A288" s="1"/>
      <c r="B288" s="1"/>
      <c r="C288" s="1"/>
      <c r="D288" s="195"/>
      <c r="E288" s="195"/>
      <c r="F288" s="195"/>
      <c r="G288" s="1"/>
      <c r="H288" s="1"/>
      <c r="I288" s="1"/>
      <c r="J288" s="946"/>
    </row>
    <row r="289" spans="1:10" x14ac:dyDescent="0.45">
      <c r="A289" s="1"/>
      <c r="B289" s="1"/>
      <c r="C289" s="1"/>
      <c r="D289" s="195"/>
      <c r="E289" s="195"/>
      <c r="F289" s="195"/>
      <c r="G289" s="1"/>
      <c r="H289" s="1"/>
      <c r="I289" s="1"/>
      <c r="J289" s="946"/>
    </row>
    <row r="290" spans="1:10" x14ac:dyDescent="0.45">
      <c r="A290" s="1"/>
      <c r="B290" s="1"/>
      <c r="C290" s="1"/>
      <c r="D290" s="195"/>
      <c r="E290" s="195"/>
      <c r="F290" s="195"/>
      <c r="G290" s="1"/>
      <c r="H290" s="1"/>
      <c r="I290" s="1"/>
      <c r="J290" s="946"/>
    </row>
    <row r="291" spans="1:10" x14ac:dyDescent="0.45">
      <c r="A291" s="1"/>
      <c r="B291" s="1"/>
      <c r="C291" s="1"/>
      <c r="D291" s="195"/>
      <c r="E291" s="195"/>
      <c r="F291" s="195"/>
      <c r="G291" s="1"/>
      <c r="H291" s="1"/>
      <c r="I291" s="1"/>
      <c r="J291" s="946"/>
    </row>
    <row r="292" spans="1:10" x14ac:dyDescent="0.45">
      <c r="A292" s="1"/>
      <c r="B292" s="1"/>
      <c r="C292" s="1"/>
      <c r="D292" s="195"/>
      <c r="E292" s="195"/>
      <c r="F292" s="195"/>
      <c r="G292" s="1"/>
      <c r="H292" s="1"/>
      <c r="I292" s="1"/>
      <c r="J292" s="946"/>
    </row>
    <row r="293" spans="1:10" x14ac:dyDescent="0.45">
      <c r="A293" s="1"/>
      <c r="B293" s="1"/>
      <c r="C293" s="1"/>
      <c r="D293" s="195"/>
      <c r="E293" s="195"/>
      <c r="F293" s="195"/>
      <c r="G293" s="1"/>
      <c r="H293" s="1"/>
      <c r="I293" s="1"/>
      <c r="J293" s="946"/>
    </row>
    <row r="294" spans="1:10" x14ac:dyDescent="0.45">
      <c r="A294" s="1"/>
      <c r="B294" s="1"/>
      <c r="C294" s="1"/>
      <c r="D294" s="195"/>
      <c r="E294" s="195"/>
      <c r="F294" s="195"/>
      <c r="G294" s="1"/>
      <c r="H294" s="1"/>
      <c r="I294" s="1"/>
      <c r="J294" s="946"/>
    </row>
    <row r="295" spans="1:10" x14ac:dyDescent="0.45">
      <c r="A295" s="1"/>
      <c r="B295" s="1"/>
      <c r="C295" s="1"/>
      <c r="D295" s="195"/>
      <c r="E295" s="195"/>
      <c r="F295" s="195"/>
      <c r="G295" s="1"/>
      <c r="H295" s="1"/>
      <c r="I295" s="1"/>
      <c r="J295" s="946"/>
    </row>
    <row r="296" spans="1:10" x14ac:dyDescent="0.45">
      <c r="A296" s="1"/>
      <c r="B296" s="1"/>
      <c r="C296" s="1"/>
      <c r="D296" s="195"/>
      <c r="E296" s="195"/>
      <c r="F296" s="195"/>
      <c r="G296" s="1"/>
      <c r="H296" s="1"/>
      <c r="I296" s="1"/>
      <c r="J296" s="946"/>
    </row>
    <row r="297" spans="1:10" x14ac:dyDescent="0.45">
      <c r="A297" s="1"/>
      <c r="B297" s="1"/>
      <c r="C297" s="1"/>
      <c r="D297" s="195"/>
      <c r="E297" s="195"/>
      <c r="F297" s="195"/>
      <c r="G297" s="1"/>
      <c r="H297" s="1"/>
      <c r="I297" s="1"/>
      <c r="J297" s="946"/>
    </row>
    <row r="298" spans="1:10" x14ac:dyDescent="0.45">
      <c r="A298" s="1"/>
      <c r="B298" s="1"/>
      <c r="C298" s="1"/>
      <c r="D298" s="195"/>
      <c r="E298" s="195"/>
      <c r="F298" s="195"/>
      <c r="G298" s="1"/>
      <c r="H298" s="1"/>
      <c r="I298" s="1"/>
      <c r="J298" s="946"/>
    </row>
    <row r="299" spans="1:10" x14ac:dyDescent="0.45">
      <c r="A299" s="1"/>
      <c r="B299" s="1"/>
      <c r="C299" s="1"/>
      <c r="D299" s="195"/>
      <c r="E299" s="195"/>
      <c r="F299" s="195"/>
      <c r="G299" s="1"/>
      <c r="H299" s="1"/>
      <c r="I299" s="1"/>
      <c r="J299" s="946"/>
    </row>
    <row r="300" spans="1:10" x14ac:dyDescent="0.45">
      <c r="A300" s="1"/>
      <c r="B300" s="1"/>
      <c r="C300" s="1"/>
      <c r="D300" s="195"/>
      <c r="E300" s="195"/>
      <c r="F300" s="195"/>
      <c r="G300" s="1"/>
      <c r="H300" s="1"/>
      <c r="I300" s="1"/>
      <c r="J300" s="946"/>
    </row>
    <row r="301" spans="1:10" x14ac:dyDescent="0.45">
      <c r="A301" s="1"/>
      <c r="B301" s="1"/>
      <c r="C301" s="1"/>
      <c r="D301" s="195"/>
      <c r="E301" s="195"/>
      <c r="F301" s="195"/>
      <c r="G301" s="1"/>
      <c r="H301" s="1"/>
      <c r="I301" s="1"/>
      <c r="J301" s="946"/>
    </row>
    <row r="302" spans="1:10" x14ac:dyDescent="0.45">
      <c r="A302" s="1"/>
      <c r="B302" s="1"/>
      <c r="C302" s="1"/>
      <c r="D302" s="195"/>
      <c r="E302" s="195"/>
      <c r="F302" s="195"/>
      <c r="G302" s="1"/>
      <c r="H302" s="1"/>
      <c r="I302" s="1"/>
      <c r="J302" s="946"/>
    </row>
    <row r="303" spans="1:10" x14ac:dyDescent="0.45">
      <c r="A303" s="1"/>
      <c r="B303" s="1"/>
      <c r="C303" s="1"/>
      <c r="D303" s="195"/>
      <c r="E303" s="195"/>
      <c r="F303" s="195"/>
      <c r="G303" s="1"/>
      <c r="H303" s="1"/>
      <c r="I303" s="1"/>
      <c r="J303" s="946"/>
    </row>
    <row r="304" spans="1:10" x14ac:dyDescent="0.45">
      <c r="A304" s="1"/>
      <c r="B304" s="1"/>
      <c r="C304" s="1"/>
      <c r="D304" s="195"/>
      <c r="E304" s="195"/>
      <c r="F304" s="195"/>
      <c r="G304" s="1"/>
      <c r="H304" s="1"/>
      <c r="I304" s="1"/>
      <c r="J304" s="946"/>
    </row>
    <row r="305" spans="1:10" x14ac:dyDescent="0.45">
      <c r="A305" s="1"/>
      <c r="B305" s="1"/>
      <c r="C305" s="1"/>
      <c r="D305" s="195"/>
      <c r="E305" s="195"/>
      <c r="F305" s="195"/>
      <c r="G305" s="1"/>
      <c r="H305" s="1"/>
      <c r="I305" s="1"/>
      <c r="J305" s="946"/>
    </row>
    <row r="306" spans="1:10" x14ac:dyDescent="0.45">
      <c r="A306" s="1"/>
      <c r="B306" s="1"/>
      <c r="C306" s="1"/>
      <c r="D306" s="195"/>
      <c r="E306" s="195"/>
      <c r="F306" s="195"/>
      <c r="G306" s="1"/>
      <c r="H306" s="1"/>
      <c r="I306" s="1"/>
      <c r="J306" s="946"/>
    </row>
    <row r="307" spans="1:10" x14ac:dyDescent="0.45">
      <c r="A307" s="1"/>
      <c r="B307" s="1"/>
      <c r="C307" s="1"/>
      <c r="D307" s="195"/>
      <c r="E307" s="195"/>
      <c r="F307" s="195"/>
      <c r="G307" s="1"/>
      <c r="H307" s="1"/>
      <c r="I307" s="1"/>
      <c r="J307" s="946"/>
    </row>
    <row r="308" spans="1:10" x14ac:dyDescent="0.45">
      <c r="A308" s="1"/>
      <c r="B308" s="1"/>
      <c r="C308" s="1"/>
      <c r="D308" s="195"/>
      <c r="E308" s="195"/>
      <c r="F308" s="195"/>
      <c r="G308" s="1"/>
      <c r="H308" s="1"/>
      <c r="I308" s="1"/>
      <c r="J308" s="946"/>
    </row>
    <row r="309" spans="1:10" x14ac:dyDescent="0.45">
      <c r="A309" s="1"/>
      <c r="B309" s="1"/>
      <c r="C309" s="1"/>
      <c r="D309" s="195"/>
      <c r="E309" s="195"/>
      <c r="F309" s="195"/>
      <c r="G309" s="1"/>
      <c r="H309" s="1"/>
      <c r="I309" s="1"/>
      <c r="J309" s="946"/>
    </row>
    <row r="310" spans="1:10" x14ac:dyDescent="0.45">
      <c r="A310" s="1"/>
      <c r="B310" s="1"/>
      <c r="C310" s="1"/>
      <c r="D310" s="195"/>
      <c r="E310" s="195"/>
      <c r="F310" s="195"/>
      <c r="G310" s="1"/>
      <c r="H310" s="1"/>
      <c r="I310" s="1"/>
      <c r="J310" s="946"/>
    </row>
    <row r="311" spans="1:10" x14ac:dyDescent="0.45">
      <c r="A311" s="1"/>
      <c r="B311" s="1"/>
      <c r="C311" s="1"/>
      <c r="D311" s="195"/>
      <c r="E311" s="195"/>
      <c r="F311" s="195"/>
      <c r="G311" s="1"/>
      <c r="H311" s="1"/>
      <c r="I311" s="1"/>
      <c r="J311" s="946"/>
    </row>
    <row r="312" spans="1:10" x14ac:dyDescent="0.45">
      <c r="A312" s="1"/>
      <c r="B312" s="1"/>
      <c r="C312" s="1"/>
      <c r="D312" s="195"/>
      <c r="E312" s="195"/>
      <c r="F312" s="195"/>
      <c r="G312" s="1"/>
      <c r="H312" s="1"/>
      <c r="I312" s="1"/>
      <c r="J312" s="946"/>
    </row>
    <row r="313" spans="1:10" x14ac:dyDescent="0.45">
      <c r="A313" s="1"/>
      <c r="B313" s="1"/>
      <c r="C313" s="1"/>
      <c r="D313" s="195"/>
      <c r="E313" s="195"/>
      <c r="F313" s="195"/>
      <c r="G313" s="1"/>
      <c r="H313" s="1"/>
      <c r="I313" s="1"/>
      <c r="J313" s="946"/>
    </row>
    <row r="314" spans="1:10" x14ac:dyDescent="0.45">
      <c r="A314" s="1"/>
      <c r="B314" s="1"/>
      <c r="C314" s="1"/>
      <c r="D314" s="195"/>
      <c r="E314" s="195"/>
      <c r="F314" s="195"/>
      <c r="G314" s="1"/>
      <c r="H314" s="1"/>
      <c r="I314" s="1"/>
      <c r="J314" s="946"/>
    </row>
    <row r="315" spans="1:10" x14ac:dyDescent="0.45">
      <c r="A315" s="1"/>
      <c r="B315" s="1"/>
      <c r="C315" s="1"/>
      <c r="D315" s="195"/>
      <c r="E315" s="195"/>
      <c r="F315" s="195"/>
      <c r="G315" s="1"/>
      <c r="H315" s="1"/>
      <c r="I315" s="1"/>
      <c r="J315" s="946"/>
    </row>
    <row r="316" spans="1:10" x14ac:dyDescent="0.45">
      <c r="A316" s="1"/>
      <c r="B316" s="1"/>
      <c r="C316" s="1"/>
      <c r="D316" s="195"/>
      <c r="E316" s="195"/>
      <c r="F316" s="195"/>
      <c r="G316" s="1"/>
      <c r="H316" s="1"/>
      <c r="I316" s="1"/>
      <c r="J316" s="946"/>
    </row>
    <row r="317" spans="1:10" x14ac:dyDescent="0.45">
      <c r="A317" s="1"/>
      <c r="B317" s="1"/>
      <c r="C317" s="1"/>
      <c r="D317" s="195"/>
      <c r="E317" s="195"/>
      <c r="F317" s="195"/>
      <c r="G317" s="1"/>
      <c r="H317" s="1"/>
      <c r="I317" s="1"/>
      <c r="J317" s="946"/>
    </row>
    <row r="318" spans="1:10" x14ac:dyDescent="0.45">
      <c r="A318" s="1"/>
      <c r="B318" s="1"/>
      <c r="C318" s="1"/>
      <c r="D318" s="195"/>
      <c r="E318" s="195"/>
      <c r="F318" s="195"/>
      <c r="G318" s="1"/>
      <c r="H318" s="1"/>
      <c r="I318" s="1"/>
      <c r="J318" s="946"/>
    </row>
    <row r="319" spans="1:10" x14ac:dyDescent="0.45">
      <c r="A319" s="1"/>
      <c r="B319" s="1"/>
      <c r="C319" s="1"/>
      <c r="D319" s="195"/>
      <c r="E319" s="195"/>
      <c r="F319" s="195"/>
      <c r="G319" s="1"/>
      <c r="H319" s="1"/>
      <c r="I319" s="1"/>
      <c r="J319" s="946"/>
    </row>
    <row r="320" spans="1:10" x14ac:dyDescent="0.45">
      <c r="A320" s="1"/>
      <c r="B320" s="1"/>
      <c r="C320" s="1"/>
      <c r="D320" s="195"/>
      <c r="E320" s="195"/>
      <c r="F320" s="195"/>
      <c r="G320" s="1"/>
      <c r="H320" s="1"/>
      <c r="I320" s="1"/>
      <c r="J320" s="946"/>
    </row>
    <row r="321" spans="1:10" x14ac:dyDescent="0.45">
      <c r="A321" s="1"/>
      <c r="B321" s="1"/>
      <c r="C321" s="1"/>
      <c r="D321" s="195"/>
      <c r="E321" s="195"/>
      <c r="F321" s="195"/>
      <c r="G321" s="1"/>
      <c r="H321" s="1"/>
      <c r="I321" s="1"/>
      <c r="J321" s="946"/>
    </row>
    <row r="322" spans="1:10" x14ac:dyDescent="0.45">
      <c r="A322" s="1"/>
      <c r="B322" s="1"/>
      <c r="C322" s="1"/>
      <c r="D322" s="195"/>
      <c r="E322" s="195"/>
      <c r="F322" s="195"/>
      <c r="G322" s="1"/>
      <c r="H322" s="1"/>
      <c r="I322" s="1"/>
      <c r="J322" s="946"/>
    </row>
    <row r="323" spans="1:10" x14ac:dyDescent="0.45">
      <c r="A323" s="1"/>
      <c r="B323" s="1"/>
      <c r="C323" s="1"/>
      <c r="D323" s="195"/>
      <c r="E323" s="195"/>
      <c r="F323" s="195"/>
      <c r="G323" s="1"/>
      <c r="H323" s="1"/>
      <c r="I323" s="1"/>
      <c r="J323" s="946"/>
    </row>
    <row r="324" spans="1:10" x14ac:dyDescent="0.45">
      <c r="A324" s="1"/>
      <c r="B324" s="1"/>
      <c r="C324" s="1"/>
      <c r="D324" s="195"/>
      <c r="E324" s="195"/>
      <c r="F324" s="195"/>
      <c r="G324" s="1"/>
      <c r="H324" s="1"/>
      <c r="I324" s="1"/>
      <c r="J324" s="946"/>
    </row>
    <row r="325" spans="1:10" x14ac:dyDescent="0.45">
      <c r="A325" s="1"/>
      <c r="B325" s="1"/>
      <c r="C325" s="1"/>
      <c r="D325" s="195"/>
      <c r="E325" s="195"/>
      <c r="F325" s="195"/>
      <c r="G325" s="1"/>
      <c r="H325" s="1"/>
      <c r="I325" s="1"/>
      <c r="J325" s="946"/>
    </row>
    <row r="326" spans="1:10" x14ac:dyDescent="0.45">
      <c r="A326" s="1"/>
      <c r="B326" s="1"/>
      <c r="C326" s="1"/>
      <c r="D326" s="195"/>
      <c r="E326" s="195"/>
      <c r="F326" s="195"/>
      <c r="G326" s="1"/>
      <c r="H326" s="1"/>
      <c r="I326" s="1"/>
      <c r="J326" s="946"/>
    </row>
    <row r="327" spans="1:10" x14ac:dyDescent="0.45">
      <c r="A327" s="1"/>
      <c r="B327" s="1"/>
      <c r="C327" s="1"/>
      <c r="D327" s="195"/>
      <c r="E327" s="195"/>
      <c r="F327" s="195"/>
      <c r="G327" s="1"/>
      <c r="H327" s="1"/>
      <c r="I327" s="1"/>
      <c r="J327" s="946"/>
    </row>
    <row r="328" spans="1:10" x14ac:dyDescent="0.45">
      <c r="A328" s="1"/>
      <c r="B328" s="1"/>
      <c r="C328" s="1"/>
      <c r="D328" s="195"/>
      <c r="E328" s="195"/>
      <c r="F328" s="195"/>
      <c r="G328" s="1"/>
      <c r="H328" s="1"/>
      <c r="I328" s="1"/>
      <c r="J328" s="946"/>
    </row>
    <row r="329" spans="1:10" x14ac:dyDescent="0.45">
      <c r="A329" s="1"/>
      <c r="B329" s="1"/>
      <c r="C329" s="1"/>
      <c r="D329" s="195"/>
      <c r="E329" s="195"/>
      <c r="F329" s="195"/>
      <c r="G329" s="1"/>
      <c r="H329" s="1"/>
      <c r="I329" s="1"/>
      <c r="J329" s="946"/>
    </row>
    <row r="330" spans="1:10" x14ac:dyDescent="0.45">
      <c r="A330" s="1"/>
      <c r="B330" s="1"/>
      <c r="C330" s="1"/>
      <c r="D330" s="195"/>
      <c r="E330" s="195"/>
      <c r="F330" s="195"/>
      <c r="G330" s="1"/>
      <c r="H330" s="1"/>
      <c r="I330" s="1"/>
      <c r="J330" s="946"/>
    </row>
    <row r="331" spans="1:10" x14ac:dyDescent="0.45">
      <c r="A331" s="1"/>
      <c r="B331" s="1"/>
      <c r="C331" s="1"/>
      <c r="D331" s="195"/>
      <c r="E331" s="195"/>
      <c r="F331" s="195"/>
      <c r="G331" s="1"/>
      <c r="H331" s="1"/>
      <c r="I331" s="1"/>
      <c r="J331" s="946"/>
    </row>
    <row r="332" spans="1:10" x14ac:dyDescent="0.45">
      <c r="A332" s="1"/>
      <c r="B332" s="1"/>
      <c r="C332" s="1"/>
      <c r="D332" s="195"/>
      <c r="E332" s="195"/>
      <c r="F332" s="195"/>
      <c r="G332" s="1"/>
      <c r="H332" s="1"/>
      <c r="I332" s="1"/>
      <c r="J332" s="946"/>
    </row>
    <row r="333" spans="1:10" x14ac:dyDescent="0.45">
      <c r="A333" s="1"/>
      <c r="B333" s="1"/>
      <c r="C333" s="1"/>
      <c r="D333" s="195"/>
      <c r="E333" s="195"/>
      <c r="F333" s="195"/>
      <c r="G333" s="1"/>
      <c r="H333" s="1"/>
      <c r="I333" s="1"/>
      <c r="J333" s="946"/>
    </row>
    <row r="334" spans="1:10" x14ac:dyDescent="0.45">
      <c r="A334" s="1"/>
      <c r="B334" s="1"/>
      <c r="C334" s="1"/>
      <c r="D334" s="195"/>
      <c r="E334" s="195"/>
      <c r="F334" s="195"/>
      <c r="G334" s="1"/>
      <c r="H334" s="1"/>
      <c r="I334" s="1"/>
      <c r="J334" s="946"/>
    </row>
    <row r="335" spans="1:10" x14ac:dyDescent="0.45">
      <c r="A335" s="1"/>
      <c r="B335" s="1"/>
      <c r="C335" s="1"/>
      <c r="D335" s="195"/>
      <c r="E335" s="195"/>
      <c r="F335" s="195"/>
      <c r="G335" s="1"/>
      <c r="H335" s="1"/>
      <c r="I335" s="1"/>
      <c r="J335" s="946"/>
    </row>
    <row r="336" spans="1:10" x14ac:dyDescent="0.45">
      <c r="A336" s="1"/>
      <c r="B336" s="1"/>
      <c r="C336" s="1"/>
      <c r="D336" s="195"/>
      <c r="E336" s="195"/>
      <c r="F336" s="195"/>
      <c r="G336" s="1"/>
      <c r="H336" s="1"/>
      <c r="I336" s="1"/>
      <c r="J336" s="946"/>
    </row>
    <row r="337" spans="1:10" x14ac:dyDescent="0.45">
      <c r="A337" s="1"/>
      <c r="B337" s="1"/>
      <c r="C337" s="1"/>
      <c r="D337" s="195"/>
      <c r="E337" s="195"/>
      <c r="F337" s="195"/>
      <c r="G337" s="1"/>
      <c r="H337" s="1"/>
      <c r="I337" s="1"/>
      <c r="J337" s="946"/>
    </row>
    <row r="338" spans="1:10" x14ac:dyDescent="0.45">
      <c r="A338" s="1"/>
      <c r="B338" s="1"/>
      <c r="C338" s="1"/>
      <c r="D338" s="195"/>
      <c r="E338" s="195"/>
      <c r="F338" s="195"/>
      <c r="G338" s="1"/>
      <c r="H338" s="1"/>
      <c r="I338" s="1"/>
      <c r="J338" s="946"/>
    </row>
    <row r="339" spans="1:10" x14ac:dyDescent="0.45">
      <c r="A339" s="1"/>
      <c r="B339" s="1"/>
      <c r="C339" s="1"/>
      <c r="D339" s="195"/>
      <c r="E339" s="195"/>
      <c r="F339" s="195"/>
      <c r="G339" s="1"/>
      <c r="H339" s="1"/>
      <c r="I339" s="1"/>
      <c r="J339" s="946"/>
    </row>
    <row r="340" spans="1:10" x14ac:dyDescent="0.45">
      <c r="A340" s="1"/>
      <c r="B340" s="1"/>
      <c r="C340" s="1"/>
      <c r="D340" s="195"/>
      <c r="E340" s="195"/>
      <c r="F340" s="195"/>
      <c r="G340" s="1"/>
      <c r="H340" s="1"/>
      <c r="I340" s="1"/>
      <c r="J340" s="946"/>
    </row>
    <row r="341" spans="1:10" x14ac:dyDescent="0.45">
      <c r="A341" s="1"/>
      <c r="B341" s="1"/>
      <c r="C341" s="1"/>
      <c r="D341" s="195"/>
      <c r="E341" s="195"/>
      <c r="F341" s="195"/>
      <c r="G341" s="1"/>
      <c r="H341" s="1"/>
      <c r="I341" s="1"/>
      <c r="J341" s="946"/>
    </row>
    <row r="342" spans="1:10" x14ac:dyDescent="0.45">
      <c r="A342" s="1"/>
      <c r="B342" s="1"/>
      <c r="C342" s="1"/>
      <c r="D342" s="195"/>
      <c r="E342" s="195"/>
      <c r="F342" s="195"/>
      <c r="G342" s="1"/>
      <c r="H342" s="1"/>
      <c r="I342" s="1"/>
      <c r="J342" s="946"/>
    </row>
    <row r="343" spans="1:10" x14ac:dyDescent="0.45">
      <c r="A343" s="1"/>
      <c r="B343" s="1"/>
      <c r="C343" s="1"/>
      <c r="D343" s="195"/>
      <c r="E343" s="195"/>
      <c r="F343" s="195"/>
      <c r="G343" s="1"/>
      <c r="H343" s="1"/>
      <c r="I343" s="1"/>
      <c r="J343" s="946"/>
    </row>
    <row r="344" spans="1:10" x14ac:dyDescent="0.45">
      <c r="A344" s="1"/>
      <c r="B344" s="1"/>
      <c r="C344" s="1"/>
      <c r="D344" s="195"/>
      <c r="E344" s="195"/>
      <c r="F344" s="195"/>
      <c r="G344" s="1"/>
      <c r="H344" s="1"/>
      <c r="I344" s="1"/>
      <c r="J344" s="946"/>
    </row>
    <row r="345" spans="1:10" x14ac:dyDescent="0.45">
      <c r="A345" s="1"/>
      <c r="B345" s="1"/>
      <c r="C345" s="1"/>
      <c r="D345" s="195"/>
      <c r="E345" s="195"/>
      <c r="F345" s="195"/>
      <c r="G345" s="1"/>
      <c r="H345" s="1"/>
      <c r="I345" s="1"/>
      <c r="J345" s="946"/>
    </row>
    <row r="346" spans="1:10" x14ac:dyDescent="0.45">
      <c r="A346" s="1"/>
      <c r="B346" s="1"/>
      <c r="C346" s="1"/>
      <c r="D346" s="195"/>
      <c r="E346" s="195"/>
      <c r="F346" s="195"/>
      <c r="G346" s="1"/>
      <c r="H346" s="1"/>
      <c r="I346" s="1"/>
      <c r="J346" s="946"/>
    </row>
    <row r="347" spans="1:10" x14ac:dyDescent="0.45">
      <c r="A347" s="1"/>
      <c r="B347" s="1"/>
      <c r="C347" s="1"/>
      <c r="D347" s="195"/>
      <c r="E347" s="195"/>
      <c r="F347" s="195"/>
      <c r="G347" s="1"/>
      <c r="H347" s="1"/>
      <c r="I347" s="1"/>
      <c r="J347" s="946"/>
    </row>
    <row r="348" spans="1:10" x14ac:dyDescent="0.45">
      <c r="A348" s="1"/>
      <c r="B348" s="1"/>
      <c r="C348" s="1"/>
      <c r="D348" s="195"/>
      <c r="E348" s="195"/>
      <c r="F348" s="195"/>
      <c r="G348" s="1"/>
      <c r="H348" s="1"/>
      <c r="I348" s="1"/>
      <c r="J348" s="946"/>
    </row>
    <row r="349" spans="1:10" x14ac:dyDescent="0.45">
      <c r="A349" s="1"/>
      <c r="B349" s="1"/>
      <c r="C349" s="1"/>
      <c r="D349" s="195"/>
      <c r="E349" s="195"/>
      <c r="F349" s="195"/>
      <c r="G349" s="1"/>
      <c r="H349" s="1"/>
      <c r="I349" s="1"/>
      <c r="J349" s="946"/>
    </row>
  </sheetData>
  <mergeCells count="13">
    <mergeCell ref="A123:J123"/>
    <mergeCell ref="A171:C171"/>
    <mergeCell ref="A137:J137"/>
    <mergeCell ref="B146:C146"/>
    <mergeCell ref="A156:A160"/>
    <mergeCell ref="A161:A166"/>
    <mergeCell ref="A169:A170"/>
    <mergeCell ref="B169:B170"/>
    <mergeCell ref="B1:J5"/>
    <mergeCell ref="A8:J8"/>
    <mergeCell ref="J10:J11"/>
    <mergeCell ref="J13:J16"/>
    <mergeCell ref="O28:O29"/>
  </mergeCells>
  <pageMargins left="0.78740157480314965" right="0" top="0.59055118110236227" bottom="0.19685039370078741" header="0" footer="0.11811023622047245"/>
  <pageSetup paperSize="9" scale="20" fitToWidth="0" fitToHeight="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H352"/>
  <sheetViews>
    <sheetView view="pageBreakPreview" zoomScale="49" zoomScaleNormal="45" zoomScaleSheetLayoutView="49" workbookViewId="0">
      <pane xSplit="2" ySplit="6" topLeftCell="C97" activePane="bottomRight" state="frozen"/>
      <selection pane="topRight" activeCell="C1" sqref="C1"/>
      <selection pane="bottomLeft" activeCell="A5" sqref="A5"/>
      <selection pane="bottomRight" activeCell="E139" sqref="E139"/>
    </sheetView>
  </sheetViews>
  <sheetFormatPr defaultColWidth="9.140625" defaultRowHeight="30.75" x14ac:dyDescent="0.3"/>
  <cols>
    <col min="1" max="1" width="12.85546875" style="170" customWidth="1"/>
    <col min="2" max="2" width="79.28515625" style="147" customWidth="1"/>
    <col min="3" max="3" width="59.85546875" style="147" customWidth="1"/>
    <col min="4" max="4" width="32.7109375" style="344" customWidth="1"/>
    <col min="5" max="5" width="28" style="344" customWidth="1"/>
    <col min="6" max="6" width="28.5703125" style="453" customWidth="1"/>
    <col min="7" max="7" width="28.140625" style="195" customWidth="1"/>
    <col min="8" max="8" width="30.42578125" style="195" customWidth="1"/>
    <col min="9" max="9" width="29.5703125" style="195" customWidth="1"/>
    <col min="10" max="10" width="176.7109375" style="944" customWidth="1"/>
    <col min="11" max="11" width="58.5703125" style="1" hidden="1" customWidth="1"/>
    <col min="12" max="12" width="14.85546875" style="1" hidden="1" customWidth="1"/>
    <col min="13" max="13" width="12" style="1" customWidth="1"/>
    <col min="14" max="14" width="5.28515625" style="1" customWidth="1"/>
    <col min="15" max="15" width="36.5703125" style="1" customWidth="1"/>
    <col min="16" max="16" width="27" style="1" customWidth="1"/>
    <col min="17" max="16384" width="9.140625" style="1"/>
  </cols>
  <sheetData>
    <row r="1" spans="1:15" ht="35.25" x14ac:dyDescent="0.3">
      <c r="A1" s="680"/>
      <c r="B1" s="2035" t="s">
        <v>540</v>
      </c>
      <c r="C1" s="2035"/>
      <c r="D1" s="2035"/>
      <c r="E1" s="2035"/>
      <c r="F1" s="2035"/>
      <c r="G1" s="2035"/>
      <c r="H1" s="2035"/>
      <c r="I1" s="2035"/>
      <c r="J1" s="2035"/>
    </row>
    <row r="2" spans="1:15" ht="35.25" x14ac:dyDescent="0.3">
      <c r="A2" s="680"/>
      <c r="B2" s="2035"/>
      <c r="C2" s="2035"/>
      <c r="D2" s="2035"/>
      <c r="E2" s="2035"/>
      <c r="F2" s="2035"/>
      <c r="G2" s="2035"/>
      <c r="H2" s="2035"/>
      <c r="I2" s="2035"/>
      <c r="J2" s="2035"/>
    </row>
    <row r="3" spans="1:15" ht="35.25" x14ac:dyDescent="0.3">
      <c r="A3" s="680"/>
      <c r="B3" s="2035"/>
      <c r="C3" s="2035"/>
      <c r="D3" s="2035"/>
      <c r="E3" s="2035"/>
      <c r="F3" s="2035"/>
      <c r="G3" s="2035"/>
      <c r="H3" s="2035"/>
      <c r="I3" s="2035"/>
      <c r="J3" s="2035"/>
    </row>
    <row r="4" spans="1:15" ht="35.25" x14ac:dyDescent="0.3">
      <c r="A4" s="680"/>
      <c r="B4" s="2035"/>
      <c r="C4" s="2035"/>
      <c r="D4" s="2035"/>
      <c r="E4" s="2035"/>
      <c r="F4" s="2035"/>
      <c r="G4" s="2035"/>
      <c r="H4" s="2035"/>
      <c r="I4" s="2035"/>
      <c r="J4" s="2035"/>
    </row>
    <row r="5" spans="1:15" ht="35.25" x14ac:dyDescent="0.3">
      <c r="A5" s="680"/>
      <c r="B5" s="2036"/>
      <c r="C5" s="2036"/>
      <c r="D5" s="2036"/>
      <c r="E5" s="2036"/>
      <c r="F5" s="2036"/>
      <c r="G5" s="2036"/>
      <c r="H5" s="2036"/>
      <c r="I5" s="2036"/>
      <c r="J5" s="2036"/>
    </row>
    <row r="6" spans="1:15" s="201" customFormat="1" ht="92.25" x14ac:dyDescent="0.4">
      <c r="A6" s="853" t="s">
        <v>414</v>
      </c>
      <c r="B6" s="853" t="s">
        <v>21</v>
      </c>
      <c r="C6" s="853" t="s">
        <v>22</v>
      </c>
      <c r="D6" s="854" t="s">
        <v>322</v>
      </c>
      <c r="E6" s="854" t="s">
        <v>254</v>
      </c>
      <c r="F6" s="855" t="s">
        <v>23</v>
      </c>
      <c r="G6" s="856" t="s">
        <v>24</v>
      </c>
      <c r="H6" s="856" t="s">
        <v>25</v>
      </c>
      <c r="I6" s="854" t="s">
        <v>253</v>
      </c>
      <c r="J6" s="853" t="s">
        <v>2</v>
      </c>
      <c r="K6" s="200" t="s">
        <v>27</v>
      </c>
      <c r="L6" s="201" t="s">
        <v>26</v>
      </c>
      <c r="O6" s="1"/>
    </row>
    <row r="7" spans="1:15" ht="47.25" hidden="1" customHeight="1" x14ac:dyDescent="0.3">
      <c r="A7" s="681">
        <v>1</v>
      </c>
      <c r="B7" s="685" t="s">
        <v>16</v>
      </c>
      <c r="C7" s="686" t="s">
        <v>28</v>
      </c>
      <c r="D7" s="687"/>
      <c r="E7" s="687"/>
      <c r="F7" s="688">
        <f>E7</f>
        <v>0</v>
      </c>
      <c r="G7" s="689"/>
      <c r="H7" s="689">
        <f>D7-F7</f>
        <v>0</v>
      </c>
      <c r="I7" s="689">
        <f>E7-G7</f>
        <v>0</v>
      </c>
      <c r="J7" s="939"/>
      <c r="K7" s="19"/>
      <c r="L7" s="7"/>
    </row>
    <row r="8" spans="1:15" ht="32.25" customHeight="1" x14ac:dyDescent="0.3">
      <c r="A8" s="1870" t="s">
        <v>149</v>
      </c>
      <c r="B8" s="1871"/>
      <c r="C8" s="1871"/>
      <c r="D8" s="1871"/>
      <c r="E8" s="1871"/>
      <c r="F8" s="1871"/>
      <c r="G8" s="1871"/>
      <c r="H8" s="1871"/>
      <c r="I8" s="1871"/>
      <c r="J8" s="1872"/>
      <c r="K8" s="19"/>
      <c r="L8" s="7"/>
    </row>
    <row r="9" spans="1:15" ht="68.25" hidden="1" customHeight="1" x14ac:dyDescent="0.3">
      <c r="A9" s="841">
        <v>1</v>
      </c>
      <c r="B9" s="842" t="s">
        <v>267</v>
      </c>
      <c r="C9" s="693" t="s">
        <v>278</v>
      </c>
      <c r="D9" s="843"/>
      <c r="E9" s="843"/>
      <c r="F9" s="844"/>
      <c r="G9" s="689"/>
      <c r="H9" s="689"/>
      <c r="I9" s="689"/>
      <c r="J9" s="862" t="s">
        <v>256</v>
      </c>
      <c r="K9" s="19"/>
      <c r="L9" s="8"/>
      <c r="M9" s="8"/>
      <c r="O9" s="8"/>
    </row>
    <row r="10" spans="1:15" ht="96.4" hidden="1" customHeight="1" x14ac:dyDescent="0.3">
      <c r="A10" s="841">
        <v>2</v>
      </c>
      <c r="B10" s="842" t="s">
        <v>270</v>
      </c>
      <c r="C10" s="693" t="s">
        <v>278</v>
      </c>
      <c r="D10" s="843"/>
      <c r="E10" s="844"/>
      <c r="F10" s="844"/>
      <c r="G10" s="689"/>
      <c r="H10" s="689"/>
      <c r="I10" s="689"/>
      <c r="J10" s="1887" t="s">
        <v>428</v>
      </c>
      <c r="K10" s="19"/>
      <c r="L10" s="8"/>
      <c r="M10" s="8"/>
      <c r="O10" s="8"/>
    </row>
    <row r="11" spans="1:15" ht="96.4" hidden="1" customHeight="1" x14ac:dyDescent="0.3">
      <c r="A11" s="841">
        <v>3</v>
      </c>
      <c r="B11" s="842" t="s">
        <v>270</v>
      </c>
      <c r="C11" s="693" t="s">
        <v>387</v>
      </c>
      <c r="D11" s="843"/>
      <c r="E11" s="844"/>
      <c r="F11" s="844"/>
      <c r="G11" s="689"/>
      <c r="H11" s="689"/>
      <c r="I11" s="689"/>
      <c r="J11" s="2037"/>
      <c r="K11" s="19"/>
      <c r="L11" s="8"/>
      <c r="M11" s="8"/>
      <c r="O11" s="8"/>
    </row>
    <row r="12" spans="1:15" ht="90" customHeight="1" x14ac:dyDescent="0.3">
      <c r="A12" s="841">
        <v>1</v>
      </c>
      <c r="B12" s="842" t="s">
        <v>543</v>
      </c>
      <c r="C12" s="693" t="s">
        <v>386</v>
      </c>
      <c r="D12" s="843"/>
      <c r="E12" s="864">
        <f>G12+H12</f>
        <v>6098.19</v>
      </c>
      <c r="F12" s="980">
        <f>4268733/1000</f>
        <v>4268.7330000000002</v>
      </c>
      <c r="G12" s="980">
        <f>4268733/1000</f>
        <v>4268.7330000000002</v>
      </c>
      <c r="H12" s="856">
        <v>1829.4570000000001</v>
      </c>
      <c r="I12" s="861">
        <f>D12+E12</f>
        <v>6098.19</v>
      </c>
      <c r="J12" s="1887" t="s">
        <v>556</v>
      </c>
      <c r="K12" s="19"/>
      <c r="L12" s="8"/>
      <c r="M12" s="8"/>
      <c r="O12" s="8"/>
    </row>
    <row r="13" spans="1:15" ht="69.75" customHeight="1" x14ac:dyDescent="0.3">
      <c r="A13" s="841">
        <v>2</v>
      </c>
      <c r="B13" s="842" t="s">
        <v>544</v>
      </c>
      <c r="C13" s="693" t="s">
        <v>386</v>
      </c>
      <c r="D13" s="843"/>
      <c r="E13" s="864">
        <f t="shared" ref="E13:E14" si="0">G13+H13</f>
        <v>8141.4110000000001</v>
      </c>
      <c r="F13" s="980">
        <f>5698988/1000</f>
        <v>5698.9880000000003</v>
      </c>
      <c r="G13" s="980">
        <f>5698988/1000</f>
        <v>5698.9880000000003</v>
      </c>
      <c r="H13" s="856">
        <v>2442.4229999999998</v>
      </c>
      <c r="I13" s="861">
        <f t="shared" ref="I13" si="1">D13+E13</f>
        <v>8141.4110000000001</v>
      </c>
      <c r="J13" s="2038"/>
      <c r="K13" s="19"/>
      <c r="L13" s="8"/>
      <c r="M13" s="8"/>
      <c r="O13" s="8"/>
    </row>
    <row r="14" spans="1:15" ht="125.25" customHeight="1" x14ac:dyDescent="0.3">
      <c r="A14" s="841">
        <v>3</v>
      </c>
      <c r="B14" s="842" t="s">
        <v>545</v>
      </c>
      <c r="C14" s="693" t="s">
        <v>277</v>
      </c>
      <c r="D14" s="843"/>
      <c r="E14" s="864">
        <f t="shared" si="0"/>
        <v>1847.8409999999999</v>
      </c>
      <c r="F14" s="980">
        <f>1293489/1000</f>
        <v>1293.489</v>
      </c>
      <c r="G14" s="980">
        <f>1293489/1000</f>
        <v>1293.489</v>
      </c>
      <c r="H14" s="856">
        <v>554.35199999999998</v>
      </c>
      <c r="I14" s="861">
        <f>D14+E14</f>
        <v>1847.8409999999999</v>
      </c>
      <c r="J14" s="2039"/>
      <c r="K14" s="19"/>
      <c r="L14" s="8"/>
      <c r="M14" s="8"/>
      <c r="O14" s="8"/>
    </row>
    <row r="15" spans="1:15" ht="189.75" hidden="1" customHeight="1" x14ac:dyDescent="0.3">
      <c r="A15" s="968">
        <v>4</v>
      </c>
      <c r="B15" s="842" t="s">
        <v>385</v>
      </c>
      <c r="C15" s="697" t="s">
        <v>278</v>
      </c>
      <c r="D15" s="843"/>
      <c r="E15" s="844"/>
      <c r="F15" s="844"/>
      <c r="G15" s="844"/>
      <c r="H15" s="689"/>
      <c r="I15" s="861">
        <f t="shared" ref="I15:I33" si="2">D15+E15</f>
        <v>0</v>
      </c>
      <c r="J15" s="865" t="s">
        <v>361</v>
      </c>
      <c r="K15" s="23"/>
      <c r="L15" s="8"/>
      <c r="M15" s="8"/>
    </row>
    <row r="16" spans="1:15" ht="96.4" hidden="1" customHeight="1" x14ac:dyDescent="0.3">
      <c r="A16" s="841">
        <v>5</v>
      </c>
      <c r="B16" s="842" t="s">
        <v>271</v>
      </c>
      <c r="C16" s="693" t="s">
        <v>277</v>
      </c>
      <c r="D16" s="843"/>
      <c r="E16" s="844"/>
      <c r="F16" s="844"/>
      <c r="G16" s="689"/>
      <c r="H16" s="689"/>
      <c r="I16" s="861">
        <f t="shared" si="2"/>
        <v>0</v>
      </c>
      <c r="J16" s="1889" t="s">
        <v>429</v>
      </c>
      <c r="K16" s="19"/>
      <c r="L16" s="8"/>
      <c r="M16" s="8"/>
      <c r="O16" s="8"/>
    </row>
    <row r="17" spans="1:34" ht="86.25" hidden="1" customHeight="1" x14ac:dyDescent="0.3">
      <c r="A17" s="841"/>
      <c r="B17" s="842" t="s">
        <v>271</v>
      </c>
      <c r="C17" s="693" t="s">
        <v>371</v>
      </c>
      <c r="D17" s="843"/>
      <c r="E17" s="843"/>
      <c r="F17" s="844"/>
      <c r="G17" s="689"/>
      <c r="H17" s="689"/>
      <c r="I17" s="861">
        <f t="shared" si="2"/>
        <v>0</v>
      </c>
      <c r="J17" s="1890"/>
      <c r="K17" s="19"/>
      <c r="L17" s="8"/>
      <c r="M17" s="8"/>
      <c r="O17" s="8"/>
    </row>
    <row r="18" spans="1:34" ht="86.25" hidden="1" customHeight="1" x14ac:dyDescent="0.3">
      <c r="A18" s="841"/>
      <c r="B18" s="842" t="s">
        <v>271</v>
      </c>
      <c r="C18" s="693" t="s">
        <v>372</v>
      </c>
      <c r="D18" s="843"/>
      <c r="E18" s="843"/>
      <c r="F18" s="844"/>
      <c r="G18" s="689"/>
      <c r="H18" s="689"/>
      <c r="I18" s="861">
        <f t="shared" si="2"/>
        <v>0</v>
      </c>
      <c r="J18" s="1890"/>
      <c r="K18" s="19"/>
      <c r="L18" s="8"/>
      <c r="M18" s="8"/>
      <c r="O18" s="8"/>
    </row>
    <row r="19" spans="1:34" ht="86.25" hidden="1" customHeight="1" x14ac:dyDescent="0.3">
      <c r="A19" s="841">
        <v>6</v>
      </c>
      <c r="B19" s="842" t="s">
        <v>271</v>
      </c>
      <c r="C19" s="693" t="s">
        <v>386</v>
      </c>
      <c r="D19" s="843"/>
      <c r="E19" s="843"/>
      <c r="F19" s="844"/>
      <c r="G19" s="689"/>
      <c r="H19" s="689"/>
      <c r="I19" s="861">
        <f t="shared" si="2"/>
        <v>0</v>
      </c>
      <c r="J19" s="1891"/>
      <c r="K19" s="19"/>
      <c r="L19" s="8"/>
      <c r="M19" s="8"/>
      <c r="O19" s="8"/>
    </row>
    <row r="20" spans="1:34" ht="102.6" hidden="1" customHeight="1" x14ac:dyDescent="0.3">
      <c r="A20" s="841">
        <v>7</v>
      </c>
      <c r="B20" s="842" t="s">
        <v>266</v>
      </c>
      <c r="C20" s="693" t="s">
        <v>277</v>
      </c>
      <c r="D20" s="843"/>
      <c r="E20" s="843"/>
      <c r="F20" s="844"/>
      <c r="G20" s="689"/>
      <c r="H20" s="689"/>
      <c r="I20" s="861">
        <f t="shared" si="2"/>
        <v>0</v>
      </c>
      <c r="J20" s="888" t="s">
        <v>430</v>
      </c>
      <c r="K20" s="19"/>
      <c r="L20" s="8"/>
      <c r="M20" s="8"/>
      <c r="O20" s="8"/>
    </row>
    <row r="21" spans="1:34" ht="110.1" hidden="1" customHeight="1" x14ac:dyDescent="0.3">
      <c r="A21" s="841">
        <v>8</v>
      </c>
      <c r="B21" s="842" t="s">
        <v>268</v>
      </c>
      <c r="C21" s="693" t="s">
        <v>277</v>
      </c>
      <c r="D21" s="843"/>
      <c r="E21" s="843"/>
      <c r="F21" s="844"/>
      <c r="G21" s="689"/>
      <c r="H21" s="689"/>
      <c r="I21" s="861">
        <f t="shared" si="2"/>
        <v>0</v>
      </c>
      <c r="J21" s="865" t="s">
        <v>345</v>
      </c>
      <c r="K21" s="19"/>
      <c r="L21" s="8"/>
      <c r="M21" s="8"/>
      <c r="O21" s="8"/>
    </row>
    <row r="22" spans="1:34" ht="139.9" hidden="1" customHeight="1" x14ac:dyDescent="0.3">
      <c r="A22" s="968">
        <v>9</v>
      </c>
      <c r="B22" s="845" t="s">
        <v>366</v>
      </c>
      <c r="C22" s="697" t="s">
        <v>277</v>
      </c>
      <c r="D22" s="843"/>
      <c r="E22" s="844"/>
      <c r="F22" s="844"/>
      <c r="G22" s="689"/>
      <c r="H22" s="689"/>
      <c r="I22" s="861">
        <f t="shared" si="2"/>
        <v>0</v>
      </c>
      <c r="J22" s="865" t="s">
        <v>361</v>
      </c>
      <c r="K22" s="23"/>
      <c r="L22" s="8"/>
      <c r="M22" s="8"/>
    </row>
    <row r="23" spans="1:34" ht="184.15" hidden="1" customHeight="1" x14ac:dyDescent="0.3">
      <c r="A23" s="841">
        <v>10</v>
      </c>
      <c r="B23" s="842" t="s">
        <v>410</v>
      </c>
      <c r="C23" s="693" t="s">
        <v>277</v>
      </c>
      <c r="D23" s="843"/>
      <c r="E23" s="843"/>
      <c r="F23" s="843"/>
      <c r="G23" s="843"/>
      <c r="H23" s="689"/>
      <c r="I23" s="861">
        <f t="shared" si="2"/>
        <v>0</v>
      </c>
      <c r="J23" s="865" t="s">
        <v>361</v>
      </c>
      <c r="K23" s="19"/>
      <c r="L23" s="8"/>
      <c r="M23" s="8"/>
      <c r="O23" s="8"/>
    </row>
    <row r="24" spans="1:34" ht="95.1" hidden="1" customHeight="1" x14ac:dyDescent="0.3">
      <c r="A24" s="841">
        <v>11</v>
      </c>
      <c r="B24" s="842" t="s">
        <v>459</v>
      </c>
      <c r="C24" s="693" t="s">
        <v>279</v>
      </c>
      <c r="D24" s="843"/>
      <c r="E24" s="843"/>
      <c r="F24" s="844"/>
      <c r="G24" s="689"/>
      <c r="H24" s="689"/>
      <c r="I24" s="861">
        <f t="shared" si="2"/>
        <v>0</v>
      </c>
      <c r="J24" s="862" t="s">
        <v>346</v>
      </c>
      <c r="K24" s="19"/>
      <c r="L24" s="8"/>
      <c r="M24" s="8"/>
      <c r="O24" s="8"/>
    </row>
    <row r="25" spans="1:34" ht="96.4" hidden="1" customHeight="1" x14ac:dyDescent="0.3">
      <c r="A25" s="841">
        <v>12</v>
      </c>
      <c r="B25" s="842" t="s">
        <v>265</v>
      </c>
      <c r="C25" s="693" t="s">
        <v>276</v>
      </c>
      <c r="D25" s="840"/>
      <c r="E25" s="840"/>
      <c r="F25" s="765"/>
      <c r="G25" s="689"/>
      <c r="H25" s="689"/>
      <c r="I25" s="861">
        <f t="shared" si="2"/>
        <v>0</v>
      </c>
      <c r="J25" s="884" t="s">
        <v>409</v>
      </c>
      <c r="K25" s="19"/>
      <c r="L25" s="8"/>
      <c r="M25" s="8"/>
      <c r="O25" s="8"/>
    </row>
    <row r="26" spans="1:34" ht="96.4" hidden="1" customHeight="1" x14ac:dyDescent="0.3">
      <c r="A26" s="841">
        <v>1</v>
      </c>
      <c r="B26" s="842" t="s">
        <v>486</v>
      </c>
      <c r="C26" s="693" t="s">
        <v>277</v>
      </c>
      <c r="D26" s="840"/>
      <c r="E26" s="840"/>
      <c r="F26" s="765"/>
      <c r="G26" s="689"/>
      <c r="H26" s="689"/>
      <c r="I26" s="861">
        <f t="shared" si="2"/>
        <v>0</v>
      </c>
      <c r="J26" s="940" t="s">
        <v>490</v>
      </c>
      <c r="K26" s="19"/>
      <c r="L26" s="8"/>
      <c r="M26" s="8"/>
      <c r="O26" s="8"/>
    </row>
    <row r="27" spans="1:34" ht="96.4" hidden="1" customHeight="1" x14ac:dyDescent="0.3">
      <c r="A27" s="841">
        <v>2</v>
      </c>
      <c r="B27" s="842" t="s">
        <v>488</v>
      </c>
      <c r="C27" s="693" t="s">
        <v>277</v>
      </c>
      <c r="D27" s="840"/>
      <c r="E27" s="840"/>
      <c r="F27" s="765"/>
      <c r="G27" s="689"/>
      <c r="H27" s="689"/>
      <c r="I27" s="861">
        <f t="shared" si="2"/>
        <v>0</v>
      </c>
      <c r="J27" s="940" t="s">
        <v>487</v>
      </c>
      <c r="K27" s="19"/>
      <c r="L27" s="8"/>
      <c r="M27" s="8"/>
      <c r="O27" s="8"/>
    </row>
    <row r="28" spans="1:34" s="480" customFormat="1" ht="96.4" hidden="1" customHeight="1" x14ac:dyDescent="0.3">
      <c r="A28" s="846">
        <v>3</v>
      </c>
      <c r="B28" s="845" t="s">
        <v>499</v>
      </c>
      <c r="C28" s="722" t="s">
        <v>276</v>
      </c>
      <c r="D28" s="765"/>
      <c r="E28" s="765"/>
      <c r="F28" s="765"/>
      <c r="G28" s="688"/>
      <c r="H28" s="688"/>
      <c r="I28" s="861">
        <f t="shared" si="2"/>
        <v>0</v>
      </c>
      <c r="J28" s="941" t="s">
        <v>501</v>
      </c>
      <c r="K28" s="822"/>
      <c r="L28" s="476"/>
      <c r="M28" s="476"/>
      <c r="O28" s="8"/>
      <c r="P28" s="1"/>
      <c r="Q28" s="1"/>
      <c r="R28" s="1"/>
      <c r="S28" s="1"/>
      <c r="T28" s="1"/>
      <c r="U28" s="1"/>
      <c r="V28" s="1"/>
      <c r="W28" s="1"/>
      <c r="X28" s="1"/>
      <c r="Y28" s="1"/>
      <c r="Z28" s="1"/>
      <c r="AA28" s="1"/>
      <c r="AB28" s="1"/>
      <c r="AC28" s="1"/>
      <c r="AD28" s="1"/>
      <c r="AE28" s="1"/>
      <c r="AF28" s="1"/>
      <c r="AG28" s="1"/>
      <c r="AH28" s="1"/>
    </row>
    <row r="29" spans="1:34" s="480" customFormat="1" ht="96.4" hidden="1" customHeight="1" x14ac:dyDescent="0.3">
      <c r="A29" s="846">
        <v>4</v>
      </c>
      <c r="B29" s="845" t="s">
        <v>500</v>
      </c>
      <c r="C29" s="722" t="s">
        <v>502</v>
      </c>
      <c r="D29" s="765"/>
      <c r="E29" s="765"/>
      <c r="F29" s="765"/>
      <c r="G29" s="688"/>
      <c r="H29" s="688"/>
      <c r="I29" s="861">
        <f t="shared" si="2"/>
        <v>0</v>
      </c>
      <c r="J29" s="941" t="s">
        <v>501</v>
      </c>
      <c r="K29" s="822"/>
      <c r="L29" s="476"/>
      <c r="M29" s="476"/>
      <c r="O29" s="8"/>
      <c r="P29" s="1"/>
      <c r="Q29" s="1"/>
      <c r="R29" s="1"/>
      <c r="S29" s="1"/>
      <c r="T29" s="1"/>
      <c r="U29" s="1"/>
      <c r="V29" s="1"/>
      <c r="W29" s="1"/>
      <c r="X29" s="1"/>
      <c r="Y29" s="1"/>
      <c r="Z29" s="1"/>
      <c r="AA29" s="1"/>
      <c r="AB29" s="1"/>
      <c r="AC29" s="1"/>
      <c r="AD29" s="1"/>
      <c r="AE29" s="1"/>
      <c r="AF29" s="1"/>
      <c r="AG29" s="1"/>
      <c r="AH29" s="1"/>
    </row>
    <row r="30" spans="1:34" s="480" customFormat="1" ht="96.4" hidden="1" customHeight="1" x14ac:dyDescent="0.3">
      <c r="A30" s="846">
        <v>5</v>
      </c>
      <c r="B30" s="845" t="s">
        <v>500</v>
      </c>
      <c r="C30" s="722" t="s">
        <v>503</v>
      </c>
      <c r="D30" s="765"/>
      <c r="E30" s="765"/>
      <c r="F30" s="765"/>
      <c r="G30" s="688"/>
      <c r="H30" s="688"/>
      <c r="I30" s="861">
        <f t="shared" si="2"/>
        <v>0</v>
      </c>
      <c r="J30" s="941" t="s">
        <v>501</v>
      </c>
      <c r="K30" s="822"/>
      <c r="L30" s="476"/>
      <c r="M30" s="476"/>
      <c r="O30" s="8"/>
      <c r="P30" s="1"/>
      <c r="Q30" s="1"/>
      <c r="R30" s="1"/>
      <c r="S30" s="1"/>
      <c r="T30" s="1"/>
      <c r="U30" s="1"/>
      <c r="V30" s="1"/>
      <c r="W30" s="1"/>
      <c r="X30" s="1"/>
      <c r="Y30" s="1"/>
      <c r="Z30" s="1"/>
      <c r="AA30" s="1"/>
      <c r="AB30" s="1"/>
      <c r="AC30" s="1"/>
      <c r="AD30" s="1"/>
      <c r="AE30" s="1"/>
      <c r="AF30" s="1"/>
      <c r="AG30" s="1"/>
      <c r="AH30" s="1"/>
    </row>
    <row r="31" spans="1:34" s="480" customFormat="1" ht="105.75" hidden="1" customHeight="1" x14ac:dyDescent="0.3">
      <c r="A31" s="846">
        <v>1</v>
      </c>
      <c r="B31" s="845" t="s">
        <v>507</v>
      </c>
      <c r="C31" s="722" t="s">
        <v>386</v>
      </c>
      <c r="D31" s="765"/>
      <c r="E31" s="847"/>
      <c r="F31" s="765"/>
      <c r="G31" s="688"/>
      <c r="H31" s="688"/>
      <c r="I31" s="861">
        <f t="shared" si="2"/>
        <v>0</v>
      </c>
      <c r="J31" s="884" t="s">
        <v>501</v>
      </c>
      <c r="K31" s="822"/>
      <c r="L31" s="476"/>
      <c r="M31" s="476"/>
      <c r="O31" s="1886" t="s">
        <v>521</v>
      </c>
      <c r="P31" s="1"/>
      <c r="Q31" s="1"/>
      <c r="R31" s="1"/>
      <c r="S31" s="1"/>
      <c r="T31" s="1"/>
      <c r="U31" s="1"/>
      <c r="V31" s="1"/>
      <c r="W31" s="1"/>
      <c r="X31" s="1"/>
      <c r="Y31" s="1"/>
      <c r="Z31" s="1"/>
      <c r="AA31" s="1"/>
      <c r="AB31" s="1"/>
      <c r="AC31" s="1"/>
      <c r="AD31" s="1"/>
      <c r="AE31" s="1"/>
      <c r="AF31" s="1"/>
      <c r="AG31" s="1"/>
      <c r="AH31" s="1"/>
    </row>
    <row r="32" spans="1:34" s="480" customFormat="1" ht="115.5" hidden="1" customHeight="1" x14ac:dyDescent="0.3">
      <c r="A32" s="846">
        <v>2</v>
      </c>
      <c r="B32" s="845" t="s">
        <v>507</v>
      </c>
      <c r="C32" s="722" t="s">
        <v>277</v>
      </c>
      <c r="D32" s="765"/>
      <c r="E32" s="847"/>
      <c r="F32" s="847"/>
      <c r="G32" s="688"/>
      <c r="H32" s="688"/>
      <c r="I32" s="861">
        <f t="shared" si="2"/>
        <v>0</v>
      </c>
      <c r="J32" s="884" t="s">
        <v>501</v>
      </c>
      <c r="K32" s="822"/>
      <c r="L32" s="476"/>
      <c r="M32" s="476"/>
      <c r="O32" s="1886"/>
      <c r="P32" s="1"/>
      <c r="Q32" s="1"/>
      <c r="R32" s="1"/>
      <c r="S32" s="1"/>
      <c r="T32" s="1"/>
      <c r="U32" s="1"/>
      <c r="V32" s="1"/>
      <c r="W32" s="1"/>
      <c r="X32" s="1"/>
      <c r="Y32" s="1"/>
      <c r="Z32" s="1"/>
      <c r="AA32" s="1"/>
      <c r="AB32" s="1"/>
      <c r="AC32" s="1"/>
      <c r="AD32" s="1"/>
      <c r="AE32" s="1"/>
      <c r="AF32" s="1"/>
      <c r="AG32" s="1"/>
      <c r="AH32" s="1"/>
    </row>
    <row r="33" spans="1:34" s="480" customFormat="1" ht="186.75" hidden="1" customHeight="1" x14ac:dyDescent="0.4">
      <c r="A33" s="846">
        <v>1</v>
      </c>
      <c r="B33" s="773" t="s">
        <v>524</v>
      </c>
      <c r="C33" s="693" t="s">
        <v>506</v>
      </c>
      <c r="D33" s="757"/>
      <c r="E33" s="852"/>
      <c r="F33" s="852"/>
      <c r="G33" s="689"/>
      <c r="H33" s="689"/>
      <c r="I33" s="861">
        <f t="shared" si="2"/>
        <v>0</v>
      </c>
      <c r="J33" s="947" t="s">
        <v>535</v>
      </c>
      <c r="K33" s="822"/>
      <c r="L33" s="476"/>
      <c r="M33" s="476"/>
      <c r="O33" s="969"/>
      <c r="P33" s="1"/>
      <c r="Q33" s="1"/>
      <c r="R33" s="1"/>
      <c r="S33" s="1"/>
      <c r="T33" s="1"/>
      <c r="U33" s="1"/>
      <c r="V33" s="1"/>
      <c r="W33" s="1"/>
      <c r="X33" s="1"/>
      <c r="Y33" s="1"/>
      <c r="Z33" s="1"/>
      <c r="AA33" s="1"/>
      <c r="AB33" s="1"/>
      <c r="AC33" s="1"/>
      <c r="AD33" s="1"/>
      <c r="AE33" s="1"/>
      <c r="AF33" s="1"/>
      <c r="AG33" s="1"/>
      <c r="AH33" s="1"/>
    </row>
    <row r="34" spans="1:34" s="480" customFormat="1" ht="189" hidden="1" customHeight="1" x14ac:dyDescent="0.4">
      <c r="A34" s="846"/>
      <c r="B34" s="773"/>
      <c r="C34" s="693"/>
      <c r="D34" s="757"/>
      <c r="E34" s="852"/>
      <c r="F34" s="852"/>
      <c r="G34" s="689"/>
      <c r="H34" s="689"/>
      <c r="I34" s="861"/>
      <c r="J34" s="966"/>
      <c r="K34" s="822"/>
      <c r="L34" s="476"/>
      <c r="M34" s="476"/>
      <c r="O34" s="969"/>
      <c r="P34" s="1"/>
      <c r="Q34" s="1"/>
      <c r="R34" s="1"/>
      <c r="S34" s="1"/>
      <c r="T34" s="1"/>
      <c r="U34" s="1"/>
      <c r="V34" s="1"/>
      <c r="W34" s="1"/>
      <c r="X34" s="1"/>
      <c r="Y34" s="1"/>
      <c r="Z34" s="1"/>
      <c r="AA34" s="1"/>
      <c r="AB34" s="1"/>
      <c r="AC34" s="1"/>
      <c r="AD34" s="1"/>
      <c r="AE34" s="1"/>
      <c r="AF34" s="1"/>
      <c r="AG34" s="1"/>
      <c r="AH34" s="1"/>
    </row>
    <row r="35" spans="1:34" s="440" customFormat="1" ht="34.5" x14ac:dyDescent="0.3">
      <c r="A35" s="705"/>
      <c r="B35" s="753" t="s">
        <v>522</v>
      </c>
      <c r="C35" s="707"/>
      <c r="D35" s="848">
        <f>SUM(D9:D33)</f>
        <v>0</v>
      </c>
      <c r="E35" s="848">
        <f>SUM(E9:E33)</f>
        <v>16087.441999999999</v>
      </c>
      <c r="F35" s="848">
        <f t="shared" ref="F35:I35" si="3">SUM(F9:F33)</f>
        <v>11261.21</v>
      </c>
      <c r="G35" s="848">
        <f t="shared" si="3"/>
        <v>11261.21</v>
      </c>
      <c r="H35" s="848">
        <f t="shared" si="3"/>
        <v>4826.232</v>
      </c>
      <c r="I35" s="848">
        <f t="shared" si="3"/>
        <v>16087.441999999999</v>
      </c>
      <c r="J35" s="942"/>
      <c r="K35" s="438"/>
      <c r="L35" s="439"/>
      <c r="M35" s="439"/>
      <c r="O35" s="1"/>
      <c r="P35" s="1"/>
      <c r="Q35" s="1"/>
      <c r="R35" s="1"/>
      <c r="S35" s="1"/>
      <c r="T35" s="1"/>
      <c r="U35" s="1"/>
      <c r="V35" s="1"/>
      <c r="W35" s="1"/>
      <c r="X35" s="1"/>
      <c r="Y35" s="1"/>
      <c r="Z35" s="1"/>
      <c r="AA35" s="1"/>
      <c r="AB35" s="1"/>
      <c r="AC35" s="1"/>
      <c r="AD35" s="1"/>
      <c r="AE35" s="1"/>
      <c r="AF35" s="1"/>
      <c r="AG35" s="1"/>
      <c r="AH35" s="1"/>
    </row>
    <row r="36" spans="1:34" ht="101.25" hidden="1" customHeight="1" x14ac:dyDescent="0.3">
      <c r="A36" s="841">
        <v>13</v>
      </c>
      <c r="B36" s="842" t="s">
        <v>259</v>
      </c>
      <c r="C36" s="697" t="s">
        <v>275</v>
      </c>
      <c r="D36" s="843"/>
      <c r="E36" s="843"/>
      <c r="F36" s="844"/>
      <c r="G36" s="689"/>
      <c r="H36" s="689"/>
      <c r="I36" s="689"/>
      <c r="J36" s="858" t="s">
        <v>431</v>
      </c>
      <c r="K36" s="19"/>
      <c r="L36" s="8"/>
      <c r="M36" s="8"/>
      <c r="O36" s="8"/>
    </row>
    <row r="37" spans="1:34" ht="91.7" hidden="1" customHeight="1" x14ac:dyDescent="0.3">
      <c r="A37" s="841">
        <v>14</v>
      </c>
      <c r="B37" s="842" t="s">
        <v>260</v>
      </c>
      <c r="C37" s="697" t="s">
        <v>275</v>
      </c>
      <c r="D37" s="843"/>
      <c r="E37" s="843"/>
      <c r="F37" s="844"/>
      <c r="G37" s="689"/>
      <c r="H37" s="689"/>
      <c r="I37" s="689"/>
      <c r="J37" s="858" t="s">
        <v>432</v>
      </c>
      <c r="K37" s="19"/>
      <c r="L37" s="8"/>
      <c r="M37" s="8"/>
      <c r="O37" s="8"/>
    </row>
    <row r="38" spans="1:34" ht="47.85" hidden="1" customHeight="1" x14ac:dyDescent="0.3">
      <c r="A38" s="841"/>
      <c r="B38" s="842" t="s">
        <v>261</v>
      </c>
      <c r="C38" s="697" t="s">
        <v>280</v>
      </c>
      <c r="D38" s="843"/>
      <c r="E38" s="843"/>
      <c r="F38" s="844"/>
      <c r="G38" s="689"/>
      <c r="H38" s="689"/>
      <c r="I38" s="689"/>
      <c r="J38" s="943" t="s">
        <v>272</v>
      </c>
      <c r="K38" s="19"/>
      <c r="L38" s="8"/>
      <c r="M38" s="8"/>
      <c r="O38" s="8"/>
    </row>
    <row r="39" spans="1:34" ht="108" hidden="1" customHeight="1" x14ac:dyDescent="0.3">
      <c r="A39" s="968">
        <v>15</v>
      </c>
      <c r="B39" s="842" t="s">
        <v>262</v>
      </c>
      <c r="C39" s="697" t="s">
        <v>275</v>
      </c>
      <c r="D39" s="843"/>
      <c r="E39" s="843"/>
      <c r="F39" s="844"/>
      <c r="G39" s="689"/>
      <c r="H39" s="689"/>
      <c r="I39" s="689"/>
      <c r="J39" s="862" t="s">
        <v>433</v>
      </c>
      <c r="K39" s="19"/>
      <c r="L39" s="8"/>
      <c r="M39" s="8"/>
      <c r="O39" s="8"/>
    </row>
    <row r="40" spans="1:34" s="440" customFormat="1" ht="74.849999999999994" hidden="1" customHeight="1" x14ac:dyDescent="0.3">
      <c r="A40" s="713"/>
      <c r="B40" s="753" t="s">
        <v>242</v>
      </c>
      <c r="C40" s="714"/>
      <c r="D40" s="848"/>
      <c r="E40" s="848"/>
      <c r="F40" s="848"/>
      <c r="G40" s="715"/>
      <c r="H40" s="715"/>
      <c r="I40" s="715"/>
      <c r="J40" s="868" t="s">
        <v>350</v>
      </c>
      <c r="K40" s="438"/>
      <c r="L40" s="439"/>
      <c r="M40" s="439"/>
      <c r="O40" s="1"/>
      <c r="P40" s="1"/>
      <c r="Q40" s="1"/>
      <c r="R40" s="1"/>
      <c r="S40" s="1"/>
      <c r="T40" s="1"/>
      <c r="U40" s="1"/>
      <c r="V40" s="1"/>
      <c r="W40" s="1"/>
      <c r="X40" s="1"/>
      <c r="Y40" s="1"/>
      <c r="Z40" s="1"/>
      <c r="AA40" s="1"/>
      <c r="AB40" s="1"/>
      <c r="AC40" s="1"/>
      <c r="AD40" s="1"/>
      <c r="AE40" s="1"/>
      <c r="AF40" s="1"/>
      <c r="AG40" s="1"/>
      <c r="AH40" s="1"/>
    </row>
    <row r="41" spans="1:34" ht="165.75" hidden="1" customHeight="1" x14ac:dyDescent="0.3">
      <c r="A41" s="968">
        <v>16</v>
      </c>
      <c r="B41" s="842" t="s">
        <v>264</v>
      </c>
      <c r="C41" s="697" t="s">
        <v>275</v>
      </c>
      <c r="D41" s="843"/>
      <c r="E41" s="843"/>
      <c r="F41" s="844"/>
      <c r="G41" s="689"/>
      <c r="H41" s="689"/>
      <c r="I41" s="689"/>
      <c r="J41" s="862" t="s">
        <v>351</v>
      </c>
      <c r="K41" s="23"/>
      <c r="L41" s="8"/>
      <c r="M41" s="8"/>
    </row>
    <row r="42" spans="1:34" ht="183.4" hidden="1" customHeight="1" x14ac:dyDescent="0.3">
      <c r="A42" s="968">
        <v>17</v>
      </c>
      <c r="B42" s="845" t="s">
        <v>359</v>
      </c>
      <c r="C42" s="697" t="s">
        <v>275</v>
      </c>
      <c r="D42" s="843"/>
      <c r="E42" s="844"/>
      <c r="F42" s="844"/>
      <c r="G42" s="689"/>
      <c r="H42" s="689"/>
      <c r="I42" s="689"/>
      <c r="J42" s="865" t="s">
        <v>361</v>
      </c>
      <c r="K42" s="23"/>
      <c r="L42" s="8"/>
      <c r="M42" s="8"/>
    </row>
    <row r="43" spans="1:34" ht="127.7" hidden="1" customHeight="1" x14ac:dyDescent="0.3">
      <c r="A43" s="968">
        <v>18</v>
      </c>
      <c r="B43" s="845" t="s">
        <v>360</v>
      </c>
      <c r="C43" s="697" t="s">
        <v>275</v>
      </c>
      <c r="D43" s="843"/>
      <c r="E43" s="844"/>
      <c r="F43" s="844"/>
      <c r="G43" s="689"/>
      <c r="H43" s="689"/>
      <c r="I43" s="689"/>
      <c r="J43" s="865" t="s">
        <v>361</v>
      </c>
      <c r="K43" s="23"/>
      <c r="L43" s="8"/>
      <c r="M43" s="8"/>
    </row>
    <row r="44" spans="1:34" s="633" customFormat="1" ht="127.15" hidden="1" customHeight="1" x14ac:dyDescent="0.45">
      <c r="A44" s="968"/>
      <c r="B44" s="845" t="s">
        <v>452</v>
      </c>
      <c r="C44" s="697" t="s">
        <v>275</v>
      </c>
      <c r="D44" s="843"/>
      <c r="E44" s="844"/>
      <c r="F44" s="844">
        <f t="shared" ref="F44" si="4">E44</f>
        <v>0</v>
      </c>
      <c r="G44" s="689"/>
      <c r="H44" s="689"/>
      <c r="I44" s="689">
        <f>F44</f>
        <v>0</v>
      </c>
      <c r="J44" s="865" t="s">
        <v>454</v>
      </c>
      <c r="K44" s="616"/>
      <c r="L44" s="666"/>
      <c r="M44" s="666"/>
      <c r="O44" s="30"/>
    </row>
    <row r="45" spans="1:34" ht="146.1" hidden="1" customHeight="1" x14ac:dyDescent="0.3">
      <c r="A45" s="970">
        <v>7</v>
      </c>
      <c r="B45" s="858" t="s">
        <v>492</v>
      </c>
      <c r="C45" s="859" t="s">
        <v>481</v>
      </c>
      <c r="D45" s="860"/>
      <c r="E45" s="860"/>
      <c r="F45" s="860"/>
      <c r="G45" s="861"/>
      <c r="H45" s="861"/>
      <c r="I45" s="861">
        <f>D45+E45</f>
        <v>0</v>
      </c>
      <c r="J45" s="858" t="s">
        <v>493</v>
      </c>
      <c r="K45" s="23"/>
      <c r="L45" s="8"/>
      <c r="M45" s="8"/>
    </row>
    <row r="46" spans="1:34" s="633" customFormat="1" ht="192.2" hidden="1" customHeight="1" x14ac:dyDescent="0.45">
      <c r="A46" s="970">
        <v>8</v>
      </c>
      <c r="B46" s="858" t="s">
        <v>458</v>
      </c>
      <c r="C46" s="859"/>
      <c r="D46" s="860"/>
      <c r="E46" s="860"/>
      <c r="F46" s="860"/>
      <c r="G46" s="861"/>
      <c r="H46" s="861"/>
      <c r="I46" s="861"/>
      <c r="J46" s="858" t="s">
        <v>489</v>
      </c>
      <c r="K46" s="616"/>
      <c r="L46" s="666"/>
      <c r="M46" s="666"/>
      <c r="O46" s="30"/>
    </row>
    <row r="47" spans="1:34" s="633" customFormat="1" ht="315.75" hidden="1" customHeight="1" x14ac:dyDescent="0.45">
      <c r="A47" s="970"/>
      <c r="B47" s="858"/>
      <c r="C47" s="859"/>
      <c r="D47" s="860"/>
      <c r="E47" s="860"/>
      <c r="F47" s="979"/>
      <c r="G47" s="856"/>
      <c r="H47" s="856"/>
      <c r="I47" s="856"/>
      <c r="J47" s="858"/>
      <c r="K47" s="616"/>
      <c r="L47" s="666"/>
      <c r="M47" s="666"/>
      <c r="O47" s="30"/>
    </row>
    <row r="48" spans="1:34" s="633" customFormat="1" ht="158.25" hidden="1" customHeight="1" x14ac:dyDescent="0.45">
      <c r="A48" s="970">
        <v>20</v>
      </c>
      <c r="B48" s="862" t="s">
        <v>453</v>
      </c>
      <c r="C48" s="859"/>
      <c r="D48" s="863"/>
      <c r="E48" s="864"/>
      <c r="F48" s="980"/>
      <c r="G48" s="856"/>
      <c r="H48" s="856"/>
      <c r="I48" s="856">
        <f t="shared" ref="I48:I51" si="5">D48+E48</f>
        <v>0</v>
      </c>
      <c r="J48" s="865" t="s">
        <v>462</v>
      </c>
      <c r="K48" s="616"/>
      <c r="L48" s="666"/>
      <c r="M48" s="666"/>
      <c r="O48" s="30"/>
    </row>
    <row r="49" spans="1:34" ht="146.1" hidden="1" customHeight="1" x14ac:dyDescent="0.3">
      <c r="A49" s="970">
        <v>5</v>
      </c>
      <c r="B49" s="862" t="s">
        <v>492</v>
      </c>
      <c r="C49" s="859"/>
      <c r="D49" s="863"/>
      <c r="E49" s="864"/>
      <c r="F49" s="980"/>
      <c r="G49" s="856"/>
      <c r="H49" s="856"/>
      <c r="I49" s="856">
        <f t="shared" si="5"/>
        <v>0</v>
      </c>
      <c r="J49" s="862" t="s">
        <v>493</v>
      </c>
      <c r="K49" s="23"/>
      <c r="L49" s="8"/>
      <c r="M49" s="8"/>
    </row>
    <row r="50" spans="1:34" s="643" customFormat="1" ht="175.7" hidden="1" customHeight="1" x14ac:dyDescent="0.45">
      <c r="A50" s="970">
        <v>10</v>
      </c>
      <c r="B50" s="862" t="s">
        <v>480</v>
      </c>
      <c r="C50" s="859"/>
      <c r="D50" s="863"/>
      <c r="E50" s="863"/>
      <c r="F50" s="981"/>
      <c r="G50" s="856"/>
      <c r="H50" s="856"/>
      <c r="I50" s="856">
        <f t="shared" si="5"/>
        <v>0</v>
      </c>
      <c r="J50" s="862" t="s">
        <v>482</v>
      </c>
      <c r="K50" s="769"/>
      <c r="L50" s="850"/>
      <c r="M50" s="850"/>
      <c r="O50" s="851"/>
    </row>
    <row r="51" spans="1:34" ht="146.1" hidden="1" customHeight="1" x14ac:dyDescent="0.3">
      <c r="A51" s="970">
        <v>22</v>
      </c>
      <c r="B51" s="862" t="s">
        <v>373</v>
      </c>
      <c r="C51" s="859" t="s">
        <v>275</v>
      </c>
      <c r="D51" s="863"/>
      <c r="E51" s="864"/>
      <c r="F51" s="980"/>
      <c r="G51" s="856"/>
      <c r="H51" s="856"/>
      <c r="I51" s="856">
        <f t="shared" si="5"/>
        <v>0</v>
      </c>
      <c r="J51" s="862" t="s">
        <v>470</v>
      </c>
      <c r="K51" s="23"/>
      <c r="L51" s="8"/>
      <c r="M51" s="8"/>
    </row>
    <row r="52" spans="1:34" ht="146.1" customHeight="1" x14ac:dyDescent="0.3">
      <c r="A52" s="970">
        <v>4</v>
      </c>
      <c r="B52" s="862" t="s">
        <v>539</v>
      </c>
      <c r="C52" s="859" t="s">
        <v>275</v>
      </c>
      <c r="D52" s="863"/>
      <c r="E52" s="864">
        <f>1630863.87/1000</f>
        <v>1630.864</v>
      </c>
      <c r="F52" s="980">
        <v>1630.864</v>
      </c>
      <c r="G52" s="856"/>
      <c r="H52" s="856"/>
      <c r="I52" s="856">
        <f>D52+E52</f>
        <v>1630.864</v>
      </c>
      <c r="J52" s="862" t="s">
        <v>541</v>
      </c>
      <c r="K52" s="23"/>
      <c r="L52" s="8"/>
      <c r="M52" s="8"/>
    </row>
    <row r="53" spans="1:34" s="440" customFormat="1" ht="82.15" customHeight="1" x14ac:dyDescent="0.3">
      <c r="A53" s="867"/>
      <c r="B53" s="868" t="s">
        <v>380</v>
      </c>
      <c r="C53" s="869"/>
      <c r="D53" s="870">
        <f>SUM(D36:D52)</f>
        <v>0</v>
      </c>
      <c r="E53" s="870">
        <f t="shared" ref="E53:I53" si="6">SUM(E36:E52)</f>
        <v>1630.864</v>
      </c>
      <c r="F53" s="870">
        <f t="shared" si="6"/>
        <v>1630.864</v>
      </c>
      <c r="G53" s="870">
        <f t="shared" si="6"/>
        <v>0</v>
      </c>
      <c r="H53" s="870">
        <f>SUM(H36:H52)</f>
        <v>0</v>
      </c>
      <c r="I53" s="870">
        <f t="shared" si="6"/>
        <v>1630.864</v>
      </c>
      <c r="J53" s="868"/>
      <c r="K53" s="438"/>
      <c r="L53" s="439"/>
      <c r="M53" s="439"/>
      <c r="O53" s="1"/>
      <c r="P53" s="1"/>
      <c r="Q53" s="1"/>
      <c r="R53" s="1"/>
      <c r="S53" s="1"/>
      <c r="T53" s="1"/>
      <c r="U53" s="1"/>
      <c r="V53" s="1"/>
      <c r="W53" s="1"/>
      <c r="X53" s="1"/>
      <c r="Y53" s="1"/>
      <c r="Z53" s="1"/>
      <c r="AA53" s="1"/>
      <c r="AB53" s="1"/>
      <c r="AC53" s="1"/>
      <c r="AD53" s="1"/>
      <c r="AE53" s="1"/>
      <c r="AF53" s="1"/>
      <c r="AG53" s="1"/>
      <c r="AH53" s="1"/>
    </row>
    <row r="54" spans="1:34" ht="109.35" hidden="1" customHeight="1" x14ac:dyDescent="0.3">
      <c r="A54" s="970">
        <v>23</v>
      </c>
      <c r="B54" s="862" t="s">
        <v>263</v>
      </c>
      <c r="C54" s="859" t="s">
        <v>282</v>
      </c>
      <c r="D54" s="863"/>
      <c r="E54" s="863"/>
      <c r="F54" s="864"/>
      <c r="G54" s="861"/>
      <c r="H54" s="861"/>
      <c r="I54" s="861"/>
      <c r="J54" s="862" t="s">
        <v>367</v>
      </c>
      <c r="K54" s="23"/>
      <c r="L54" s="8"/>
      <c r="M54" s="8"/>
      <c r="O54" s="8"/>
    </row>
    <row r="55" spans="1:34" s="440" customFormat="1" ht="87" hidden="1" customHeight="1" x14ac:dyDescent="0.3">
      <c r="A55" s="867"/>
      <c r="B55" s="868" t="s">
        <v>381</v>
      </c>
      <c r="C55" s="869"/>
      <c r="D55" s="870">
        <f t="shared" ref="D55:I55" si="7">SUM(D54:D54)</f>
        <v>0</v>
      </c>
      <c r="E55" s="870">
        <f t="shared" si="7"/>
        <v>0</v>
      </c>
      <c r="F55" s="870">
        <f t="shared" si="7"/>
        <v>0</v>
      </c>
      <c r="G55" s="870">
        <f t="shared" si="7"/>
        <v>0</v>
      </c>
      <c r="H55" s="870">
        <f t="shared" si="7"/>
        <v>0</v>
      </c>
      <c r="I55" s="870">
        <f t="shared" si="7"/>
        <v>0</v>
      </c>
      <c r="J55" s="868"/>
      <c r="K55" s="438"/>
      <c r="L55" s="439"/>
      <c r="M55" s="439"/>
      <c r="O55" s="8"/>
      <c r="P55" s="1"/>
      <c r="Q55" s="1"/>
      <c r="R55" s="1"/>
      <c r="S55" s="1"/>
      <c r="T55" s="1"/>
      <c r="U55" s="1"/>
      <c r="V55" s="1"/>
      <c r="W55" s="1"/>
      <c r="X55" s="1"/>
      <c r="Y55" s="1"/>
      <c r="Z55" s="1"/>
      <c r="AA55" s="1"/>
      <c r="AB55" s="1"/>
      <c r="AC55" s="1"/>
      <c r="AD55" s="1"/>
      <c r="AE55" s="1"/>
      <c r="AF55" s="1"/>
      <c r="AG55" s="1"/>
      <c r="AH55" s="1"/>
    </row>
    <row r="56" spans="1:34" s="480" customFormat="1" ht="243.75" hidden="1" customHeight="1" x14ac:dyDescent="0.3">
      <c r="A56" s="970">
        <v>9</v>
      </c>
      <c r="B56" s="858" t="s">
        <v>509</v>
      </c>
      <c r="C56" s="859" t="s">
        <v>281</v>
      </c>
      <c r="D56" s="860"/>
      <c r="E56" s="860"/>
      <c r="F56" s="860"/>
      <c r="G56" s="861">
        <f>E56</f>
        <v>0</v>
      </c>
      <c r="H56" s="861"/>
      <c r="I56" s="861">
        <f>E56</f>
        <v>0</v>
      </c>
      <c r="J56" s="858" t="s">
        <v>510</v>
      </c>
      <c r="K56" s="479"/>
      <c r="L56" s="476"/>
      <c r="M56" s="476"/>
      <c r="O56" s="1"/>
      <c r="P56" s="1"/>
      <c r="Q56" s="1"/>
      <c r="R56" s="1"/>
      <c r="S56" s="1"/>
      <c r="T56" s="1"/>
      <c r="U56" s="1"/>
      <c r="V56" s="1"/>
      <c r="W56" s="1"/>
      <c r="X56" s="1"/>
      <c r="Y56" s="1"/>
      <c r="Z56" s="1"/>
      <c r="AA56" s="1"/>
      <c r="AB56" s="1"/>
      <c r="AC56" s="1"/>
      <c r="AD56" s="1"/>
      <c r="AE56" s="1"/>
      <c r="AF56" s="1"/>
      <c r="AG56" s="1"/>
      <c r="AH56" s="1"/>
    </row>
    <row r="57" spans="1:34" s="480" customFormat="1" ht="180.75" hidden="1" customHeight="1" x14ac:dyDescent="0.3">
      <c r="A57" s="970">
        <v>2</v>
      </c>
      <c r="B57" s="858" t="s">
        <v>525</v>
      </c>
      <c r="C57" s="859" t="s">
        <v>281</v>
      </c>
      <c r="D57" s="860"/>
      <c r="E57" s="860"/>
      <c r="F57" s="860"/>
      <c r="G57" s="860"/>
      <c r="H57" s="861"/>
      <c r="I57" s="861"/>
      <c r="J57" s="858" t="s">
        <v>526</v>
      </c>
      <c r="K57" s="479"/>
      <c r="L57" s="476"/>
      <c r="M57" s="476"/>
      <c r="O57" s="1"/>
      <c r="P57" s="1"/>
      <c r="Q57" s="1"/>
      <c r="R57" s="1"/>
      <c r="S57" s="1"/>
      <c r="T57" s="1"/>
      <c r="U57" s="1"/>
      <c r="V57" s="1"/>
      <c r="W57" s="1"/>
      <c r="X57" s="1"/>
      <c r="Y57" s="1"/>
      <c r="Z57" s="1"/>
      <c r="AA57" s="1"/>
      <c r="AB57" s="1"/>
      <c r="AC57" s="1"/>
      <c r="AD57" s="1"/>
      <c r="AE57" s="1"/>
      <c r="AF57" s="1"/>
      <c r="AG57" s="1"/>
      <c r="AH57" s="1"/>
    </row>
    <row r="58" spans="1:34" s="480" customFormat="1" ht="180.75" hidden="1" customHeight="1" x14ac:dyDescent="0.3">
      <c r="A58" s="970">
        <v>11</v>
      </c>
      <c r="B58" s="858" t="s">
        <v>531</v>
      </c>
      <c r="C58" s="859" t="s">
        <v>281</v>
      </c>
      <c r="D58" s="860"/>
      <c r="E58" s="860"/>
      <c r="F58" s="860">
        <f>E58</f>
        <v>0</v>
      </c>
      <c r="G58" s="860"/>
      <c r="H58" s="861"/>
      <c r="I58" s="861">
        <f>D58+E58</f>
        <v>0</v>
      </c>
      <c r="J58" s="858" t="s">
        <v>532</v>
      </c>
      <c r="K58" s="479"/>
      <c r="L58" s="476"/>
      <c r="M58" s="476"/>
      <c r="O58" s="1"/>
      <c r="P58" s="1"/>
      <c r="Q58" s="1"/>
      <c r="R58" s="1"/>
      <c r="S58" s="1"/>
      <c r="T58" s="1"/>
      <c r="U58" s="1"/>
      <c r="V58" s="1"/>
      <c r="W58" s="1"/>
      <c r="X58" s="1"/>
      <c r="Y58" s="1"/>
      <c r="Z58" s="1"/>
      <c r="AA58" s="1"/>
      <c r="AB58" s="1"/>
      <c r="AC58" s="1"/>
      <c r="AD58" s="1"/>
      <c r="AE58" s="1"/>
      <c r="AF58" s="1"/>
      <c r="AG58" s="1"/>
      <c r="AH58" s="1"/>
    </row>
    <row r="59" spans="1:34" ht="368.25" hidden="1" customHeight="1" x14ac:dyDescent="0.45">
      <c r="A59" s="970"/>
      <c r="B59" s="871"/>
      <c r="C59" s="859"/>
      <c r="D59" s="860"/>
      <c r="E59" s="860"/>
      <c r="F59" s="979"/>
      <c r="G59" s="856"/>
      <c r="H59" s="856"/>
      <c r="I59" s="856"/>
      <c r="J59" s="858"/>
      <c r="K59" s="23"/>
      <c r="L59" s="8"/>
      <c r="M59" s="666"/>
    </row>
    <row r="60" spans="1:34" ht="192.75" hidden="1" customHeight="1" x14ac:dyDescent="0.3">
      <c r="A60" s="970">
        <v>25</v>
      </c>
      <c r="B60" s="862" t="s">
        <v>356</v>
      </c>
      <c r="C60" s="859" t="s">
        <v>375</v>
      </c>
      <c r="D60" s="863"/>
      <c r="E60" s="864"/>
      <c r="F60" s="864"/>
      <c r="G60" s="861"/>
      <c r="H60" s="861"/>
      <c r="I60" s="861"/>
      <c r="J60" s="862" t="s">
        <v>445</v>
      </c>
      <c r="K60" s="23"/>
      <c r="L60" s="8"/>
      <c r="M60" s="8"/>
    </row>
    <row r="61" spans="1:34" ht="222.75" hidden="1" customHeight="1" x14ac:dyDescent="0.3">
      <c r="A61" s="970">
        <v>26</v>
      </c>
      <c r="B61" s="862" t="s">
        <v>412</v>
      </c>
      <c r="C61" s="859" t="s">
        <v>281</v>
      </c>
      <c r="D61" s="863"/>
      <c r="E61" s="864"/>
      <c r="F61" s="864"/>
      <c r="G61" s="861"/>
      <c r="H61" s="861"/>
      <c r="I61" s="861"/>
      <c r="J61" s="862" t="s">
        <v>445</v>
      </c>
      <c r="K61" s="23"/>
      <c r="L61" s="8"/>
      <c r="M61" s="8"/>
    </row>
    <row r="62" spans="1:34" ht="95.85" hidden="1" customHeight="1" x14ac:dyDescent="0.3">
      <c r="A62" s="970">
        <v>27</v>
      </c>
      <c r="B62" s="862" t="s">
        <v>240</v>
      </c>
      <c r="C62" s="859" t="s">
        <v>281</v>
      </c>
      <c r="D62" s="863"/>
      <c r="E62" s="863"/>
      <c r="F62" s="864"/>
      <c r="G62" s="861"/>
      <c r="H62" s="861"/>
      <c r="I62" s="861"/>
      <c r="J62" s="862" t="s">
        <v>435</v>
      </c>
      <c r="K62" s="23"/>
      <c r="L62" s="8"/>
      <c r="M62" s="8"/>
    </row>
    <row r="63" spans="1:34" ht="76.150000000000006" hidden="1" customHeight="1" x14ac:dyDescent="0.3">
      <c r="A63" s="970">
        <v>28</v>
      </c>
      <c r="B63" s="862" t="s">
        <v>342</v>
      </c>
      <c r="C63" s="859" t="s">
        <v>281</v>
      </c>
      <c r="D63" s="863"/>
      <c r="E63" s="863"/>
      <c r="F63" s="864"/>
      <c r="G63" s="861"/>
      <c r="H63" s="861"/>
      <c r="I63" s="861"/>
      <c r="J63" s="862" t="s">
        <v>436</v>
      </c>
      <c r="K63" s="23"/>
      <c r="L63" s="8"/>
      <c r="M63" s="8"/>
      <c r="O63" s="8"/>
    </row>
    <row r="64" spans="1:34" ht="159" hidden="1" customHeight="1" x14ac:dyDescent="0.3">
      <c r="A64" s="970">
        <v>29</v>
      </c>
      <c r="B64" s="862" t="s">
        <v>358</v>
      </c>
      <c r="C64" s="859" t="s">
        <v>281</v>
      </c>
      <c r="D64" s="863"/>
      <c r="E64" s="864"/>
      <c r="F64" s="864"/>
      <c r="G64" s="861"/>
      <c r="H64" s="861"/>
      <c r="I64" s="861"/>
      <c r="J64" s="862" t="s">
        <v>445</v>
      </c>
      <c r="K64" s="23"/>
      <c r="L64" s="8"/>
      <c r="M64" s="8"/>
    </row>
    <row r="65" spans="1:34" ht="139.9" hidden="1" customHeight="1" x14ac:dyDescent="0.3">
      <c r="A65" s="970"/>
      <c r="B65" s="862"/>
      <c r="C65" s="859"/>
      <c r="D65" s="863"/>
      <c r="E65" s="864"/>
      <c r="F65" s="864"/>
      <c r="G65" s="861"/>
      <c r="H65" s="861"/>
      <c r="I65" s="861"/>
      <c r="J65" s="862" t="s">
        <v>377</v>
      </c>
      <c r="K65" s="23"/>
      <c r="L65" s="8"/>
      <c r="M65" s="8"/>
    </row>
    <row r="66" spans="1:34" ht="127.7" hidden="1" customHeight="1" x14ac:dyDescent="0.3">
      <c r="A66" s="970"/>
      <c r="B66" s="865" t="s">
        <v>369</v>
      </c>
      <c r="C66" s="859"/>
      <c r="D66" s="863"/>
      <c r="E66" s="864"/>
      <c r="F66" s="864"/>
      <c r="G66" s="864"/>
      <c r="H66" s="861"/>
      <c r="I66" s="861">
        <f t="shared" ref="I66" si="8">D66+E66</f>
        <v>0</v>
      </c>
      <c r="J66" s="872" t="s">
        <v>361</v>
      </c>
      <c r="K66" s="23"/>
      <c r="L66" s="8"/>
      <c r="M66" s="8"/>
    </row>
    <row r="67" spans="1:34" ht="146.85" hidden="1" customHeight="1" x14ac:dyDescent="0.3">
      <c r="A67" s="970"/>
      <c r="B67" s="862" t="s">
        <v>362</v>
      </c>
      <c r="C67" s="859"/>
      <c r="D67" s="863"/>
      <c r="E67" s="864"/>
      <c r="F67" s="864"/>
      <c r="G67" s="861"/>
      <c r="H67" s="861"/>
      <c r="I67" s="861"/>
      <c r="J67" s="862" t="s">
        <v>365</v>
      </c>
      <c r="K67" s="23"/>
      <c r="L67" s="8"/>
      <c r="M67" s="8"/>
    </row>
    <row r="68" spans="1:34" ht="137.85" hidden="1" customHeight="1" x14ac:dyDescent="0.3">
      <c r="A68" s="970"/>
      <c r="B68" s="862" t="s">
        <v>363</v>
      </c>
      <c r="C68" s="859"/>
      <c r="D68" s="863"/>
      <c r="E68" s="864"/>
      <c r="F68" s="864"/>
      <c r="G68" s="861"/>
      <c r="H68" s="861"/>
      <c r="I68" s="861"/>
      <c r="J68" s="862" t="s">
        <v>364</v>
      </c>
      <c r="K68" s="23"/>
      <c r="L68" s="8"/>
      <c r="M68" s="8"/>
    </row>
    <row r="69" spans="1:34" s="440" customFormat="1" ht="74.25" hidden="1" customHeight="1" x14ac:dyDescent="0.3">
      <c r="A69" s="867"/>
      <c r="B69" s="868" t="s">
        <v>379</v>
      </c>
      <c r="C69" s="869"/>
      <c r="D69" s="870">
        <f>SUM(D56:D68)</f>
        <v>0</v>
      </c>
      <c r="E69" s="870">
        <f>SUM(E56:E68)</f>
        <v>0</v>
      </c>
      <c r="F69" s="870">
        <f t="shared" ref="F69:I69" si="9">SUM(F56:F68)</f>
        <v>0</v>
      </c>
      <c r="G69" s="870">
        <f t="shared" si="9"/>
        <v>0</v>
      </c>
      <c r="H69" s="870">
        <f>SUM(H56:H68)</f>
        <v>0</v>
      </c>
      <c r="I69" s="870">
        <f t="shared" si="9"/>
        <v>0</v>
      </c>
      <c r="J69" s="868"/>
      <c r="K69" s="438"/>
      <c r="L69" s="439"/>
      <c r="M69" s="439"/>
      <c r="O69" s="1"/>
      <c r="P69" s="1"/>
      <c r="Q69" s="1"/>
      <c r="R69" s="1"/>
      <c r="S69" s="1"/>
      <c r="T69" s="1"/>
      <c r="U69" s="1"/>
      <c r="V69" s="1"/>
      <c r="W69" s="1"/>
      <c r="X69" s="1"/>
      <c r="Y69" s="1"/>
      <c r="Z69" s="1"/>
      <c r="AA69" s="1"/>
      <c r="AB69" s="1"/>
      <c r="AC69" s="1"/>
      <c r="AD69" s="1"/>
      <c r="AE69" s="1"/>
      <c r="AF69" s="1"/>
      <c r="AG69" s="1"/>
      <c r="AH69" s="1"/>
    </row>
    <row r="70" spans="1:34" ht="172.5" hidden="1" customHeight="1" x14ac:dyDescent="0.3">
      <c r="A70" s="970"/>
      <c r="B70" s="873"/>
      <c r="C70" s="859"/>
      <c r="D70" s="874"/>
      <c r="E70" s="875"/>
      <c r="F70" s="982"/>
      <c r="G70" s="856"/>
      <c r="H70" s="856"/>
      <c r="I70" s="856"/>
      <c r="J70" s="871"/>
      <c r="K70" s="23"/>
      <c r="L70" s="8"/>
      <c r="M70" s="8"/>
    </row>
    <row r="71" spans="1:34" ht="163.5" hidden="1" customHeight="1" x14ac:dyDescent="0.3">
      <c r="A71" s="970">
        <v>12</v>
      </c>
      <c r="B71" s="871" t="s">
        <v>511</v>
      </c>
      <c r="C71" s="874" t="s">
        <v>393</v>
      </c>
      <c r="D71" s="874"/>
      <c r="E71" s="861"/>
      <c r="F71" s="861">
        <f>E71</f>
        <v>0</v>
      </c>
      <c r="G71" s="861"/>
      <c r="H71" s="861"/>
      <c r="I71" s="861">
        <f>D71+E71</f>
        <v>0</v>
      </c>
      <c r="J71" s="871" t="s">
        <v>512</v>
      </c>
      <c r="K71" s="23"/>
      <c r="L71" s="8"/>
      <c r="M71" s="8"/>
    </row>
    <row r="72" spans="1:34" ht="154.5" hidden="1" customHeight="1" x14ac:dyDescent="0.3">
      <c r="A72" s="970">
        <v>13</v>
      </c>
      <c r="B72" s="871" t="s">
        <v>513</v>
      </c>
      <c r="C72" s="874" t="s">
        <v>529</v>
      </c>
      <c r="D72" s="861"/>
      <c r="E72" s="861"/>
      <c r="F72" s="861">
        <f>E72</f>
        <v>0</v>
      </c>
      <c r="G72" s="861"/>
      <c r="H72" s="861"/>
      <c r="I72" s="861">
        <f>E72</f>
        <v>0</v>
      </c>
      <c r="J72" s="871" t="s">
        <v>523</v>
      </c>
      <c r="K72" s="23"/>
      <c r="L72" s="8"/>
      <c r="M72" s="8"/>
    </row>
    <row r="73" spans="1:34" ht="93.75" hidden="1" customHeight="1" x14ac:dyDescent="0.4">
      <c r="A73" s="970">
        <v>11</v>
      </c>
      <c r="B73" s="876"/>
      <c r="C73" s="877"/>
      <c r="D73" s="878"/>
      <c r="E73" s="879"/>
      <c r="F73" s="880"/>
      <c r="G73" s="881"/>
      <c r="H73" s="881"/>
      <c r="I73" s="881"/>
      <c r="J73" s="871"/>
      <c r="K73" s="23"/>
      <c r="L73" s="8"/>
      <c r="M73" s="8"/>
    </row>
    <row r="74" spans="1:34" ht="158.25" hidden="1" customHeight="1" x14ac:dyDescent="0.4">
      <c r="A74" s="970">
        <v>12</v>
      </c>
      <c r="B74" s="882"/>
      <c r="C74" s="877"/>
      <c r="D74" s="878"/>
      <c r="E74" s="879"/>
      <c r="F74" s="883"/>
      <c r="G74" s="880"/>
      <c r="H74" s="880"/>
      <c r="I74" s="881"/>
      <c r="J74" s="884"/>
      <c r="K74" s="23"/>
      <c r="L74" s="8"/>
      <c r="M74" s="8"/>
    </row>
    <row r="75" spans="1:34" ht="96.4" hidden="1" customHeight="1" x14ac:dyDescent="0.4">
      <c r="A75" s="970">
        <v>13</v>
      </c>
      <c r="B75" s="885"/>
      <c r="C75" s="874"/>
      <c r="D75" s="878"/>
      <c r="E75" s="879"/>
      <c r="F75" s="866"/>
      <c r="G75" s="861"/>
      <c r="H75" s="861"/>
      <c r="I75" s="861"/>
      <c r="J75" s="884"/>
      <c r="K75" s="23"/>
      <c r="L75" s="8"/>
      <c r="M75" s="8"/>
    </row>
    <row r="76" spans="1:34" ht="89.1" hidden="1" customHeight="1" x14ac:dyDescent="0.4">
      <c r="A76" s="970">
        <v>14</v>
      </c>
      <c r="B76" s="873" t="s">
        <v>418</v>
      </c>
      <c r="C76" s="874" t="s">
        <v>403</v>
      </c>
      <c r="D76" s="878"/>
      <c r="E76" s="883"/>
      <c r="F76" s="880"/>
      <c r="G76" s="881"/>
      <c r="H76" s="881"/>
      <c r="I76" s="880"/>
      <c r="J76" s="871" t="s">
        <v>451</v>
      </c>
      <c r="K76" s="23"/>
      <c r="L76" s="8"/>
      <c r="M76" s="8"/>
    </row>
    <row r="77" spans="1:34" ht="105.95" hidden="1" customHeight="1" x14ac:dyDescent="0.4">
      <c r="A77" s="970">
        <v>15</v>
      </c>
      <c r="B77" s="873" t="s">
        <v>419</v>
      </c>
      <c r="C77" s="874" t="s">
        <v>403</v>
      </c>
      <c r="D77" s="878"/>
      <c r="E77" s="879"/>
      <c r="F77" s="866"/>
      <c r="G77" s="861"/>
      <c r="H77" s="881"/>
      <c r="I77" s="881"/>
      <c r="J77" s="871" t="s">
        <v>439</v>
      </c>
      <c r="K77" s="23"/>
      <c r="L77" s="8"/>
      <c r="M77" s="8"/>
    </row>
    <row r="78" spans="1:34" ht="51.6" hidden="1" customHeight="1" x14ac:dyDescent="0.4">
      <c r="A78" s="970">
        <v>16</v>
      </c>
      <c r="B78" s="873" t="s">
        <v>420</v>
      </c>
      <c r="C78" s="874" t="s">
        <v>404</v>
      </c>
      <c r="D78" s="878"/>
      <c r="E78" s="879"/>
      <c r="F78" s="866"/>
      <c r="G78" s="861"/>
      <c r="H78" s="881"/>
      <c r="I78" s="881"/>
      <c r="J78" s="871" t="s">
        <v>426</v>
      </c>
      <c r="K78" s="23"/>
      <c r="L78" s="8"/>
      <c r="M78" s="8"/>
    </row>
    <row r="79" spans="1:34" ht="95.1" hidden="1" customHeight="1" x14ac:dyDescent="0.4">
      <c r="A79" s="970">
        <v>17</v>
      </c>
      <c r="B79" s="873" t="s">
        <v>421</v>
      </c>
      <c r="C79" s="874" t="s">
        <v>413</v>
      </c>
      <c r="D79" s="878"/>
      <c r="E79" s="879"/>
      <c r="F79" s="866"/>
      <c r="G79" s="861"/>
      <c r="H79" s="881"/>
      <c r="I79" s="881"/>
      <c r="J79" s="871" t="s">
        <v>440</v>
      </c>
      <c r="K79" s="23"/>
      <c r="L79" s="8"/>
      <c r="M79" s="8"/>
    </row>
    <row r="80" spans="1:34" ht="67.7" hidden="1" customHeight="1" x14ac:dyDescent="0.4">
      <c r="A80" s="970">
        <v>18</v>
      </c>
      <c r="B80" s="885" t="s">
        <v>422</v>
      </c>
      <c r="C80" s="874" t="s">
        <v>386</v>
      </c>
      <c r="D80" s="886"/>
      <c r="E80" s="879"/>
      <c r="F80" s="866"/>
      <c r="G80" s="861"/>
      <c r="H80" s="881"/>
      <c r="I80" s="881"/>
      <c r="J80" s="884" t="s">
        <v>308</v>
      </c>
      <c r="K80" s="23"/>
      <c r="L80" s="8"/>
      <c r="M80" s="8"/>
    </row>
    <row r="81" spans="1:34" s="480" customFormat="1" ht="99.2" hidden="1" customHeight="1" x14ac:dyDescent="0.4">
      <c r="A81" s="887">
        <v>19</v>
      </c>
      <c r="B81" s="885" t="s">
        <v>301</v>
      </c>
      <c r="C81" s="875" t="s">
        <v>476</v>
      </c>
      <c r="D81" s="886"/>
      <c r="E81" s="883"/>
      <c r="F81" s="866"/>
      <c r="G81" s="866"/>
      <c r="H81" s="880"/>
      <c r="I81" s="880"/>
      <c r="J81" s="888" t="s">
        <v>447</v>
      </c>
      <c r="K81" s="479"/>
      <c r="L81" s="476"/>
      <c r="M81" s="476"/>
      <c r="O81" s="1"/>
      <c r="P81" s="1"/>
      <c r="Q81" s="1"/>
      <c r="R81" s="1"/>
      <c r="S81" s="1"/>
      <c r="T81" s="1"/>
      <c r="U81" s="1"/>
      <c r="V81" s="1"/>
      <c r="W81" s="1"/>
      <c r="X81" s="1"/>
      <c r="Y81" s="1"/>
      <c r="Z81" s="1"/>
      <c r="AA81" s="1"/>
      <c r="AB81" s="1"/>
      <c r="AC81" s="1"/>
      <c r="AD81" s="1"/>
      <c r="AE81" s="1"/>
      <c r="AF81" s="1"/>
      <c r="AG81" s="1"/>
      <c r="AH81" s="1"/>
    </row>
    <row r="82" spans="1:34" ht="72" hidden="1" customHeight="1" x14ac:dyDescent="0.4">
      <c r="A82" s="889">
        <v>20</v>
      </c>
      <c r="B82" s="885" t="s">
        <v>423</v>
      </c>
      <c r="C82" s="874" t="s">
        <v>402</v>
      </c>
      <c r="D82" s="878"/>
      <c r="E82" s="879"/>
      <c r="F82" s="866"/>
      <c r="G82" s="861"/>
      <c r="H82" s="881"/>
      <c r="I82" s="881"/>
      <c r="J82" s="884" t="s">
        <v>441</v>
      </c>
      <c r="K82" s="23"/>
      <c r="L82" s="8"/>
      <c r="M82" s="8"/>
    </row>
    <row r="83" spans="1:34" ht="92.45" hidden="1" customHeight="1" x14ac:dyDescent="0.4">
      <c r="A83" s="889">
        <v>21</v>
      </c>
      <c r="B83" s="885" t="s">
        <v>303</v>
      </c>
      <c r="C83" s="874" t="s">
        <v>386</v>
      </c>
      <c r="D83" s="878"/>
      <c r="E83" s="879"/>
      <c r="F83" s="875"/>
      <c r="G83" s="874"/>
      <c r="H83" s="881"/>
      <c r="I83" s="881"/>
      <c r="J83" s="884" t="s">
        <v>430</v>
      </c>
      <c r="K83" s="23"/>
      <c r="L83" s="8"/>
      <c r="M83" s="8"/>
    </row>
    <row r="84" spans="1:34" ht="72" hidden="1" customHeight="1" x14ac:dyDescent="0.4">
      <c r="A84" s="970">
        <v>22</v>
      </c>
      <c r="B84" s="885" t="s">
        <v>424</v>
      </c>
      <c r="C84" s="874" t="s">
        <v>401</v>
      </c>
      <c r="D84" s="878"/>
      <c r="E84" s="879"/>
      <c r="F84" s="866"/>
      <c r="G84" s="861"/>
      <c r="H84" s="881"/>
      <c r="I84" s="881"/>
      <c r="J84" s="884" t="s">
        <v>442</v>
      </c>
      <c r="K84" s="23"/>
      <c r="L84" s="8"/>
      <c r="M84" s="8"/>
    </row>
    <row r="85" spans="1:34" ht="114" hidden="1" customHeight="1" x14ac:dyDescent="0.4">
      <c r="A85" s="970">
        <v>23</v>
      </c>
      <c r="B85" s="885" t="s">
        <v>425</v>
      </c>
      <c r="C85" s="874" t="s">
        <v>468</v>
      </c>
      <c r="D85" s="878"/>
      <c r="E85" s="879"/>
      <c r="F85" s="866"/>
      <c r="G85" s="861"/>
      <c r="H85" s="881"/>
      <c r="I85" s="881"/>
      <c r="J85" s="884" t="s">
        <v>443</v>
      </c>
      <c r="K85" s="23"/>
      <c r="L85" s="8"/>
      <c r="M85" s="8"/>
    </row>
    <row r="86" spans="1:34" ht="129.19999999999999" hidden="1" customHeight="1" x14ac:dyDescent="0.4">
      <c r="A86" s="970"/>
      <c r="B86" s="885"/>
      <c r="C86" s="874"/>
      <c r="D86" s="878"/>
      <c r="E86" s="879"/>
      <c r="F86" s="866"/>
      <c r="G86" s="861"/>
      <c r="H86" s="881"/>
      <c r="I86" s="881"/>
      <c r="J86" s="884"/>
      <c r="K86" s="23"/>
      <c r="L86" s="8"/>
      <c r="M86" s="8"/>
    </row>
    <row r="87" spans="1:34" ht="117" hidden="1" customHeight="1" x14ac:dyDescent="0.4">
      <c r="A87" s="970">
        <v>24</v>
      </c>
      <c r="B87" s="885" t="s">
        <v>473</v>
      </c>
      <c r="C87" s="874" t="s">
        <v>400</v>
      </c>
      <c r="D87" s="878"/>
      <c r="E87" s="879"/>
      <c r="F87" s="866"/>
      <c r="G87" s="861"/>
      <c r="H87" s="881"/>
      <c r="I87" s="881"/>
      <c r="J87" s="884" t="s">
        <v>354</v>
      </c>
      <c r="K87" s="23"/>
      <c r="L87" s="8"/>
      <c r="M87" s="8"/>
    </row>
    <row r="88" spans="1:34" s="416" customFormat="1" ht="116.45" hidden="1" customHeight="1" x14ac:dyDescent="0.4">
      <c r="A88" s="890"/>
      <c r="B88" s="891" t="s">
        <v>311</v>
      </c>
      <c r="C88" s="892" t="s">
        <v>323</v>
      </c>
      <c r="D88" s="893"/>
      <c r="E88" s="893"/>
      <c r="F88" s="866"/>
      <c r="G88" s="894"/>
      <c r="H88" s="894"/>
      <c r="I88" s="895"/>
      <c r="J88" s="896" t="s">
        <v>339</v>
      </c>
      <c r="K88" s="414"/>
      <c r="L88" s="415"/>
      <c r="M88" s="415"/>
      <c r="O88" s="1"/>
      <c r="P88" s="1"/>
      <c r="Q88" s="1"/>
      <c r="R88" s="1"/>
      <c r="S88" s="1"/>
      <c r="T88" s="1"/>
      <c r="U88" s="1"/>
      <c r="V88" s="1"/>
      <c r="W88" s="1"/>
      <c r="X88" s="1"/>
      <c r="Y88" s="1"/>
      <c r="Z88" s="1"/>
      <c r="AA88" s="1"/>
      <c r="AB88" s="1"/>
      <c r="AC88" s="1"/>
      <c r="AD88" s="1"/>
      <c r="AE88" s="1"/>
      <c r="AF88" s="1"/>
      <c r="AG88" s="1"/>
      <c r="AH88" s="1"/>
    </row>
    <row r="89" spans="1:34" ht="168" hidden="1" customHeight="1" x14ac:dyDescent="0.3">
      <c r="A89" s="970"/>
      <c r="B89" s="871"/>
      <c r="C89" s="874"/>
      <c r="D89" s="874"/>
      <c r="E89" s="874"/>
      <c r="F89" s="866"/>
      <c r="G89" s="861"/>
      <c r="H89" s="861"/>
      <c r="I89" s="861"/>
      <c r="J89" s="871"/>
      <c r="K89" s="23"/>
      <c r="L89" s="8"/>
      <c r="M89" s="8"/>
    </row>
    <row r="90" spans="1:34" ht="71.45" hidden="1" customHeight="1" x14ac:dyDescent="0.3">
      <c r="A90" s="970"/>
      <c r="B90" s="871"/>
      <c r="C90" s="874"/>
      <c r="D90" s="874"/>
      <c r="E90" s="874"/>
      <c r="F90" s="866"/>
      <c r="G90" s="861"/>
      <c r="H90" s="861"/>
      <c r="I90" s="861"/>
      <c r="J90" s="871"/>
      <c r="K90" s="23"/>
      <c r="L90" s="8"/>
      <c r="M90" s="8"/>
    </row>
    <row r="91" spans="1:34" ht="81" hidden="1" customHeight="1" x14ac:dyDescent="0.3">
      <c r="A91" s="970"/>
      <c r="B91" s="871"/>
      <c r="C91" s="874"/>
      <c r="D91" s="874"/>
      <c r="E91" s="874"/>
      <c r="F91" s="866"/>
      <c r="G91" s="861"/>
      <c r="H91" s="861"/>
      <c r="I91" s="861"/>
      <c r="J91" s="871"/>
      <c r="K91" s="23"/>
      <c r="L91" s="8"/>
      <c r="M91" s="8"/>
    </row>
    <row r="92" spans="1:34" ht="81" hidden="1" customHeight="1" x14ac:dyDescent="0.3">
      <c r="A92" s="970"/>
      <c r="B92" s="871" t="s">
        <v>390</v>
      </c>
      <c r="C92" s="874"/>
      <c r="D92" s="874"/>
      <c r="E92" s="874"/>
      <c r="F92" s="866"/>
      <c r="G92" s="861"/>
      <c r="H92" s="861"/>
      <c r="I92" s="861"/>
      <c r="J92" s="871" t="s">
        <v>392</v>
      </c>
      <c r="K92" s="23"/>
      <c r="L92" s="8"/>
      <c r="M92" s="8"/>
    </row>
    <row r="93" spans="1:34" ht="81" hidden="1" customHeight="1" x14ac:dyDescent="0.3">
      <c r="A93" s="970"/>
      <c r="B93" s="871" t="s">
        <v>391</v>
      </c>
      <c r="C93" s="874"/>
      <c r="D93" s="874"/>
      <c r="E93" s="874"/>
      <c r="F93" s="866"/>
      <c r="G93" s="861"/>
      <c r="H93" s="861"/>
      <c r="I93" s="861"/>
      <c r="J93" s="871" t="s">
        <v>392</v>
      </c>
      <c r="K93" s="23"/>
      <c r="L93" s="8"/>
      <c r="M93" s="8"/>
    </row>
    <row r="94" spans="1:34" ht="146.85" hidden="1" customHeight="1" x14ac:dyDescent="0.3">
      <c r="A94" s="970">
        <v>25</v>
      </c>
      <c r="B94" s="862" t="s">
        <v>362</v>
      </c>
      <c r="C94" s="859" t="s">
        <v>389</v>
      </c>
      <c r="D94" s="863"/>
      <c r="E94" s="864"/>
      <c r="F94" s="864"/>
      <c r="G94" s="861"/>
      <c r="H94" s="861"/>
      <c r="I94" s="861"/>
      <c r="J94" s="862" t="s">
        <v>427</v>
      </c>
      <c r="K94" s="23"/>
      <c r="L94" s="8"/>
      <c r="M94" s="8"/>
    </row>
    <row r="95" spans="1:34" ht="137.85" hidden="1" customHeight="1" x14ac:dyDescent="0.3">
      <c r="A95" s="970">
        <v>26</v>
      </c>
      <c r="B95" s="862" t="s">
        <v>363</v>
      </c>
      <c r="C95" s="859" t="s">
        <v>389</v>
      </c>
      <c r="D95" s="863"/>
      <c r="E95" s="864"/>
      <c r="F95" s="864"/>
      <c r="G95" s="861"/>
      <c r="H95" s="861"/>
      <c r="I95" s="861"/>
      <c r="J95" s="862" t="s">
        <v>364</v>
      </c>
      <c r="K95" s="23"/>
      <c r="L95" s="8"/>
      <c r="M95" s="8"/>
    </row>
    <row r="96" spans="1:34" ht="137.85" hidden="1" customHeight="1" x14ac:dyDescent="0.3">
      <c r="A96" s="970">
        <v>27</v>
      </c>
      <c r="B96" s="862" t="s">
        <v>465</v>
      </c>
      <c r="C96" s="859" t="s">
        <v>466</v>
      </c>
      <c r="D96" s="863"/>
      <c r="E96" s="864"/>
      <c r="F96" s="864"/>
      <c r="G96" s="861"/>
      <c r="H96" s="861">
        <f>E96</f>
        <v>0</v>
      </c>
      <c r="I96" s="866">
        <f>H96</f>
        <v>0</v>
      </c>
      <c r="J96" s="862" t="s">
        <v>467</v>
      </c>
      <c r="K96" s="23"/>
      <c r="L96" s="8"/>
      <c r="M96" s="8"/>
    </row>
    <row r="97" spans="1:34" s="440" customFormat="1" ht="81" customHeight="1" x14ac:dyDescent="0.3">
      <c r="A97" s="897"/>
      <c r="B97" s="898" t="s">
        <v>383</v>
      </c>
      <c r="C97" s="899"/>
      <c r="D97" s="899">
        <f t="shared" ref="D97:I97" si="10">SUM(D70:D96)</f>
        <v>0</v>
      </c>
      <c r="E97" s="899">
        <f t="shared" si="10"/>
        <v>0</v>
      </c>
      <c r="F97" s="899">
        <f t="shared" si="10"/>
        <v>0</v>
      </c>
      <c r="G97" s="899">
        <f t="shared" si="10"/>
        <v>0</v>
      </c>
      <c r="H97" s="899">
        <f t="shared" si="10"/>
        <v>0</v>
      </c>
      <c r="I97" s="899">
        <f t="shared" si="10"/>
        <v>0</v>
      </c>
      <c r="J97" s="898"/>
      <c r="K97" s="653"/>
      <c r="L97" s="439"/>
      <c r="M97" s="439"/>
      <c r="O97" s="1"/>
      <c r="P97" s="1"/>
      <c r="Q97" s="1"/>
      <c r="R97" s="1"/>
      <c r="S97" s="1"/>
      <c r="T97" s="1"/>
      <c r="U97" s="1"/>
      <c r="V97" s="1"/>
      <c r="W97" s="1"/>
      <c r="X97" s="1"/>
      <c r="Y97" s="1"/>
      <c r="Z97" s="1"/>
      <c r="AA97" s="1"/>
      <c r="AB97" s="1"/>
      <c r="AC97" s="1"/>
      <c r="AD97" s="1"/>
      <c r="AE97" s="1"/>
      <c r="AF97" s="1"/>
      <c r="AG97" s="1"/>
      <c r="AH97" s="1"/>
    </row>
    <row r="98" spans="1:34" s="662" customFormat="1" ht="127.7" hidden="1" customHeight="1" x14ac:dyDescent="0.3">
      <c r="A98" s="887">
        <v>50</v>
      </c>
      <c r="B98" s="865" t="s">
        <v>449</v>
      </c>
      <c r="C98" s="900" t="s">
        <v>368</v>
      </c>
      <c r="D98" s="864"/>
      <c r="E98" s="864"/>
      <c r="F98" s="864"/>
      <c r="G98" s="864"/>
      <c r="H98" s="866"/>
      <c r="I98" s="866"/>
      <c r="J98" s="865" t="s">
        <v>450</v>
      </c>
      <c r="K98" s="479"/>
      <c r="L98" s="661"/>
      <c r="M98" s="661"/>
      <c r="O98" s="833"/>
      <c r="P98" s="833"/>
      <c r="Q98" s="833"/>
      <c r="R98" s="833"/>
      <c r="S98" s="833"/>
      <c r="T98" s="833"/>
      <c r="U98" s="833"/>
      <c r="V98" s="833"/>
      <c r="W98" s="833"/>
      <c r="X98" s="833"/>
      <c r="Y98" s="833"/>
      <c r="Z98" s="833"/>
      <c r="AA98" s="833"/>
      <c r="AB98" s="833"/>
      <c r="AC98" s="833"/>
      <c r="AD98" s="833"/>
      <c r="AE98" s="833"/>
      <c r="AF98" s="833"/>
      <c r="AG98" s="833"/>
      <c r="AH98" s="833"/>
    </row>
    <row r="99" spans="1:34" s="664" customFormat="1" ht="127.7" hidden="1" customHeight="1" x14ac:dyDescent="0.3">
      <c r="A99" s="901">
        <v>51</v>
      </c>
      <c r="B99" s="865" t="s">
        <v>411</v>
      </c>
      <c r="C99" s="900" t="s">
        <v>368</v>
      </c>
      <c r="D99" s="902"/>
      <c r="E99" s="902"/>
      <c r="F99" s="902"/>
      <c r="G99" s="902"/>
      <c r="H99" s="903"/>
      <c r="I99" s="903"/>
      <c r="J99" s="904" t="s">
        <v>411</v>
      </c>
      <c r="K99" s="660"/>
      <c r="L99" s="663"/>
      <c r="M99" s="663"/>
      <c r="O99" s="834"/>
      <c r="P99" s="834"/>
      <c r="Q99" s="834"/>
      <c r="R99" s="834"/>
      <c r="S99" s="834"/>
      <c r="T99" s="834"/>
      <c r="U99" s="834"/>
      <c r="V99" s="834"/>
      <c r="W99" s="834"/>
      <c r="X99" s="834"/>
      <c r="Y99" s="834"/>
      <c r="Z99" s="834"/>
      <c r="AA99" s="834"/>
      <c r="AB99" s="834"/>
      <c r="AC99" s="834"/>
      <c r="AD99" s="834"/>
      <c r="AE99" s="834"/>
      <c r="AF99" s="834"/>
      <c r="AG99" s="834"/>
      <c r="AH99" s="834"/>
    </row>
    <row r="100" spans="1:34" s="480" customFormat="1" ht="127.7" hidden="1" customHeight="1" x14ac:dyDescent="0.3">
      <c r="A100" s="901">
        <v>52</v>
      </c>
      <c r="B100" s="904" t="s">
        <v>411</v>
      </c>
      <c r="C100" s="905" t="s">
        <v>368</v>
      </c>
      <c r="D100" s="902"/>
      <c r="E100" s="902"/>
      <c r="F100" s="902"/>
      <c r="G100" s="902"/>
      <c r="H100" s="903"/>
      <c r="I100" s="903"/>
      <c r="J100" s="904" t="s">
        <v>411</v>
      </c>
      <c r="K100" s="660"/>
      <c r="L100" s="476"/>
      <c r="M100" s="476"/>
      <c r="O100" s="1"/>
      <c r="P100" s="1"/>
      <c r="Q100" s="1"/>
      <c r="R100" s="1"/>
      <c r="S100" s="1"/>
      <c r="T100" s="1"/>
      <c r="U100" s="1"/>
      <c r="V100" s="1"/>
      <c r="W100" s="1"/>
      <c r="X100" s="1"/>
      <c r="Y100" s="1"/>
      <c r="Z100" s="1"/>
      <c r="AA100" s="1"/>
      <c r="AB100" s="1"/>
      <c r="AC100" s="1"/>
      <c r="AD100" s="1"/>
      <c r="AE100" s="1"/>
      <c r="AF100" s="1"/>
      <c r="AG100" s="1"/>
      <c r="AH100" s="1"/>
    </row>
    <row r="101" spans="1:34" s="480" customFormat="1" ht="127.7" hidden="1" customHeight="1" x14ac:dyDescent="0.3">
      <c r="A101" s="901"/>
      <c r="B101" s="904"/>
      <c r="C101" s="905"/>
      <c r="D101" s="902"/>
      <c r="E101" s="902"/>
      <c r="F101" s="902"/>
      <c r="G101" s="902"/>
      <c r="H101" s="903"/>
      <c r="I101" s="903"/>
      <c r="J101" s="904"/>
      <c r="K101" s="660"/>
      <c r="L101" s="476"/>
      <c r="M101" s="476"/>
      <c r="O101" s="1"/>
      <c r="P101" s="1"/>
      <c r="Q101" s="1"/>
      <c r="R101" s="1"/>
      <c r="S101" s="1"/>
      <c r="T101" s="1"/>
      <c r="U101" s="1"/>
      <c r="V101" s="1"/>
      <c r="W101" s="1"/>
      <c r="X101" s="1"/>
      <c r="Y101" s="1"/>
      <c r="Z101" s="1"/>
      <c r="AA101" s="1"/>
      <c r="AB101" s="1"/>
      <c r="AC101" s="1"/>
      <c r="AD101" s="1"/>
      <c r="AE101" s="1"/>
      <c r="AF101" s="1"/>
      <c r="AG101" s="1"/>
      <c r="AH101" s="1"/>
    </row>
    <row r="102" spans="1:34" s="480" customFormat="1" ht="127.7" hidden="1" customHeight="1" x14ac:dyDescent="0.3">
      <c r="A102" s="901"/>
      <c r="B102" s="904"/>
      <c r="C102" s="905"/>
      <c r="D102" s="902"/>
      <c r="E102" s="902"/>
      <c r="F102" s="902"/>
      <c r="G102" s="902"/>
      <c r="H102" s="903"/>
      <c r="I102" s="903"/>
      <c r="J102" s="904"/>
      <c r="K102" s="660"/>
      <c r="L102" s="476"/>
      <c r="M102" s="476"/>
      <c r="O102" s="1"/>
      <c r="P102" s="1"/>
      <c r="Q102" s="1"/>
      <c r="R102" s="1"/>
      <c r="S102" s="1"/>
      <c r="T102" s="1"/>
      <c r="U102" s="1"/>
      <c r="V102" s="1"/>
      <c r="W102" s="1"/>
      <c r="X102" s="1"/>
      <c r="Y102" s="1"/>
      <c r="Z102" s="1"/>
      <c r="AA102" s="1"/>
      <c r="AB102" s="1"/>
      <c r="AC102" s="1"/>
      <c r="AD102" s="1"/>
      <c r="AE102" s="1"/>
      <c r="AF102" s="1"/>
      <c r="AG102" s="1"/>
      <c r="AH102" s="1"/>
    </row>
    <row r="103" spans="1:34" s="480" customFormat="1" ht="127.7" hidden="1" customHeight="1" x14ac:dyDescent="0.3">
      <c r="A103" s="901"/>
      <c r="B103" s="904"/>
      <c r="C103" s="905"/>
      <c r="D103" s="902"/>
      <c r="E103" s="902"/>
      <c r="F103" s="902"/>
      <c r="G103" s="902"/>
      <c r="H103" s="903"/>
      <c r="I103" s="903"/>
      <c r="J103" s="904"/>
      <c r="K103" s="660"/>
      <c r="L103" s="476"/>
      <c r="M103" s="476"/>
      <c r="O103" s="1"/>
      <c r="P103" s="1"/>
      <c r="Q103" s="1"/>
      <c r="R103" s="1"/>
      <c r="S103" s="1"/>
      <c r="T103" s="1"/>
      <c r="U103" s="1"/>
      <c r="V103" s="1"/>
      <c r="W103" s="1"/>
      <c r="X103" s="1"/>
      <c r="Y103" s="1"/>
      <c r="Z103" s="1"/>
      <c r="AA103" s="1"/>
      <c r="AB103" s="1"/>
      <c r="AC103" s="1"/>
      <c r="AD103" s="1"/>
      <c r="AE103" s="1"/>
      <c r="AF103" s="1"/>
      <c r="AG103" s="1"/>
      <c r="AH103" s="1"/>
    </row>
    <row r="104" spans="1:34" s="480" customFormat="1" ht="127.7" hidden="1" customHeight="1" x14ac:dyDescent="0.3">
      <c r="A104" s="901"/>
      <c r="B104" s="904"/>
      <c r="C104" s="905"/>
      <c r="D104" s="902"/>
      <c r="E104" s="902"/>
      <c r="F104" s="902"/>
      <c r="G104" s="902"/>
      <c r="H104" s="903"/>
      <c r="I104" s="903"/>
      <c r="J104" s="904"/>
      <c r="K104" s="660"/>
      <c r="L104" s="476"/>
      <c r="M104" s="476"/>
      <c r="O104" s="1"/>
      <c r="P104" s="1"/>
      <c r="Q104" s="1"/>
      <c r="R104" s="1"/>
      <c r="S104" s="1"/>
      <c r="T104" s="1"/>
      <c r="U104" s="1"/>
      <c r="V104" s="1"/>
      <c r="W104" s="1"/>
      <c r="X104" s="1"/>
      <c r="Y104" s="1"/>
      <c r="Z104" s="1"/>
      <c r="AA104" s="1"/>
      <c r="AB104" s="1"/>
      <c r="AC104" s="1"/>
      <c r="AD104" s="1"/>
      <c r="AE104" s="1"/>
      <c r="AF104" s="1"/>
      <c r="AG104" s="1"/>
      <c r="AH104" s="1"/>
    </row>
    <row r="105" spans="1:34" s="480" customFormat="1" ht="127.7" hidden="1" customHeight="1" x14ac:dyDescent="0.3">
      <c r="A105" s="901"/>
      <c r="B105" s="904"/>
      <c r="C105" s="905"/>
      <c r="D105" s="902"/>
      <c r="E105" s="902"/>
      <c r="F105" s="902"/>
      <c r="G105" s="902"/>
      <c r="H105" s="903"/>
      <c r="I105" s="903"/>
      <c r="J105" s="904"/>
      <c r="K105" s="660"/>
      <c r="L105" s="476"/>
      <c r="M105" s="476"/>
      <c r="O105" s="1"/>
      <c r="P105" s="1"/>
      <c r="Q105" s="1"/>
      <c r="R105" s="1"/>
      <c r="S105" s="1"/>
      <c r="T105" s="1"/>
      <c r="U105" s="1"/>
      <c r="V105" s="1"/>
      <c r="W105" s="1"/>
      <c r="X105" s="1"/>
      <c r="Y105" s="1"/>
      <c r="Z105" s="1"/>
      <c r="AA105" s="1"/>
      <c r="AB105" s="1"/>
      <c r="AC105" s="1"/>
      <c r="AD105" s="1"/>
      <c r="AE105" s="1"/>
      <c r="AF105" s="1"/>
      <c r="AG105" s="1"/>
      <c r="AH105" s="1"/>
    </row>
    <row r="106" spans="1:34" s="480" customFormat="1" ht="127.7" hidden="1" customHeight="1" x14ac:dyDescent="0.3">
      <c r="A106" s="901"/>
      <c r="B106" s="904"/>
      <c r="C106" s="905"/>
      <c r="D106" s="902"/>
      <c r="E106" s="902"/>
      <c r="F106" s="902"/>
      <c r="G106" s="902"/>
      <c r="H106" s="903"/>
      <c r="I106" s="903"/>
      <c r="J106" s="904"/>
      <c r="K106" s="660"/>
      <c r="L106" s="476"/>
      <c r="M106" s="476"/>
      <c r="O106" s="1"/>
      <c r="P106" s="1"/>
      <c r="Q106" s="1"/>
      <c r="R106" s="1"/>
      <c r="S106" s="1"/>
      <c r="T106" s="1"/>
      <c r="U106" s="1"/>
      <c r="V106" s="1"/>
      <c r="W106" s="1"/>
      <c r="X106" s="1"/>
      <c r="Y106" s="1"/>
      <c r="Z106" s="1"/>
      <c r="AA106" s="1"/>
      <c r="AB106" s="1"/>
      <c r="AC106" s="1"/>
      <c r="AD106" s="1"/>
      <c r="AE106" s="1"/>
      <c r="AF106" s="1"/>
      <c r="AG106" s="1"/>
      <c r="AH106" s="1"/>
    </row>
    <row r="107" spans="1:34" s="480" customFormat="1" ht="127.7" hidden="1" customHeight="1" x14ac:dyDescent="0.3">
      <c r="A107" s="901"/>
      <c r="B107" s="904"/>
      <c r="C107" s="905"/>
      <c r="D107" s="902"/>
      <c r="E107" s="902"/>
      <c r="F107" s="902"/>
      <c r="G107" s="902"/>
      <c r="H107" s="903"/>
      <c r="I107" s="903"/>
      <c r="J107" s="904"/>
      <c r="K107" s="660"/>
      <c r="L107" s="476"/>
      <c r="M107" s="476"/>
      <c r="O107" s="1"/>
      <c r="P107" s="1"/>
      <c r="Q107" s="1"/>
      <c r="R107" s="1"/>
      <c r="S107" s="1"/>
      <c r="T107" s="1"/>
      <c r="U107" s="1"/>
      <c r="V107" s="1"/>
      <c r="W107" s="1"/>
      <c r="X107" s="1"/>
      <c r="Y107" s="1"/>
      <c r="Z107" s="1"/>
      <c r="AA107" s="1"/>
      <c r="AB107" s="1"/>
      <c r="AC107" s="1"/>
      <c r="AD107" s="1"/>
      <c r="AE107" s="1"/>
      <c r="AF107" s="1"/>
      <c r="AG107" s="1"/>
      <c r="AH107" s="1"/>
    </row>
    <row r="108" spans="1:34" s="480" customFormat="1" ht="127.7" hidden="1" customHeight="1" x14ac:dyDescent="0.3">
      <c r="A108" s="901"/>
      <c r="B108" s="904"/>
      <c r="C108" s="905"/>
      <c r="D108" s="902"/>
      <c r="E108" s="902"/>
      <c r="F108" s="902"/>
      <c r="G108" s="902"/>
      <c r="H108" s="903"/>
      <c r="I108" s="903"/>
      <c r="J108" s="904"/>
      <c r="K108" s="660"/>
      <c r="L108" s="476"/>
      <c r="M108" s="476"/>
      <c r="O108" s="1"/>
      <c r="P108" s="1"/>
      <c r="Q108" s="1"/>
      <c r="R108" s="1"/>
      <c r="S108" s="1"/>
      <c r="T108" s="1"/>
      <c r="U108" s="1"/>
      <c r="V108" s="1"/>
      <c r="W108" s="1"/>
      <c r="X108" s="1"/>
      <c r="Y108" s="1"/>
      <c r="Z108" s="1"/>
      <c r="AA108" s="1"/>
      <c r="AB108" s="1"/>
      <c r="AC108" s="1"/>
      <c r="AD108" s="1"/>
      <c r="AE108" s="1"/>
      <c r="AF108" s="1"/>
      <c r="AG108" s="1"/>
      <c r="AH108" s="1"/>
    </row>
    <row r="109" spans="1:34" s="480" customFormat="1" ht="127.7" hidden="1" customHeight="1" x14ac:dyDescent="0.3">
      <c r="A109" s="901"/>
      <c r="B109" s="904"/>
      <c r="C109" s="905"/>
      <c r="D109" s="902"/>
      <c r="E109" s="902"/>
      <c r="F109" s="902"/>
      <c r="G109" s="902"/>
      <c r="H109" s="903"/>
      <c r="I109" s="903"/>
      <c r="J109" s="904"/>
      <c r="K109" s="660"/>
      <c r="L109" s="476"/>
      <c r="M109" s="476"/>
      <c r="O109" s="1"/>
      <c r="P109" s="1"/>
      <c r="Q109" s="1"/>
      <c r="R109" s="1"/>
      <c r="S109" s="1"/>
      <c r="T109" s="1"/>
      <c r="U109" s="1"/>
      <c r="V109" s="1"/>
      <c r="W109" s="1"/>
      <c r="X109" s="1"/>
      <c r="Y109" s="1"/>
      <c r="Z109" s="1"/>
      <c r="AA109" s="1"/>
      <c r="AB109" s="1"/>
      <c r="AC109" s="1"/>
      <c r="AD109" s="1"/>
      <c r="AE109" s="1"/>
      <c r="AF109" s="1"/>
      <c r="AG109" s="1"/>
      <c r="AH109" s="1"/>
    </row>
    <row r="110" spans="1:34" s="480" customFormat="1" ht="127.7" hidden="1" customHeight="1" x14ac:dyDescent="0.3">
      <c r="A110" s="901"/>
      <c r="B110" s="904"/>
      <c r="C110" s="905"/>
      <c r="D110" s="902"/>
      <c r="E110" s="902"/>
      <c r="F110" s="902"/>
      <c r="G110" s="902"/>
      <c r="H110" s="903"/>
      <c r="I110" s="903"/>
      <c r="J110" s="904"/>
      <c r="K110" s="660"/>
      <c r="L110" s="476"/>
      <c r="M110" s="476"/>
      <c r="O110" s="1"/>
      <c r="P110" s="1"/>
      <c r="Q110" s="1"/>
      <c r="R110" s="1"/>
      <c r="S110" s="1"/>
      <c r="T110" s="1"/>
      <c r="U110" s="1"/>
      <c r="V110" s="1"/>
      <c r="W110" s="1"/>
      <c r="X110" s="1"/>
      <c r="Y110" s="1"/>
      <c r="Z110" s="1"/>
      <c r="AA110" s="1"/>
      <c r="AB110" s="1"/>
      <c r="AC110" s="1"/>
      <c r="AD110" s="1"/>
      <c r="AE110" s="1"/>
      <c r="AF110" s="1"/>
      <c r="AG110" s="1"/>
      <c r="AH110" s="1"/>
    </row>
    <row r="111" spans="1:34" s="480" customFormat="1" ht="127.7" hidden="1" customHeight="1" x14ac:dyDescent="0.3">
      <c r="A111" s="901"/>
      <c r="B111" s="904"/>
      <c r="C111" s="905"/>
      <c r="D111" s="902"/>
      <c r="E111" s="902"/>
      <c r="F111" s="902"/>
      <c r="G111" s="902"/>
      <c r="H111" s="903"/>
      <c r="I111" s="903"/>
      <c r="J111" s="904"/>
      <c r="K111" s="660"/>
      <c r="L111" s="476"/>
      <c r="M111" s="476"/>
      <c r="O111" s="1"/>
      <c r="P111" s="1"/>
      <c r="Q111" s="1"/>
      <c r="R111" s="1"/>
      <c r="S111" s="1"/>
      <c r="T111" s="1"/>
      <c r="U111" s="1"/>
      <c r="V111" s="1"/>
      <c r="W111" s="1"/>
      <c r="X111" s="1"/>
      <c r="Y111" s="1"/>
      <c r="Z111" s="1"/>
      <c r="AA111" s="1"/>
      <c r="AB111" s="1"/>
      <c r="AC111" s="1"/>
      <c r="AD111" s="1"/>
      <c r="AE111" s="1"/>
      <c r="AF111" s="1"/>
      <c r="AG111" s="1"/>
      <c r="AH111" s="1"/>
    </row>
    <row r="112" spans="1:34" s="480" customFormat="1" ht="127.7" hidden="1" customHeight="1" x14ac:dyDescent="0.3">
      <c r="A112" s="901"/>
      <c r="B112" s="904"/>
      <c r="C112" s="905"/>
      <c r="D112" s="902"/>
      <c r="E112" s="902"/>
      <c r="F112" s="902"/>
      <c r="G112" s="902"/>
      <c r="H112" s="903"/>
      <c r="I112" s="903"/>
      <c r="J112" s="904"/>
      <c r="K112" s="660"/>
      <c r="L112" s="476"/>
      <c r="M112" s="476"/>
      <c r="O112" s="1"/>
      <c r="P112" s="1"/>
      <c r="Q112" s="1"/>
      <c r="R112" s="1"/>
      <c r="S112" s="1"/>
      <c r="T112" s="1"/>
      <c r="U112" s="1"/>
      <c r="V112" s="1"/>
      <c r="W112" s="1"/>
      <c r="X112" s="1"/>
      <c r="Y112" s="1"/>
      <c r="Z112" s="1"/>
      <c r="AA112" s="1"/>
      <c r="AB112" s="1"/>
      <c r="AC112" s="1"/>
      <c r="AD112" s="1"/>
      <c r="AE112" s="1"/>
      <c r="AF112" s="1"/>
      <c r="AG112" s="1"/>
      <c r="AH112" s="1"/>
    </row>
    <row r="113" spans="1:34" s="480" customFormat="1" ht="127.7" hidden="1" customHeight="1" x14ac:dyDescent="0.3">
      <c r="A113" s="901"/>
      <c r="B113" s="904"/>
      <c r="C113" s="905"/>
      <c r="D113" s="902"/>
      <c r="E113" s="902"/>
      <c r="F113" s="902"/>
      <c r="G113" s="902"/>
      <c r="H113" s="903"/>
      <c r="I113" s="903"/>
      <c r="J113" s="904"/>
      <c r="K113" s="660"/>
      <c r="L113" s="476"/>
      <c r="M113" s="476"/>
      <c r="O113" s="1"/>
      <c r="P113" s="1"/>
      <c r="Q113" s="1"/>
      <c r="R113" s="1"/>
      <c r="S113" s="1"/>
      <c r="T113" s="1"/>
      <c r="U113" s="1"/>
      <c r="V113" s="1"/>
      <c r="W113" s="1"/>
      <c r="X113" s="1"/>
      <c r="Y113" s="1"/>
      <c r="Z113" s="1"/>
      <c r="AA113" s="1"/>
      <c r="AB113" s="1"/>
      <c r="AC113" s="1"/>
      <c r="AD113" s="1"/>
      <c r="AE113" s="1"/>
      <c r="AF113" s="1"/>
      <c r="AG113" s="1"/>
      <c r="AH113" s="1"/>
    </row>
    <row r="114" spans="1:34" s="480" customFormat="1" ht="127.7" hidden="1" customHeight="1" x14ac:dyDescent="0.3">
      <c r="A114" s="901"/>
      <c r="B114" s="904"/>
      <c r="C114" s="905"/>
      <c r="D114" s="902"/>
      <c r="E114" s="902"/>
      <c r="F114" s="902"/>
      <c r="G114" s="902"/>
      <c r="H114" s="903"/>
      <c r="I114" s="903"/>
      <c r="J114" s="904"/>
      <c r="K114" s="660"/>
      <c r="L114" s="476"/>
      <c r="M114" s="476"/>
      <c r="O114" s="1"/>
      <c r="P114" s="1"/>
      <c r="Q114" s="1"/>
      <c r="R114" s="1"/>
      <c r="S114" s="1"/>
      <c r="T114" s="1"/>
      <c r="U114" s="1"/>
      <c r="V114" s="1"/>
      <c r="W114" s="1"/>
      <c r="X114" s="1"/>
      <c r="Y114" s="1"/>
      <c r="Z114" s="1"/>
      <c r="AA114" s="1"/>
      <c r="AB114" s="1"/>
      <c r="AC114" s="1"/>
      <c r="AD114" s="1"/>
      <c r="AE114" s="1"/>
      <c r="AF114" s="1"/>
      <c r="AG114" s="1"/>
      <c r="AH114" s="1"/>
    </row>
    <row r="115" spans="1:34" s="480" customFormat="1" ht="127.7" hidden="1" customHeight="1" x14ac:dyDescent="0.3">
      <c r="A115" s="901"/>
      <c r="B115" s="904"/>
      <c r="C115" s="905"/>
      <c r="D115" s="902"/>
      <c r="E115" s="902"/>
      <c r="F115" s="902"/>
      <c r="G115" s="902"/>
      <c r="H115" s="903"/>
      <c r="I115" s="903"/>
      <c r="J115" s="904"/>
      <c r="K115" s="660"/>
      <c r="L115" s="476"/>
      <c r="M115" s="476"/>
      <c r="O115" s="1"/>
      <c r="P115" s="1"/>
      <c r="Q115" s="1"/>
      <c r="R115" s="1"/>
      <c r="S115" s="1"/>
      <c r="T115" s="1"/>
      <c r="U115" s="1"/>
      <c r="V115" s="1"/>
      <c r="W115" s="1"/>
      <c r="X115" s="1"/>
      <c r="Y115" s="1"/>
      <c r="Z115" s="1"/>
      <c r="AA115" s="1"/>
      <c r="AB115" s="1"/>
      <c r="AC115" s="1"/>
      <c r="AD115" s="1"/>
      <c r="AE115" s="1"/>
      <c r="AF115" s="1"/>
      <c r="AG115" s="1"/>
      <c r="AH115" s="1"/>
    </row>
    <row r="116" spans="1:34" s="480" customFormat="1" ht="127.7" hidden="1" customHeight="1" x14ac:dyDescent="0.3">
      <c r="A116" s="901"/>
      <c r="B116" s="904"/>
      <c r="C116" s="905"/>
      <c r="D116" s="902"/>
      <c r="E116" s="902"/>
      <c r="F116" s="902"/>
      <c r="G116" s="902"/>
      <c r="H116" s="903"/>
      <c r="I116" s="903"/>
      <c r="J116" s="904"/>
      <c r="K116" s="660"/>
      <c r="L116" s="476"/>
      <c r="M116" s="476"/>
      <c r="O116" s="1"/>
      <c r="P116" s="1"/>
      <c r="Q116" s="1"/>
      <c r="R116" s="1"/>
      <c r="S116" s="1"/>
      <c r="T116" s="1"/>
      <c r="U116" s="1"/>
      <c r="V116" s="1"/>
      <c r="W116" s="1"/>
      <c r="X116" s="1"/>
      <c r="Y116" s="1"/>
      <c r="Z116" s="1"/>
      <c r="AA116" s="1"/>
      <c r="AB116" s="1"/>
      <c r="AC116" s="1"/>
      <c r="AD116" s="1"/>
      <c r="AE116" s="1"/>
      <c r="AF116" s="1"/>
      <c r="AG116" s="1"/>
      <c r="AH116" s="1"/>
    </row>
    <row r="117" spans="1:34" s="480" customFormat="1" ht="127.7" hidden="1" customHeight="1" x14ac:dyDescent="0.3">
      <c r="A117" s="901"/>
      <c r="B117" s="904"/>
      <c r="C117" s="905"/>
      <c r="D117" s="902"/>
      <c r="E117" s="902"/>
      <c r="F117" s="902"/>
      <c r="G117" s="902"/>
      <c r="H117" s="903"/>
      <c r="I117" s="903"/>
      <c r="J117" s="904"/>
      <c r="K117" s="660"/>
      <c r="L117" s="476"/>
      <c r="M117" s="476"/>
      <c r="O117" s="1"/>
      <c r="P117" s="1"/>
      <c r="Q117" s="1"/>
      <c r="R117" s="1"/>
      <c r="S117" s="1"/>
      <c r="T117" s="1"/>
      <c r="U117" s="1"/>
      <c r="V117" s="1"/>
      <c r="W117" s="1"/>
      <c r="X117" s="1"/>
      <c r="Y117" s="1"/>
      <c r="Z117" s="1"/>
      <c r="AA117" s="1"/>
      <c r="AB117" s="1"/>
      <c r="AC117" s="1"/>
      <c r="AD117" s="1"/>
      <c r="AE117" s="1"/>
      <c r="AF117" s="1"/>
      <c r="AG117" s="1"/>
      <c r="AH117" s="1"/>
    </row>
    <row r="118" spans="1:34" s="480" customFormat="1" ht="127.7" hidden="1" customHeight="1" x14ac:dyDescent="0.3">
      <c r="A118" s="901"/>
      <c r="B118" s="904"/>
      <c r="C118" s="905"/>
      <c r="D118" s="902"/>
      <c r="E118" s="902"/>
      <c r="F118" s="902"/>
      <c r="G118" s="902"/>
      <c r="H118" s="903"/>
      <c r="I118" s="903"/>
      <c r="J118" s="904"/>
      <c r="K118" s="660"/>
      <c r="L118" s="476"/>
      <c r="M118" s="476"/>
      <c r="O118" s="1"/>
      <c r="P118" s="1"/>
      <c r="Q118" s="1"/>
      <c r="R118" s="1"/>
      <c r="S118" s="1"/>
      <c r="T118" s="1"/>
      <c r="U118" s="1"/>
      <c r="V118" s="1"/>
      <c r="W118" s="1"/>
      <c r="X118" s="1"/>
      <c r="Y118" s="1"/>
      <c r="Z118" s="1"/>
      <c r="AA118" s="1"/>
      <c r="AB118" s="1"/>
      <c r="AC118" s="1"/>
      <c r="AD118" s="1"/>
      <c r="AE118" s="1"/>
      <c r="AF118" s="1"/>
      <c r="AG118" s="1"/>
      <c r="AH118" s="1"/>
    </row>
    <row r="119" spans="1:34" s="480" customFormat="1" ht="127.7" hidden="1" customHeight="1" x14ac:dyDescent="0.3">
      <c r="A119" s="901"/>
      <c r="B119" s="904"/>
      <c r="C119" s="905"/>
      <c r="D119" s="902"/>
      <c r="E119" s="902"/>
      <c r="F119" s="902"/>
      <c r="G119" s="902"/>
      <c r="H119" s="903"/>
      <c r="I119" s="903"/>
      <c r="J119" s="904"/>
      <c r="K119" s="660"/>
      <c r="L119" s="476"/>
      <c r="M119" s="476"/>
      <c r="O119" s="1"/>
      <c r="P119" s="1"/>
      <c r="Q119" s="1"/>
      <c r="R119" s="1"/>
      <c r="S119" s="1"/>
      <c r="T119" s="1"/>
      <c r="U119" s="1"/>
      <c r="V119" s="1"/>
      <c r="W119" s="1"/>
      <c r="X119" s="1"/>
      <c r="Y119" s="1"/>
      <c r="Z119" s="1"/>
      <c r="AA119" s="1"/>
      <c r="AB119" s="1"/>
      <c r="AC119" s="1"/>
      <c r="AD119" s="1"/>
      <c r="AE119" s="1"/>
      <c r="AF119" s="1"/>
      <c r="AG119" s="1"/>
      <c r="AH119" s="1"/>
    </row>
    <row r="120" spans="1:34" s="480" customFormat="1" ht="127.7" hidden="1" customHeight="1" x14ac:dyDescent="0.3">
      <c r="A120" s="901"/>
      <c r="B120" s="904"/>
      <c r="C120" s="905"/>
      <c r="D120" s="902"/>
      <c r="E120" s="902"/>
      <c r="F120" s="902"/>
      <c r="G120" s="902"/>
      <c r="H120" s="903"/>
      <c r="I120" s="903"/>
      <c r="J120" s="904"/>
      <c r="K120" s="660"/>
      <c r="L120" s="476"/>
      <c r="M120" s="476"/>
      <c r="O120" s="1"/>
      <c r="P120" s="1"/>
      <c r="Q120" s="1"/>
      <c r="R120" s="1"/>
      <c r="S120" s="1"/>
      <c r="T120" s="1"/>
      <c r="U120" s="1"/>
      <c r="V120" s="1"/>
      <c r="W120" s="1"/>
      <c r="X120" s="1"/>
      <c r="Y120" s="1"/>
      <c r="Z120" s="1"/>
      <c r="AA120" s="1"/>
      <c r="AB120" s="1"/>
      <c r="AC120" s="1"/>
      <c r="AD120" s="1"/>
      <c r="AE120" s="1"/>
      <c r="AF120" s="1"/>
      <c r="AG120" s="1"/>
      <c r="AH120" s="1"/>
    </row>
    <row r="121" spans="1:34" s="480" customFormat="1" ht="127.7" hidden="1" customHeight="1" x14ac:dyDescent="0.3">
      <c r="A121" s="901"/>
      <c r="B121" s="904"/>
      <c r="C121" s="905"/>
      <c r="D121" s="902"/>
      <c r="E121" s="902"/>
      <c r="F121" s="902"/>
      <c r="G121" s="902"/>
      <c r="H121" s="903"/>
      <c r="I121" s="903"/>
      <c r="J121" s="904"/>
      <c r="K121" s="660"/>
      <c r="L121" s="476"/>
      <c r="M121" s="476"/>
      <c r="O121" s="1"/>
      <c r="P121" s="1"/>
      <c r="Q121" s="1"/>
      <c r="R121" s="1"/>
      <c r="S121" s="1"/>
      <c r="T121" s="1"/>
      <c r="U121" s="1"/>
      <c r="V121" s="1"/>
      <c r="W121" s="1"/>
      <c r="X121" s="1"/>
      <c r="Y121" s="1"/>
      <c r="Z121" s="1"/>
      <c r="AA121" s="1"/>
      <c r="AB121" s="1"/>
      <c r="AC121" s="1"/>
      <c r="AD121" s="1"/>
      <c r="AE121" s="1"/>
      <c r="AF121" s="1"/>
      <c r="AG121" s="1"/>
      <c r="AH121" s="1"/>
    </row>
    <row r="122" spans="1:34" s="480" customFormat="1" ht="127.7" hidden="1" customHeight="1" x14ac:dyDescent="0.3">
      <c r="A122" s="901"/>
      <c r="B122" s="904"/>
      <c r="C122" s="905"/>
      <c r="D122" s="902"/>
      <c r="E122" s="902"/>
      <c r="F122" s="902"/>
      <c r="G122" s="902"/>
      <c r="H122" s="903"/>
      <c r="I122" s="903"/>
      <c r="J122" s="904"/>
      <c r="K122" s="660"/>
      <c r="L122" s="476"/>
      <c r="M122" s="476"/>
      <c r="O122" s="1"/>
      <c r="P122" s="1"/>
      <c r="Q122" s="1"/>
      <c r="R122" s="1"/>
      <c r="S122" s="1"/>
      <c r="T122" s="1"/>
      <c r="U122" s="1"/>
      <c r="V122" s="1"/>
      <c r="W122" s="1"/>
      <c r="X122" s="1"/>
      <c r="Y122" s="1"/>
      <c r="Z122" s="1"/>
      <c r="AA122" s="1"/>
      <c r="AB122" s="1"/>
      <c r="AC122" s="1"/>
      <c r="AD122" s="1"/>
      <c r="AE122" s="1"/>
      <c r="AF122" s="1"/>
      <c r="AG122" s="1"/>
      <c r="AH122" s="1"/>
    </row>
    <row r="123" spans="1:34" s="480" customFormat="1" ht="127.7" hidden="1" customHeight="1" x14ac:dyDescent="0.3">
      <c r="A123" s="901"/>
      <c r="B123" s="904"/>
      <c r="C123" s="905"/>
      <c r="D123" s="902"/>
      <c r="E123" s="902"/>
      <c r="F123" s="902"/>
      <c r="G123" s="902"/>
      <c r="H123" s="903"/>
      <c r="I123" s="903"/>
      <c r="J123" s="904"/>
      <c r="K123" s="660"/>
      <c r="L123" s="476"/>
      <c r="M123" s="476"/>
      <c r="O123" s="1"/>
      <c r="P123" s="1"/>
      <c r="Q123" s="1"/>
      <c r="R123" s="1"/>
      <c r="S123" s="1"/>
      <c r="T123" s="1"/>
      <c r="U123" s="1"/>
      <c r="V123" s="1"/>
      <c r="W123" s="1"/>
      <c r="X123" s="1"/>
      <c r="Y123" s="1"/>
      <c r="Z123" s="1"/>
      <c r="AA123" s="1"/>
      <c r="AB123" s="1"/>
      <c r="AC123" s="1"/>
      <c r="AD123" s="1"/>
      <c r="AE123" s="1"/>
      <c r="AF123" s="1"/>
      <c r="AG123" s="1"/>
      <c r="AH123" s="1"/>
    </row>
    <row r="124" spans="1:34" s="480" customFormat="1" ht="127.7" hidden="1" customHeight="1" x14ac:dyDescent="0.3">
      <c r="A124" s="901"/>
      <c r="B124" s="904"/>
      <c r="C124" s="905"/>
      <c r="D124" s="902"/>
      <c r="E124" s="902"/>
      <c r="F124" s="902"/>
      <c r="G124" s="902"/>
      <c r="H124" s="903"/>
      <c r="I124" s="903"/>
      <c r="J124" s="904"/>
      <c r="K124" s="660"/>
      <c r="L124" s="476"/>
      <c r="M124" s="476"/>
      <c r="O124" s="1"/>
      <c r="P124" s="1"/>
      <c r="Q124" s="1"/>
      <c r="R124" s="1"/>
      <c r="S124" s="1"/>
      <c r="T124" s="1"/>
      <c r="U124" s="1"/>
      <c r="V124" s="1"/>
      <c r="W124" s="1"/>
      <c r="X124" s="1"/>
      <c r="Y124" s="1"/>
      <c r="Z124" s="1"/>
      <c r="AA124" s="1"/>
      <c r="AB124" s="1"/>
      <c r="AC124" s="1"/>
      <c r="AD124" s="1"/>
      <c r="AE124" s="1"/>
      <c r="AF124" s="1"/>
      <c r="AG124" s="1"/>
      <c r="AH124" s="1"/>
    </row>
    <row r="125" spans="1:34" s="473" customFormat="1" ht="63.75" customHeight="1" x14ac:dyDescent="0.4">
      <c r="A125" s="906"/>
      <c r="B125" s="868" t="s">
        <v>151</v>
      </c>
      <c r="C125" s="868"/>
      <c r="D125" s="907">
        <f>D35+D53+D55+D69+D97+D98+D99+D100</f>
        <v>0</v>
      </c>
      <c r="E125" s="907">
        <f>E35+E53+E55+E69+E97+E98+E99+E100</f>
        <v>17718.306</v>
      </c>
      <c r="F125" s="907">
        <f>F35+F53+F55+F69+F97+F98+F99+F100</f>
        <v>12892.074000000001</v>
      </c>
      <c r="G125" s="907">
        <f t="shared" ref="G125:I125" si="11">G35+G53+G55+G69+G97+G98+G99+G100</f>
        <v>11261.21</v>
      </c>
      <c r="H125" s="907">
        <f t="shared" si="11"/>
        <v>4826.232</v>
      </c>
      <c r="I125" s="907">
        <f t="shared" si="11"/>
        <v>17718.306</v>
      </c>
      <c r="J125" s="954"/>
      <c r="K125" s="471" t="s">
        <v>50</v>
      </c>
      <c r="L125" s="472"/>
      <c r="O125" s="30"/>
      <c r="P125" s="199"/>
      <c r="Q125" s="199"/>
      <c r="R125" s="199"/>
      <c r="S125" s="199"/>
      <c r="T125" s="199"/>
      <c r="U125" s="199"/>
      <c r="V125" s="199"/>
      <c r="W125" s="199"/>
      <c r="X125" s="199"/>
      <c r="Y125" s="199"/>
      <c r="Z125" s="199"/>
      <c r="AA125" s="199"/>
      <c r="AB125" s="199"/>
      <c r="AC125" s="199"/>
      <c r="AD125" s="199"/>
      <c r="AE125" s="199"/>
      <c r="AF125" s="199"/>
      <c r="AG125" s="199"/>
      <c r="AH125" s="199"/>
    </row>
    <row r="126" spans="1:34" ht="48.75" customHeight="1" x14ac:dyDescent="0.3">
      <c r="A126" s="1892" t="s">
        <v>150</v>
      </c>
      <c r="B126" s="1892"/>
      <c r="C126" s="1892"/>
      <c r="D126" s="1892"/>
      <c r="E126" s="1892"/>
      <c r="F126" s="1892"/>
      <c r="G126" s="1892"/>
      <c r="H126" s="1892"/>
      <c r="I126" s="1892"/>
      <c r="J126" s="1892"/>
    </row>
    <row r="127" spans="1:34" s="15" customFormat="1" ht="123" customHeight="1" x14ac:dyDescent="0.35">
      <c r="A127" s="970">
        <v>5</v>
      </c>
      <c r="B127" s="871" t="s">
        <v>553</v>
      </c>
      <c r="C127" s="970" t="s">
        <v>332</v>
      </c>
      <c r="D127" s="909"/>
      <c r="E127" s="999">
        <f>F127</f>
        <v>125</v>
      </c>
      <c r="F127" s="984">
        <v>125</v>
      </c>
      <c r="G127" s="986">
        <v>125</v>
      </c>
      <c r="H127" s="861"/>
      <c r="I127" s="998">
        <f>D127+E127</f>
        <v>125</v>
      </c>
      <c r="J127" s="1934" t="s">
        <v>551</v>
      </c>
      <c r="O127" s="1"/>
    </row>
    <row r="128" spans="1:34" ht="248.25" customHeight="1" x14ac:dyDescent="0.3">
      <c r="A128" s="970">
        <v>6</v>
      </c>
      <c r="B128" s="871" t="s">
        <v>553</v>
      </c>
      <c r="C128" s="970" t="s">
        <v>554</v>
      </c>
      <c r="D128" s="909"/>
      <c r="E128" s="913">
        <f>F128</f>
        <v>4675</v>
      </c>
      <c r="F128" s="855">
        <f>4800-125</f>
        <v>4675</v>
      </c>
      <c r="G128" s="856">
        <f>4800-125</f>
        <v>4675</v>
      </c>
      <c r="H128" s="861"/>
      <c r="I128" s="861">
        <f>D128+E128</f>
        <v>4675</v>
      </c>
      <c r="J128" s="2040"/>
    </row>
    <row r="129" spans="1:34" ht="78" hidden="1" customHeight="1" x14ac:dyDescent="0.3">
      <c r="A129" s="911"/>
      <c r="B129" s="871" t="s">
        <v>553</v>
      </c>
      <c r="C129" s="970" t="s">
        <v>162</v>
      </c>
      <c r="D129" s="913"/>
      <c r="E129" s="913"/>
      <c r="F129" s="887"/>
      <c r="G129" s="970"/>
      <c r="H129" s="861"/>
      <c r="I129" s="861"/>
      <c r="J129" s="2040"/>
    </row>
    <row r="130" spans="1:34" ht="227.85" hidden="1" customHeight="1" x14ac:dyDescent="0.3">
      <c r="A130" s="911">
        <v>10</v>
      </c>
      <c r="B130" s="871" t="s">
        <v>553</v>
      </c>
      <c r="C130" s="914" t="s">
        <v>498</v>
      </c>
      <c r="D130" s="913"/>
      <c r="E130" s="913"/>
      <c r="F130" s="887"/>
      <c r="G130" s="970"/>
      <c r="H130" s="861"/>
      <c r="I130" s="861"/>
      <c r="J130" s="2040"/>
    </row>
    <row r="131" spans="1:34" ht="112.7" hidden="1" customHeight="1" x14ac:dyDescent="0.3">
      <c r="A131" s="911">
        <v>55</v>
      </c>
      <c r="B131" s="871" t="s">
        <v>553</v>
      </c>
      <c r="C131" s="914" t="s">
        <v>327</v>
      </c>
      <c r="D131" s="913"/>
      <c r="E131" s="866"/>
      <c r="F131" s="887"/>
      <c r="G131" s="970"/>
      <c r="H131" s="913"/>
      <c r="I131" s="866"/>
      <c r="J131" s="2040"/>
    </row>
    <row r="132" spans="1:34" ht="96.4" hidden="1" customHeight="1" x14ac:dyDescent="0.3">
      <c r="A132" s="911">
        <v>56</v>
      </c>
      <c r="B132" s="871" t="s">
        <v>553</v>
      </c>
      <c r="C132" s="914" t="s">
        <v>328</v>
      </c>
      <c r="D132" s="913"/>
      <c r="E132" s="913"/>
      <c r="F132" s="866"/>
      <c r="G132" s="970"/>
      <c r="H132" s="861"/>
      <c r="I132" s="861"/>
      <c r="J132" s="2040"/>
    </row>
    <row r="133" spans="1:34" s="480" customFormat="1" ht="101.85" hidden="1" customHeight="1" x14ac:dyDescent="0.3">
      <c r="A133" s="915">
        <v>57</v>
      </c>
      <c r="B133" s="871" t="s">
        <v>553</v>
      </c>
      <c r="C133" s="917" t="s">
        <v>395</v>
      </c>
      <c r="D133" s="866"/>
      <c r="E133" s="866"/>
      <c r="F133" s="866"/>
      <c r="G133" s="887"/>
      <c r="H133" s="866"/>
      <c r="I133" s="866"/>
      <c r="J133" s="2040"/>
      <c r="O133" s="1"/>
      <c r="P133" s="1"/>
      <c r="Q133" s="1"/>
      <c r="R133" s="1"/>
      <c r="S133" s="1"/>
      <c r="T133" s="1"/>
      <c r="U133" s="1"/>
      <c r="V133" s="1"/>
      <c r="W133" s="1"/>
      <c r="X133" s="1"/>
      <c r="Y133" s="1"/>
      <c r="Z133" s="1"/>
      <c r="AA133" s="1"/>
      <c r="AB133" s="1"/>
      <c r="AC133" s="1"/>
      <c r="AD133" s="1"/>
      <c r="AE133" s="1"/>
      <c r="AF133" s="1"/>
      <c r="AG133" s="1"/>
      <c r="AH133" s="1"/>
    </row>
    <row r="134" spans="1:34" ht="82.9" hidden="1" customHeight="1" x14ac:dyDescent="0.3">
      <c r="A134" s="911"/>
      <c r="B134" s="871" t="s">
        <v>553</v>
      </c>
      <c r="C134" s="914"/>
      <c r="D134" s="913"/>
      <c r="E134" s="913"/>
      <c r="F134" s="866"/>
      <c r="G134" s="970"/>
      <c r="H134" s="913"/>
      <c r="I134" s="861"/>
      <c r="J134" s="2040"/>
    </row>
    <row r="135" spans="1:34" ht="90.4" hidden="1" customHeight="1" x14ac:dyDescent="0.3">
      <c r="A135" s="911">
        <v>58</v>
      </c>
      <c r="B135" s="871" t="s">
        <v>553</v>
      </c>
      <c r="C135" s="914" t="s">
        <v>332</v>
      </c>
      <c r="D135" s="913"/>
      <c r="E135" s="913"/>
      <c r="F135" s="866"/>
      <c r="G135" s="970"/>
      <c r="H135" s="913"/>
      <c r="I135" s="861"/>
      <c r="J135" s="2040"/>
    </row>
    <row r="136" spans="1:34" ht="87" hidden="1" customHeight="1" x14ac:dyDescent="0.3">
      <c r="A136" s="911">
        <v>59</v>
      </c>
      <c r="B136" s="871" t="s">
        <v>553</v>
      </c>
      <c r="C136" s="914" t="s">
        <v>333</v>
      </c>
      <c r="D136" s="913"/>
      <c r="E136" s="913"/>
      <c r="F136" s="866"/>
      <c r="G136" s="970"/>
      <c r="H136" s="913"/>
      <c r="I136" s="861"/>
      <c r="J136" s="1935"/>
    </row>
    <row r="137" spans="1:34" ht="115.5" hidden="1" customHeight="1" x14ac:dyDescent="0.3">
      <c r="A137" s="911">
        <v>60</v>
      </c>
      <c r="B137" s="912" t="s">
        <v>336</v>
      </c>
      <c r="C137" s="914" t="s">
        <v>334</v>
      </c>
      <c r="D137" s="913"/>
      <c r="E137" s="913"/>
      <c r="F137" s="866"/>
      <c r="G137" s="970"/>
      <c r="H137" s="913"/>
      <c r="I137" s="861"/>
      <c r="J137" s="910" t="s">
        <v>324</v>
      </c>
    </row>
    <row r="138" spans="1:34" ht="32.25" hidden="1" customHeight="1" x14ac:dyDescent="0.3">
      <c r="A138" s="911">
        <v>61</v>
      </c>
      <c r="B138" s="912" t="s">
        <v>338</v>
      </c>
      <c r="C138" s="914" t="s">
        <v>330</v>
      </c>
      <c r="D138" s="913"/>
      <c r="E138" s="913"/>
      <c r="F138" s="866"/>
      <c r="G138" s="970"/>
      <c r="H138" s="861"/>
      <c r="I138" s="861"/>
      <c r="J138" s="910"/>
    </row>
    <row r="139" spans="1:34" ht="86.25" customHeight="1" x14ac:dyDescent="0.4">
      <c r="A139" s="970"/>
      <c r="B139" s="919" t="s">
        <v>152</v>
      </c>
      <c r="C139" s="919"/>
      <c r="D139" s="913">
        <f t="shared" ref="D139:I139" si="12">SUM(D127:D138)</f>
        <v>0</v>
      </c>
      <c r="E139" s="913">
        <f>SUM(E127:E138)</f>
        <v>4800</v>
      </c>
      <c r="F139" s="913">
        <f>SUM(F127:F138)</f>
        <v>4800</v>
      </c>
      <c r="G139" s="913">
        <f t="shared" si="12"/>
        <v>4800</v>
      </c>
      <c r="H139" s="913">
        <f t="shared" si="12"/>
        <v>0</v>
      </c>
      <c r="I139" s="913">
        <f t="shared" si="12"/>
        <v>4800</v>
      </c>
      <c r="J139" s="920"/>
    </row>
    <row r="140" spans="1:34" ht="25.5" hidden="1" customHeight="1" x14ac:dyDescent="0.3">
      <c r="A140" s="1893" t="s">
        <v>219</v>
      </c>
      <c r="B140" s="1893"/>
      <c r="C140" s="1893"/>
      <c r="D140" s="1893"/>
      <c r="E140" s="1893"/>
      <c r="F140" s="1893"/>
      <c r="G140" s="1893"/>
      <c r="H140" s="1893"/>
      <c r="I140" s="1893"/>
      <c r="J140" s="1893"/>
    </row>
    <row r="141" spans="1:34" ht="87.75" hidden="1" customHeight="1" x14ac:dyDescent="0.3">
      <c r="A141" s="970"/>
      <c r="B141" s="919" t="s">
        <v>165</v>
      </c>
      <c r="C141" s="970" t="s">
        <v>157</v>
      </c>
      <c r="D141" s="909"/>
      <c r="E141" s="909"/>
      <c r="F141" s="887">
        <f>E141</f>
        <v>0</v>
      </c>
      <c r="G141" s="970"/>
      <c r="H141" s="861">
        <f>D141-F141</f>
        <v>0</v>
      </c>
      <c r="I141" s="861">
        <f>E141-G141</f>
        <v>0</v>
      </c>
      <c r="J141" s="858" t="s">
        <v>158</v>
      </c>
    </row>
    <row r="142" spans="1:34" ht="107.45" hidden="1" customHeight="1" x14ac:dyDescent="0.3">
      <c r="A142" s="970">
        <v>1</v>
      </c>
      <c r="B142" s="919" t="s">
        <v>233</v>
      </c>
      <c r="C142" s="970" t="s">
        <v>218</v>
      </c>
      <c r="D142" s="921"/>
      <c r="E142" s="921"/>
      <c r="F142" s="922"/>
      <c r="G142" s="923"/>
      <c r="H142" s="861">
        <f>D142</f>
        <v>0</v>
      </c>
      <c r="I142" s="861">
        <f>E142</f>
        <v>0</v>
      </c>
      <c r="J142" s="858" t="s">
        <v>234</v>
      </c>
    </row>
    <row r="143" spans="1:34" ht="78" hidden="1" customHeight="1" x14ac:dyDescent="0.4">
      <c r="A143" s="911"/>
      <c r="B143" s="871" t="s">
        <v>11</v>
      </c>
      <c r="C143" s="970" t="s">
        <v>162</v>
      </c>
      <c r="D143" s="924"/>
      <c r="E143" s="924"/>
      <c r="F143" s="887">
        <f>E143</f>
        <v>0</v>
      </c>
      <c r="G143" s="920"/>
      <c r="H143" s="861">
        <f>D143-F143</f>
        <v>0</v>
      </c>
      <c r="I143" s="861">
        <f>E143-G143</f>
        <v>0</v>
      </c>
      <c r="J143" s="919" t="s">
        <v>173</v>
      </c>
    </row>
    <row r="144" spans="1:34" ht="97.5" hidden="1" customHeight="1" x14ac:dyDescent="0.4">
      <c r="A144" s="911">
        <v>2</v>
      </c>
      <c r="B144" s="871" t="s">
        <v>235</v>
      </c>
      <c r="C144" s="970" t="s">
        <v>217</v>
      </c>
      <c r="D144" s="924"/>
      <c r="E144" s="924"/>
      <c r="F144" s="866"/>
      <c r="G144" s="920"/>
      <c r="H144" s="861">
        <f>D144</f>
        <v>0</v>
      </c>
      <c r="I144" s="861">
        <f>E144</f>
        <v>0</v>
      </c>
      <c r="J144" s="858" t="s">
        <v>236</v>
      </c>
    </row>
    <row r="145" spans="1:15" ht="63" hidden="1" customHeight="1" x14ac:dyDescent="0.4">
      <c r="A145" s="911"/>
      <c r="B145" s="871" t="s">
        <v>167</v>
      </c>
      <c r="C145" s="914" t="s">
        <v>168</v>
      </c>
      <c r="D145" s="924"/>
      <c r="E145" s="924"/>
      <c r="F145" s="925"/>
      <c r="G145" s="920"/>
      <c r="H145" s="861">
        <f>D145-F145</f>
        <v>0</v>
      </c>
      <c r="I145" s="861">
        <f>E145-G145</f>
        <v>0</v>
      </c>
      <c r="J145" s="926" t="s">
        <v>172</v>
      </c>
    </row>
    <row r="146" spans="1:15" ht="80.45" hidden="1" customHeight="1" x14ac:dyDescent="0.4">
      <c r="A146" s="911">
        <v>3</v>
      </c>
      <c r="B146" s="871" t="s">
        <v>169</v>
      </c>
      <c r="C146" s="914" t="s">
        <v>170</v>
      </c>
      <c r="D146" s="924"/>
      <c r="E146" s="924"/>
      <c r="F146" s="866"/>
      <c r="G146" s="920"/>
      <c r="H146" s="861"/>
      <c r="I146" s="861"/>
      <c r="J146" s="926" t="s">
        <v>171</v>
      </c>
    </row>
    <row r="147" spans="1:15" ht="60" hidden="1" x14ac:dyDescent="0.4">
      <c r="A147" s="970"/>
      <c r="B147" s="919" t="s">
        <v>232</v>
      </c>
      <c r="C147" s="919"/>
      <c r="D147" s="913">
        <f t="shared" ref="D147:I147" si="13">D142+D144</f>
        <v>0</v>
      </c>
      <c r="E147" s="913">
        <f t="shared" si="13"/>
        <v>0</v>
      </c>
      <c r="F147" s="866">
        <f t="shared" si="13"/>
        <v>0</v>
      </c>
      <c r="G147" s="861">
        <f t="shared" si="13"/>
        <v>0</v>
      </c>
      <c r="H147" s="861">
        <f t="shared" si="13"/>
        <v>0</v>
      </c>
      <c r="I147" s="861">
        <f t="shared" si="13"/>
        <v>0</v>
      </c>
      <c r="J147" s="920"/>
    </row>
    <row r="148" spans="1:15" s="358" customFormat="1" ht="55.5" customHeight="1" x14ac:dyDescent="0.4">
      <c r="A148" s="911"/>
      <c r="B148" s="858" t="s">
        <v>243</v>
      </c>
      <c r="C148" s="858"/>
      <c r="D148" s="924">
        <f>D125+D139</f>
        <v>0</v>
      </c>
      <c r="E148" s="924">
        <f>E125+E139</f>
        <v>22518.306</v>
      </c>
      <c r="F148" s="927">
        <f t="shared" ref="F148:I148" si="14">F125+F139</f>
        <v>17692.074000000001</v>
      </c>
      <c r="G148" s="928">
        <f t="shared" si="14"/>
        <v>16061.21</v>
      </c>
      <c r="H148" s="928">
        <f t="shared" si="14"/>
        <v>4826.232</v>
      </c>
      <c r="I148" s="928">
        <f t="shared" si="14"/>
        <v>22518.306</v>
      </c>
      <c r="J148" s="920"/>
    </row>
    <row r="149" spans="1:15" ht="55.5" customHeight="1" x14ac:dyDescent="0.4">
      <c r="A149" s="929"/>
      <c r="B149" s="1894" t="s">
        <v>248</v>
      </c>
      <c r="C149" s="1895"/>
      <c r="D149" s="930"/>
      <c r="E149" s="930">
        <f>E148</f>
        <v>22518.306</v>
      </c>
      <c r="F149" s="930">
        <f>F148</f>
        <v>17692.074000000001</v>
      </c>
      <c r="G149" s="930"/>
      <c r="H149" s="930"/>
      <c r="I149" s="930"/>
      <c r="J149" s="931"/>
    </row>
    <row r="150" spans="1:15" ht="55.5" customHeight="1" x14ac:dyDescent="0.4">
      <c r="A150" s="929"/>
      <c r="B150" s="971" t="s">
        <v>247</v>
      </c>
      <c r="C150" s="972"/>
      <c r="D150" s="930"/>
      <c r="E150" s="978">
        <f>E125</f>
        <v>17718.306</v>
      </c>
      <c r="F150" s="930">
        <f>F125</f>
        <v>12892.074000000001</v>
      </c>
      <c r="G150" s="930"/>
      <c r="H150" s="930"/>
      <c r="I150" s="930"/>
      <c r="J150" s="931"/>
    </row>
    <row r="151" spans="1:15" x14ac:dyDescent="0.4">
      <c r="A151" s="934"/>
      <c r="B151" s="935"/>
      <c r="C151" s="936"/>
      <c r="D151" s="937"/>
      <c r="E151" s="937">
        <f>E139</f>
        <v>4800</v>
      </c>
      <c r="F151" s="937">
        <f>F139</f>
        <v>4800</v>
      </c>
      <c r="G151" s="937"/>
      <c r="H151" s="937"/>
      <c r="I151" s="937"/>
      <c r="J151" s="938"/>
    </row>
    <row r="152" spans="1:15" ht="35.25" x14ac:dyDescent="0.45">
      <c r="A152" s="782" t="s">
        <v>444</v>
      </c>
      <c r="B152" s="781"/>
      <c r="C152" s="643"/>
      <c r="D152" s="646"/>
      <c r="E152" s="646"/>
      <c r="F152" s="646"/>
      <c r="G152" s="646"/>
      <c r="H152" s="646"/>
      <c r="I152" s="646"/>
      <c r="J152" s="938"/>
    </row>
    <row r="153" spans="1:15" ht="35.25" x14ac:dyDescent="0.45">
      <c r="A153" s="680"/>
      <c r="B153" s="781"/>
      <c r="C153" s="643"/>
      <c r="D153" s="646"/>
      <c r="E153" s="646"/>
      <c r="F153" s="646"/>
      <c r="G153" s="646"/>
      <c r="H153" s="646"/>
      <c r="I153" s="646"/>
      <c r="J153" s="938"/>
    </row>
    <row r="154" spans="1:15" ht="35.25" x14ac:dyDescent="0.45">
      <c r="A154" s="680"/>
      <c r="B154" s="781"/>
      <c r="C154" s="643"/>
      <c r="D154" s="646"/>
      <c r="E154" s="646"/>
      <c r="F154" s="646"/>
      <c r="G154" s="646"/>
      <c r="H154" s="646"/>
      <c r="I154" s="646"/>
      <c r="J154" s="938"/>
    </row>
    <row r="155" spans="1:15" s="201" customFormat="1" ht="45" x14ac:dyDescent="0.6">
      <c r="A155" s="680"/>
      <c r="B155" s="811" t="s">
        <v>477</v>
      </c>
      <c r="C155" s="811"/>
      <c r="D155" s="814"/>
      <c r="E155" s="814"/>
      <c r="F155" s="814"/>
      <c r="G155" s="814"/>
      <c r="H155" s="814"/>
      <c r="I155" s="814"/>
      <c r="J155" s="815" t="s">
        <v>115</v>
      </c>
      <c r="O155" s="1"/>
    </row>
    <row r="156" spans="1:15" ht="40.15" customHeight="1" x14ac:dyDescent="0.65">
      <c r="A156" s="680"/>
      <c r="B156" s="811" t="s">
        <v>478</v>
      </c>
      <c r="C156" s="816"/>
      <c r="D156" s="814"/>
      <c r="E156" s="814"/>
      <c r="F156" s="814"/>
      <c r="G156" s="814"/>
      <c r="H156" s="814"/>
      <c r="I156" s="814"/>
    </row>
    <row r="157" spans="1:15" x14ac:dyDescent="0.3">
      <c r="D157" s="195"/>
      <c r="E157" s="195"/>
      <c r="F157" s="195"/>
    </row>
    <row r="158" spans="1:15" hidden="1" x14ac:dyDescent="0.3">
      <c r="A158" s="169" t="s">
        <v>96</v>
      </c>
      <c r="B158" s="145" t="s">
        <v>213</v>
      </c>
      <c r="C158" s="145" t="s">
        <v>214</v>
      </c>
      <c r="D158" s="144" t="s">
        <v>215</v>
      </c>
      <c r="E158" s="144" t="s">
        <v>215</v>
      </c>
      <c r="F158" s="11"/>
      <c r="J158" s="945"/>
    </row>
    <row r="159" spans="1:15" hidden="1" x14ac:dyDescent="0.3">
      <c r="A159" s="1842">
        <v>70101</v>
      </c>
      <c r="B159" s="146" t="s">
        <v>205</v>
      </c>
      <c r="C159" s="146">
        <v>3132</v>
      </c>
      <c r="D159" s="831">
        <v>-7.673</v>
      </c>
      <c r="E159" s="831">
        <v>-7.673</v>
      </c>
      <c r="F159" s="11" t="s">
        <v>208</v>
      </c>
      <c r="G159" s="195">
        <f>E159+E160+E161+E162</f>
        <v>-59.658000000000001</v>
      </c>
      <c r="H159" s="195" t="e">
        <f>F159+F165</f>
        <v>#VALUE!</v>
      </c>
      <c r="I159" s="195">
        <f>G159+G165</f>
        <v>-228.358</v>
      </c>
      <c r="J159" s="945"/>
    </row>
    <row r="160" spans="1:15" hidden="1" x14ac:dyDescent="0.3">
      <c r="A160" s="1843"/>
      <c r="B160" s="146" t="s">
        <v>206</v>
      </c>
      <c r="C160" s="146">
        <v>3132</v>
      </c>
      <c r="D160" s="832">
        <v>-27.95</v>
      </c>
      <c r="E160" s="832">
        <v>-27.95</v>
      </c>
      <c r="F160" s="11" t="s">
        <v>208</v>
      </c>
      <c r="H160" s="195" t="e">
        <f>#REF!</f>
        <v>#REF!</v>
      </c>
      <c r="I160" s="195" t="e">
        <f>#REF!</f>
        <v>#REF!</v>
      </c>
    </row>
    <row r="161" spans="1:15" hidden="1" x14ac:dyDescent="0.3">
      <c r="A161" s="1843"/>
      <c r="B161" s="146" t="s">
        <v>228</v>
      </c>
      <c r="C161" s="146">
        <v>3210</v>
      </c>
      <c r="D161" s="832"/>
      <c r="E161" s="832"/>
      <c r="F161" s="11" t="s">
        <v>208</v>
      </c>
      <c r="G161" s="195">
        <v>-100</v>
      </c>
    </row>
    <row r="162" spans="1:15" hidden="1" x14ac:dyDescent="0.3">
      <c r="A162" s="1843"/>
      <c r="B162" s="146" t="s">
        <v>229</v>
      </c>
      <c r="C162" s="146">
        <v>3210</v>
      </c>
      <c r="D162" s="832">
        <v>-24.035</v>
      </c>
      <c r="E162" s="832">
        <v>-24.035</v>
      </c>
      <c r="F162" s="11" t="s">
        <v>208</v>
      </c>
    </row>
    <row r="163" spans="1:15" hidden="1" x14ac:dyDescent="0.3">
      <c r="A163" s="1844"/>
      <c r="B163" s="146" t="s">
        <v>210</v>
      </c>
      <c r="C163" s="146">
        <v>3110</v>
      </c>
      <c r="D163" s="832">
        <v>-3.8559999999999999</v>
      </c>
      <c r="E163" s="832">
        <v>-3.8559999999999999</v>
      </c>
      <c r="F163" s="11" t="s">
        <v>209</v>
      </c>
    </row>
    <row r="164" spans="1:15" hidden="1" x14ac:dyDescent="0.3">
      <c r="A164" s="1842">
        <v>70201</v>
      </c>
      <c r="B164" s="146" t="s">
        <v>204</v>
      </c>
      <c r="C164" s="146">
        <v>3132</v>
      </c>
      <c r="D164" s="832"/>
      <c r="E164" s="832"/>
      <c r="F164" s="11" t="s">
        <v>208</v>
      </c>
      <c r="G164" s="195">
        <f>E164+E165+E168</f>
        <v>-166.34200000000001</v>
      </c>
    </row>
    <row r="165" spans="1:15" hidden="1" x14ac:dyDescent="0.3">
      <c r="A165" s="1843"/>
      <c r="B165" s="146" t="s">
        <v>224</v>
      </c>
      <c r="C165" s="146">
        <v>3132</v>
      </c>
      <c r="D165" s="832">
        <v>-148.01</v>
      </c>
      <c r="E165" s="832">
        <v>-148.01</v>
      </c>
      <c r="F165" s="11" t="s">
        <v>208</v>
      </c>
      <c r="G165" s="195">
        <f>E165+E168+E166+E167</f>
        <v>-168.7</v>
      </c>
      <c r="H165" s="195">
        <v>168.7</v>
      </c>
      <c r="I165" s="195">
        <v>168.7</v>
      </c>
    </row>
    <row r="166" spans="1:15" hidden="1" x14ac:dyDescent="0.3">
      <c r="A166" s="1843"/>
      <c r="B166" s="146" t="s">
        <v>230</v>
      </c>
      <c r="C166" s="146">
        <v>3132</v>
      </c>
      <c r="D166" s="832">
        <v>-1.9750000000000001</v>
      </c>
      <c r="E166" s="832">
        <v>-1.9750000000000001</v>
      </c>
      <c r="F166" s="11" t="s">
        <v>208</v>
      </c>
    </row>
    <row r="167" spans="1:15" hidden="1" x14ac:dyDescent="0.3">
      <c r="A167" s="1843"/>
      <c r="B167" s="146" t="s">
        <v>231</v>
      </c>
      <c r="C167" s="146">
        <v>3132</v>
      </c>
      <c r="D167" s="832">
        <v>-0.38300000000000001</v>
      </c>
      <c r="E167" s="832">
        <v>-0.38300000000000001</v>
      </c>
      <c r="F167" s="11" t="s">
        <v>208</v>
      </c>
    </row>
    <row r="168" spans="1:15" hidden="1" x14ac:dyDescent="0.3">
      <c r="A168" s="1843"/>
      <c r="B168" s="146" t="s">
        <v>212</v>
      </c>
      <c r="C168" s="146">
        <v>3132</v>
      </c>
      <c r="D168" s="832">
        <v>-18.332000000000001</v>
      </c>
      <c r="E168" s="832">
        <v>-18.332000000000001</v>
      </c>
      <c r="F168" s="11" t="s">
        <v>208</v>
      </c>
    </row>
    <row r="169" spans="1:15" hidden="1" x14ac:dyDescent="0.3">
      <c r="A169" s="1844"/>
      <c r="B169" s="146" t="s">
        <v>211</v>
      </c>
      <c r="C169" s="146">
        <v>3110</v>
      </c>
      <c r="D169" s="832">
        <v>-0.34200000000000003</v>
      </c>
      <c r="E169" s="832">
        <v>-0.34200000000000003</v>
      </c>
      <c r="F169" s="11" t="s">
        <v>209</v>
      </c>
    </row>
    <row r="170" spans="1:15" hidden="1" x14ac:dyDescent="0.3">
      <c r="A170" s="967">
        <v>150110</v>
      </c>
      <c r="B170" s="146" t="s">
        <v>226</v>
      </c>
      <c r="C170" s="146">
        <v>3142</v>
      </c>
      <c r="D170" s="832">
        <v>-370</v>
      </c>
      <c r="E170" s="832">
        <v>-370</v>
      </c>
      <c r="F170" s="11" t="s">
        <v>227</v>
      </c>
    </row>
    <row r="171" spans="1:15" hidden="1" x14ac:dyDescent="0.3">
      <c r="A171" s="169">
        <v>70501</v>
      </c>
      <c r="B171" s="146" t="s">
        <v>207</v>
      </c>
      <c r="C171" s="146">
        <v>2230</v>
      </c>
      <c r="D171" s="832">
        <v>-200</v>
      </c>
      <c r="E171" s="832">
        <v>-200</v>
      </c>
      <c r="F171" s="11" t="s">
        <v>220</v>
      </c>
    </row>
    <row r="172" spans="1:15" s="195" customFormat="1" hidden="1" x14ac:dyDescent="0.3">
      <c r="A172" s="1842">
        <v>91108</v>
      </c>
      <c r="B172" s="1852" t="s">
        <v>223</v>
      </c>
      <c r="C172" s="146">
        <v>2240</v>
      </c>
      <c r="D172" s="832">
        <v>-112.8</v>
      </c>
      <c r="E172" s="832">
        <v>-112.8</v>
      </c>
      <c r="F172" s="11" t="s">
        <v>221</v>
      </c>
      <c r="J172" s="944"/>
      <c r="K172" s="1"/>
      <c r="L172" s="1"/>
      <c r="M172" s="1"/>
      <c r="N172" s="1"/>
      <c r="O172" s="1"/>
    </row>
    <row r="173" spans="1:15" s="195" customFormat="1" hidden="1" x14ac:dyDescent="0.3">
      <c r="A173" s="1844"/>
      <c r="B173" s="1853"/>
      <c r="C173" s="146">
        <v>2730</v>
      </c>
      <c r="D173" s="832">
        <v>-23.259</v>
      </c>
      <c r="E173" s="832">
        <v>-23.259</v>
      </c>
      <c r="F173" s="11" t="s">
        <v>222</v>
      </c>
      <c r="J173" s="944"/>
      <c r="K173" s="1"/>
      <c r="L173" s="1"/>
      <c r="M173" s="1"/>
      <c r="N173" s="1"/>
      <c r="O173" s="1"/>
    </row>
    <row r="174" spans="1:15" s="195" customFormat="1" hidden="1" x14ac:dyDescent="0.3">
      <c r="A174" s="1837" t="s">
        <v>216</v>
      </c>
      <c r="B174" s="1838"/>
      <c r="C174" s="1839"/>
      <c r="D174" s="832">
        <f>SUM(D159:D173)</f>
        <v>-938.61500000000001</v>
      </c>
      <c r="E174" s="832">
        <f>SUM(E159:E173)</f>
        <v>-938.61500000000001</v>
      </c>
      <c r="F174" s="11"/>
      <c r="J174" s="944"/>
      <c r="K174" s="1"/>
      <c r="L174" s="1"/>
      <c r="M174" s="1"/>
      <c r="N174" s="1"/>
      <c r="O174" s="1"/>
    </row>
    <row r="175" spans="1:15" x14ac:dyDescent="0.3">
      <c r="D175" s="195"/>
      <c r="E175" s="195"/>
      <c r="F175" s="195"/>
    </row>
    <row r="176" spans="1:15" x14ac:dyDescent="0.3">
      <c r="D176" s="195"/>
      <c r="E176" s="195"/>
      <c r="F176" s="195"/>
    </row>
    <row r="177" spans="1:10" x14ac:dyDescent="0.3">
      <c r="D177" s="195"/>
      <c r="E177" s="195"/>
      <c r="F177" s="195"/>
    </row>
    <row r="178" spans="1:10" x14ac:dyDescent="0.3">
      <c r="D178" s="195"/>
      <c r="E178" s="195"/>
      <c r="F178" s="195"/>
    </row>
    <row r="179" spans="1:10" x14ac:dyDescent="0.3">
      <c r="D179" s="195"/>
      <c r="E179" s="195"/>
      <c r="F179" s="195"/>
    </row>
    <row r="180" spans="1:10" x14ac:dyDescent="0.3">
      <c r="D180" s="195"/>
      <c r="E180" s="195"/>
      <c r="F180" s="195"/>
    </row>
    <row r="181" spans="1:10" x14ac:dyDescent="0.3">
      <c r="D181" s="195"/>
      <c r="E181" s="195"/>
      <c r="F181" s="195"/>
    </row>
    <row r="182" spans="1:10" x14ac:dyDescent="0.3">
      <c r="D182" s="195"/>
      <c r="E182" s="195"/>
      <c r="F182" s="195"/>
    </row>
    <row r="183" spans="1:10" x14ac:dyDescent="0.45">
      <c r="A183" s="1"/>
      <c r="B183" s="1"/>
      <c r="C183" s="1"/>
      <c r="D183" s="195"/>
      <c r="E183" s="195"/>
      <c r="F183" s="195"/>
      <c r="G183" s="1"/>
      <c r="H183" s="1"/>
      <c r="I183" s="1"/>
      <c r="J183" s="946"/>
    </row>
    <row r="184" spans="1:10" x14ac:dyDescent="0.45">
      <c r="A184" s="1"/>
      <c r="B184" s="1"/>
      <c r="C184" s="1"/>
      <c r="D184" s="195"/>
      <c r="E184" s="195"/>
      <c r="F184" s="195"/>
      <c r="G184" s="1"/>
      <c r="H184" s="1"/>
      <c r="I184" s="1"/>
      <c r="J184" s="946"/>
    </row>
    <row r="185" spans="1:10" x14ac:dyDescent="0.45">
      <c r="A185" s="1"/>
      <c r="B185" s="1"/>
      <c r="C185" s="1"/>
      <c r="D185" s="195"/>
      <c r="E185" s="195"/>
      <c r="F185" s="195"/>
      <c r="G185" s="1"/>
      <c r="H185" s="1"/>
      <c r="I185" s="1"/>
      <c r="J185" s="946"/>
    </row>
    <row r="186" spans="1:10" x14ac:dyDescent="0.45">
      <c r="A186" s="1"/>
      <c r="B186" s="1"/>
      <c r="C186" s="1"/>
      <c r="D186" s="195"/>
      <c r="E186" s="195"/>
      <c r="F186" s="195"/>
      <c r="G186" s="1"/>
      <c r="H186" s="1"/>
      <c r="I186" s="1"/>
      <c r="J186" s="946"/>
    </row>
    <row r="187" spans="1:10" x14ac:dyDescent="0.45">
      <c r="A187" s="1"/>
      <c r="B187" s="1"/>
      <c r="C187" s="1"/>
      <c r="D187" s="195"/>
      <c r="E187" s="195"/>
      <c r="F187" s="195"/>
      <c r="G187" s="1"/>
      <c r="H187" s="1"/>
      <c r="I187" s="1"/>
      <c r="J187" s="946"/>
    </row>
    <row r="188" spans="1:10" x14ac:dyDescent="0.45">
      <c r="A188" s="1"/>
      <c r="B188" s="1"/>
      <c r="C188" s="1"/>
      <c r="D188" s="195"/>
      <c r="E188" s="195"/>
      <c r="F188" s="195"/>
      <c r="G188" s="1"/>
      <c r="H188" s="1"/>
      <c r="I188" s="1"/>
      <c r="J188" s="946"/>
    </row>
    <row r="189" spans="1:10" x14ac:dyDescent="0.45">
      <c r="A189" s="1"/>
      <c r="B189" s="1"/>
      <c r="C189" s="1"/>
      <c r="D189" s="195"/>
      <c r="E189" s="195"/>
      <c r="F189" s="195"/>
      <c r="G189" s="1"/>
      <c r="H189" s="1"/>
      <c r="I189" s="1"/>
      <c r="J189" s="946"/>
    </row>
    <row r="190" spans="1:10" x14ac:dyDescent="0.45">
      <c r="A190" s="1"/>
      <c r="B190" s="1"/>
      <c r="C190" s="1"/>
      <c r="D190" s="195"/>
      <c r="E190" s="195"/>
      <c r="F190" s="195"/>
      <c r="G190" s="1"/>
      <c r="H190" s="1"/>
      <c r="I190" s="1"/>
      <c r="J190" s="946"/>
    </row>
    <row r="191" spans="1:10" x14ac:dyDescent="0.45">
      <c r="A191" s="1"/>
      <c r="B191" s="1"/>
      <c r="C191" s="1"/>
      <c r="D191" s="195"/>
      <c r="E191" s="195"/>
      <c r="F191" s="195"/>
      <c r="G191" s="1"/>
      <c r="H191" s="1"/>
      <c r="I191" s="1"/>
      <c r="J191" s="946"/>
    </row>
    <row r="192" spans="1:10" x14ac:dyDescent="0.45">
      <c r="A192" s="1"/>
      <c r="B192" s="1"/>
      <c r="C192" s="1"/>
      <c r="D192" s="195"/>
      <c r="E192" s="195"/>
      <c r="F192" s="195"/>
      <c r="G192" s="1"/>
      <c r="H192" s="1"/>
      <c r="I192" s="1"/>
      <c r="J192" s="946"/>
    </row>
    <row r="193" spans="1:10" x14ac:dyDescent="0.45">
      <c r="A193" s="1"/>
      <c r="B193" s="1"/>
      <c r="C193" s="1"/>
      <c r="D193" s="195"/>
      <c r="E193" s="195"/>
      <c r="F193" s="195"/>
      <c r="G193" s="1"/>
      <c r="H193" s="1"/>
      <c r="I193" s="1"/>
      <c r="J193" s="946"/>
    </row>
    <row r="194" spans="1:10" x14ac:dyDescent="0.45">
      <c r="A194" s="1"/>
      <c r="B194" s="1"/>
      <c r="C194" s="1"/>
      <c r="D194" s="195"/>
      <c r="E194" s="195"/>
      <c r="F194" s="195"/>
      <c r="G194" s="1"/>
      <c r="H194" s="1"/>
      <c r="I194" s="1"/>
      <c r="J194" s="946"/>
    </row>
    <row r="195" spans="1:10" x14ac:dyDescent="0.45">
      <c r="A195" s="1"/>
      <c r="B195" s="1"/>
      <c r="C195" s="1"/>
      <c r="D195" s="195"/>
      <c r="E195" s="195"/>
      <c r="F195" s="195"/>
      <c r="G195" s="1"/>
      <c r="H195" s="1"/>
      <c r="I195" s="1"/>
      <c r="J195" s="946"/>
    </row>
    <row r="196" spans="1:10" x14ac:dyDescent="0.45">
      <c r="A196" s="1"/>
      <c r="B196" s="1"/>
      <c r="C196" s="1"/>
      <c r="D196" s="195"/>
      <c r="E196" s="195"/>
      <c r="F196" s="195"/>
      <c r="G196" s="1"/>
      <c r="H196" s="1"/>
      <c r="I196" s="1"/>
      <c r="J196" s="946"/>
    </row>
    <row r="197" spans="1:10" x14ac:dyDescent="0.45">
      <c r="A197" s="1"/>
      <c r="B197" s="1"/>
      <c r="C197" s="1"/>
      <c r="D197" s="195"/>
      <c r="E197" s="195"/>
      <c r="F197" s="195"/>
      <c r="G197" s="1"/>
      <c r="H197" s="1"/>
      <c r="I197" s="1"/>
      <c r="J197" s="946"/>
    </row>
    <row r="198" spans="1:10" x14ac:dyDescent="0.45">
      <c r="A198" s="1"/>
      <c r="B198" s="1"/>
      <c r="C198" s="1"/>
      <c r="D198" s="195"/>
      <c r="E198" s="195"/>
      <c r="F198" s="195"/>
      <c r="G198" s="1"/>
      <c r="H198" s="1"/>
      <c r="I198" s="1"/>
      <c r="J198" s="946"/>
    </row>
    <row r="199" spans="1:10" x14ac:dyDescent="0.45">
      <c r="A199" s="1"/>
      <c r="B199" s="1"/>
      <c r="C199" s="1"/>
      <c r="D199" s="195"/>
      <c r="E199" s="195"/>
      <c r="F199" s="195"/>
      <c r="G199" s="1"/>
      <c r="H199" s="1"/>
      <c r="I199" s="1"/>
      <c r="J199" s="946"/>
    </row>
    <row r="200" spans="1:10" x14ac:dyDescent="0.45">
      <c r="A200" s="1"/>
      <c r="B200" s="1"/>
      <c r="C200" s="1"/>
      <c r="D200" s="195"/>
      <c r="E200" s="195"/>
      <c r="F200" s="195"/>
      <c r="G200" s="1"/>
      <c r="H200" s="1"/>
      <c r="I200" s="1"/>
      <c r="J200" s="946"/>
    </row>
    <row r="201" spans="1:10" x14ac:dyDescent="0.45">
      <c r="A201" s="1"/>
      <c r="B201" s="1"/>
      <c r="C201" s="1"/>
      <c r="D201" s="195"/>
      <c r="E201" s="195"/>
      <c r="F201" s="195"/>
      <c r="G201" s="1"/>
      <c r="H201" s="1"/>
      <c r="I201" s="1"/>
      <c r="J201" s="946"/>
    </row>
    <row r="202" spans="1:10" x14ac:dyDescent="0.45">
      <c r="A202" s="1"/>
      <c r="B202" s="1"/>
      <c r="C202" s="1"/>
      <c r="D202" s="195"/>
      <c r="E202" s="195"/>
      <c r="F202" s="195"/>
      <c r="G202" s="1"/>
      <c r="H202" s="1"/>
      <c r="I202" s="1"/>
      <c r="J202" s="946"/>
    </row>
    <row r="203" spans="1:10" x14ac:dyDescent="0.45">
      <c r="A203" s="1"/>
      <c r="B203" s="1"/>
      <c r="C203" s="1"/>
      <c r="D203" s="195"/>
      <c r="E203" s="195"/>
      <c r="F203" s="195"/>
      <c r="G203" s="1"/>
      <c r="H203" s="1"/>
      <c r="I203" s="1"/>
      <c r="J203" s="946"/>
    </row>
    <row r="204" spans="1:10" x14ac:dyDescent="0.45">
      <c r="A204" s="1"/>
      <c r="B204" s="1"/>
      <c r="C204" s="1"/>
      <c r="D204" s="195"/>
      <c r="E204" s="195"/>
      <c r="F204" s="195"/>
      <c r="G204" s="1"/>
      <c r="H204" s="1"/>
      <c r="I204" s="1"/>
      <c r="J204" s="946"/>
    </row>
    <row r="205" spans="1:10" x14ac:dyDescent="0.45">
      <c r="A205" s="1"/>
      <c r="B205" s="1"/>
      <c r="C205" s="1"/>
      <c r="D205" s="195"/>
      <c r="E205" s="195"/>
      <c r="F205" s="195"/>
      <c r="G205" s="1"/>
      <c r="H205" s="1"/>
      <c r="I205" s="1"/>
      <c r="J205" s="946"/>
    </row>
    <row r="206" spans="1:10" x14ac:dyDescent="0.45">
      <c r="A206" s="1"/>
      <c r="B206" s="1"/>
      <c r="C206" s="1"/>
      <c r="D206" s="195"/>
      <c r="E206" s="195"/>
      <c r="F206" s="195"/>
      <c r="G206" s="1"/>
      <c r="H206" s="1"/>
      <c r="I206" s="1"/>
      <c r="J206" s="946"/>
    </row>
    <row r="207" spans="1:10" x14ac:dyDescent="0.45">
      <c r="A207" s="1"/>
      <c r="B207" s="1"/>
      <c r="C207" s="1"/>
      <c r="D207" s="195"/>
      <c r="E207" s="195"/>
      <c r="F207" s="195"/>
      <c r="G207" s="1"/>
      <c r="H207" s="1"/>
      <c r="I207" s="1"/>
      <c r="J207" s="946"/>
    </row>
    <row r="208" spans="1:10" x14ac:dyDescent="0.45">
      <c r="A208" s="1"/>
      <c r="B208" s="1"/>
      <c r="C208" s="1"/>
      <c r="D208" s="195"/>
      <c r="E208" s="195"/>
      <c r="F208" s="195"/>
      <c r="G208" s="1"/>
      <c r="H208" s="1"/>
      <c r="I208" s="1"/>
      <c r="J208" s="946"/>
    </row>
    <row r="209" spans="1:10" x14ac:dyDescent="0.45">
      <c r="A209" s="1"/>
      <c r="B209" s="1"/>
      <c r="C209" s="1"/>
      <c r="D209" s="195"/>
      <c r="E209" s="195"/>
      <c r="F209" s="195"/>
      <c r="G209" s="1"/>
      <c r="H209" s="1"/>
      <c r="I209" s="1"/>
      <c r="J209" s="946"/>
    </row>
    <row r="210" spans="1:10" x14ac:dyDescent="0.45">
      <c r="A210" s="1"/>
      <c r="B210" s="1"/>
      <c r="C210" s="1"/>
      <c r="D210" s="195"/>
      <c r="E210" s="195"/>
      <c r="F210" s="195"/>
      <c r="G210" s="1"/>
      <c r="H210" s="1"/>
      <c r="I210" s="1"/>
      <c r="J210" s="946"/>
    </row>
    <row r="211" spans="1:10" x14ac:dyDescent="0.45">
      <c r="A211" s="1"/>
      <c r="B211" s="1"/>
      <c r="C211" s="1"/>
      <c r="D211" s="195"/>
      <c r="E211" s="195"/>
      <c r="F211" s="195"/>
      <c r="G211" s="1"/>
      <c r="H211" s="1"/>
      <c r="I211" s="1"/>
      <c r="J211" s="946"/>
    </row>
    <row r="212" spans="1:10" x14ac:dyDescent="0.45">
      <c r="A212" s="1"/>
      <c r="B212" s="1"/>
      <c r="C212" s="1"/>
      <c r="D212" s="195"/>
      <c r="E212" s="195"/>
      <c r="F212" s="195"/>
      <c r="G212" s="1"/>
      <c r="H212" s="1"/>
      <c r="I212" s="1"/>
      <c r="J212" s="946"/>
    </row>
    <row r="213" spans="1:10" x14ac:dyDescent="0.45">
      <c r="A213" s="1"/>
      <c r="B213" s="1"/>
      <c r="C213" s="1"/>
      <c r="D213" s="195"/>
      <c r="E213" s="195"/>
      <c r="F213" s="195"/>
      <c r="G213" s="1"/>
      <c r="H213" s="1"/>
      <c r="I213" s="1"/>
      <c r="J213" s="946"/>
    </row>
    <row r="214" spans="1:10" x14ac:dyDescent="0.45">
      <c r="A214" s="1"/>
      <c r="B214" s="1"/>
      <c r="C214" s="1"/>
      <c r="D214" s="195"/>
      <c r="E214" s="195"/>
      <c r="F214" s="195"/>
      <c r="G214" s="1"/>
      <c r="H214" s="1"/>
      <c r="I214" s="1"/>
      <c r="J214" s="946"/>
    </row>
    <row r="215" spans="1:10" x14ac:dyDescent="0.45">
      <c r="A215" s="1"/>
      <c r="B215" s="1"/>
      <c r="C215" s="1"/>
      <c r="D215" s="195"/>
      <c r="E215" s="195"/>
      <c r="F215" s="195"/>
      <c r="G215" s="1"/>
      <c r="H215" s="1"/>
      <c r="I215" s="1"/>
      <c r="J215" s="946"/>
    </row>
    <row r="216" spans="1:10" x14ac:dyDescent="0.45">
      <c r="A216" s="1"/>
      <c r="B216" s="1"/>
      <c r="C216" s="1"/>
      <c r="D216" s="195"/>
      <c r="E216" s="195"/>
      <c r="F216" s="195"/>
      <c r="G216" s="1"/>
      <c r="H216" s="1"/>
      <c r="I216" s="1"/>
      <c r="J216" s="946"/>
    </row>
    <row r="217" spans="1:10" x14ac:dyDescent="0.45">
      <c r="A217" s="1"/>
      <c r="B217" s="1"/>
      <c r="C217" s="1"/>
      <c r="D217" s="195"/>
      <c r="E217" s="195"/>
      <c r="F217" s="195"/>
      <c r="G217" s="1"/>
      <c r="H217" s="1"/>
      <c r="I217" s="1"/>
      <c r="J217" s="946"/>
    </row>
    <row r="218" spans="1:10" x14ac:dyDescent="0.45">
      <c r="A218" s="1"/>
      <c r="B218" s="1"/>
      <c r="C218" s="1"/>
      <c r="D218" s="195"/>
      <c r="E218" s="195"/>
      <c r="F218" s="195"/>
      <c r="G218" s="1"/>
      <c r="H218" s="1"/>
      <c r="I218" s="1"/>
      <c r="J218" s="946"/>
    </row>
    <row r="219" spans="1:10" x14ac:dyDescent="0.45">
      <c r="A219" s="1"/>
      <c r="B219" s="1"/>
      <c r="C219" s="1"/>
      <c r="D219" s="195"/>
      <c r="E219" s="195"/>
      <c r="F219" s="195"/>
      <c r="G219" s="1"/>
      <c r="H219" s="1"/>
      <c r="I219" s="1"/>
      <c r="J219" s="946"/>
    </row>
    <row r="220" spans="1:10" x14ac:dyDescent="0.45">
      <c r="A220" s="1"/>
      <c r="B220" s="1"/>
      <c r="C220" s="1"/>
      <c r="D220" s="195"/>
      <c r="E220" s="195"/>
      <c r="F220" s="195"/>
      <c r="G220" s="1"/>
      <c r="H220" s="1"/>
      <c r="I220" s="1"/>
      <c r="J220" s="946"/>
    </row>
    <row r="221" spans="1:10" x14ac:dyDescent="0.45">
      <c r="A221" s="1"/>
      <c r="B221" s="1"/>
      <c r="C221" s="1"/>
      <c r="D221" s="195"/>
      <c r="E221" s="195"/>
      <c r="F221" s="195"/>
      <c r="G221" s="1"/>
      <c r="H221" s="1"/>
      <c r="I221" s="1"/>
      <c r="J221" s="946"/>
    </row>
    <row r="222" spans="1:10" x14ac:dyDescent="0.45">
      <c r="A222" s="1"/>
      <c r="B222" s="1"/>
      <c r="C222" s="1"/>
      <c r="D222" s="195"/>
      <c r="E222" s="195"/>
      <c r="F222" s="195"/>
      <c r="G222" s="1"/>
      <c r="H222" s="1"/>
      <c r="I222" s="1"/>
      <c r="J222" s="946"/>
    </row>
    <row r="223" spans="1:10" x14ac:dyDescent="0.45">
      <c r="A223" s="1"/>
      <c r="B223" s="1"/>
      <c r="C223" s="1"/>
      <c r="D223" s="195"/>
      <c r="E223" s="195"/>
      <c r="F223" s="195"/>
      <c r="G223" s="1"/>
      <c r="H223" s="1"/>
      <c r="I223" s="1"/>
      <c r="J223" s="946"/>
    </row>
    <row r="224" spans="1:10" x14ac:dyDescent="0.45">
      <c r="A224" s="1"/>
      <c r="B224" s="1"/>
      <c r="C224" s="1"/>
      <c r="D224" s="195"/>
      <c r="E224" s="195"/>
      <c r="F224" s="195"/>
      <c r="G224" s="1"/>
      <c r="H224" s="1"/>
      <c r="I224" s="1"/>
      <c r="J224" s="946"/>
    </row>
    <row r="225" spans="1:10" x14ac:dyDescent="0.45">
      <c r="A225" s="1"/>
      <c r="B225" s="1"/>
      <c r="C225" s="1"/>
      <c r="D225" s="195"/>
      <c r="E225" s="195"/>
      <c r="F225" s="195"/>
      <c r="G225" s="1"/>
      <c r="H225" s="1"/>
      <c r="I225" s="1"/>
      <c r="J225" s="946"/>
    </row>
    <row r="226" spans="1:10" x14ac:dyDescent="0.45">
      <c r="A226" s="1"/>
      <c r="B226" s="1"/>
      <c r="C226" s="1"/>
      <c r="D226" s="195"/>
      <c r="E226" s="195"/>
      <c r="F226" s="195"/>
      <c r="G226" s="1"/>
      <c r="H226" s="1"/>
      <c r="I226" s="1"/>
      <c r="J226" s="946"/>
    </row>
    <row r="227" spans="1:10" x14ac:dyDescent="0.45">
      <c r="A227" s="1"/>
      <c r="B227" s="1"/>
      <c r="C227" s="1"/>
      <c r="D227" s="195"/>
      <c r="E227" s="195"/>
      <c r="F227" s="195"/>
      <c r="G227" s="1"/>
      <c r="H227" s="1"/>
      <c r="I227" s="1"/>
      <c r="J227" s="946"/>
    </row>
    <row r="228" spans="1:10" x14ac:dyDescent="0.45">
      <c r="A228" s="1"/>
      <c r="B228" s="1"/>
      <c r="C228" s="1"/>
      <c r="D228" s="195"/>
      <c r="E228" s="195"/>
      <c r="F228" s="195"/>
      <c r="G228" s="1"/>
      <c r="H228" s="1"/>
      <c r="I228" s="1"/>
      <c r="J228" s="946"/>
    </row>
    <row r="229" spans="1:10" x14ac:dyDescent="0.45">
      <c r="A229" s="1"/>
      <c r="B229" s="1"/>
      <c r="C229" s="1"/>
      <c r="D229" s="195"/>
      <c r="E229" s="195"/>
      <c r="F229" s="195"/>
      <c r="G229" s="1"/>
      <c r="H229" s="1"/>
      <c r="I229" s="1"/>
      <c r="J229" s="946"/>
    </row>
    <row r="230" spans="1:10" x14ac:dyDescent="0.45">
      <c r="A230" s="1"/>
      <c r="B230" s="1"/>
      <c r="C230" s="1"/>
      <c r="D230" s="195"/>
      <c r="E230" s="195"/>
      <c r="F230" s="195"/>
      <c r="G230" s="1"/>
      <c r="H230" s="1"/>
      <c r="I230" s="1"/>
      <c r="J230" s="946"/>
    </row>
    <row r="231" spans="1:10" x14ac:dyDescent="0.45">
      <c r="A231" s="1"/>
      <c r="B231" s="1"/>
      <c r="C231" s="1"/>
      <c r="D231" s="195"/>
      <c r="E231" s="195"/>
      <c r="F231" s="195"/>
      <c r="G231" s="1"/>
      <c r="H231" s="1"/>
      <c r="I231" s="1"/>
      <c r="J231" s="946"/>
    </row>
    <row r="232" spans="1:10" x14ac:dyDescent="0.45">
      <c r="A232" s="1"/>
      <c r="B232" s="1"/>
      <c r="C232" s="1"/>
      <c r="D232" s="195"/>
      <c r="E232" s="195"/>
      <c r="F232" s="195"/>
      <c r="G232" s="1"/>
      <c r="H232" s="1"/>
      <c r="I232" s="1"/>
      <c r="J232" s="946"/>
    </row>
    <row r="233" spans="1:10" x14ac:dyDescent="0.45">
      <c r="A233" s="1"/>
      <c r="B233" s="1"/>
      <c r="C233" s="1"/>
      <c r="D233" s="195"/>
      <c r="E233" s="195"/>
      <c r="F233" s="195"/>
      <c r="G233" s="1"/>
      <c r="H233" s="1"/>
      <c r="I233" s="1"/>
      <c r="J233" s="946"/>
    </row>
    <row r="234" spans="1:10" x14ac:dyDescent="0.45">
      <c r="A234" s="1"/>
      <c r="B234" s="1"/>
      <c r="C234" s="1"/>
      <c r="D234" s="195"/>
      <c r="E234" s="195"/>
      <c r="F234" s="195"/>
      <c r="G234" s="1"/>
      <c r="H234" s="1"/>
      <c r="I234" s="1"/>
      <c r="J234" s="946"/>
    </row>
    <row r="235" spans="1:10" x14ac:dyDescent="0.45">
      <c r="A235" s="1"/>
      <c r="B235" s="1"/>
      <c r="C235" s="1"/>
      <c r="D235" s="195"/>
      <c r="E235" s="195"/>
      <c r="F235" s="195"/>
      <c r="G235" s="1"/>
      <c r="H235" s="1"/>
      <c r="I235" s="1"/>
      <c r="J235" s="946"/>
    </row>
    <row r="236" spans="1:10" x14ac:dyDescent="0.45">
      <c r="A236" s="1"/>
      <c r="B236" s="1"/>
      <c r="C236" s="1"/>
      <c r="D236" s="195"/>
      <c r="E236" s="195"/>
      <c r="F236" s="195"/>
      <c r="G236" s="1"/>
      <c r="H236" s="1"/>
      <c r="I236" s="1"/>
      <c r="J236" s="946"/>
    </row>
    <row r="237" spans="1:10" x14ac:dyDescent="0.45">
      <c r="A237" s="1"/>
      <c r="B237" s="1"/>
      <c r="C237" s="1"/>
      <c r="D237" s="195"/>
      <c r="E237" s="195"/>
      <c r="F237" s="195"/>
      <c r="G237" s="1"/>
      <c r="H237" s="1"/>
      <c r="I237" s="1"/>
      <c r="J237" s="946"/>
    </row>
    <row r="238" spans="1:10" x14ac:dyDescent="0.45">
      <c r="A238" s="1"/>
      <c r="B238" s="1"/>
      <c r="C238" s="1"/>
      <c r="D238" s="195"/>
      <c r="E238" s="195"/>
      <c r="F238" s="195"/>
      <c r="G238" s="1"/>
      <c r="H238" s="1"/>
      <c r="I238" s="1"/>
      <c r="J238" s="946"/>
    </row>
    <row r="239" spans="1:10" x14ac:dyDescent="0.45">
      <c r="A239" s="1"/>
      <c r="B239" s="1"/>
      <c r="C239" s="1"/>
      <c r="D239" s="195"/>
      <c r="E239" s="195"/>
      <c r="F239" s="195"/>
      <c r="G239" s="1"/>
      <c r="H239" s="1"/>
      <c r="I239" s="1"/>
      <c r="J239" s="946"/>
    </row>
    <row r="240" spans="1:10" x14ac:dyDescent="0.45">
      <c r="A240" s="1"/>
      <c r="B240" s="1"/>
      <c r="C240" s="1"/>
      <c r="D240" s="195"/>
      <c r="E240" s="195"/>
      <c r="F240" s="195"/>
      <c r="G240" s="1"/>
      <c r="H240" s="1"/>
      <c r="I240" s="1"/>
      <c r="J240" s="946"/>
    </row>
    <row r="241" spans="1:10" x14ac:dyDescent="0.45">
      <c r="A241" s="1"/>
      <c r="B241" s="1"/>
      <c r="C241" s="1"/>
      <c r="D241" s="195"/>
      <c r="E241" s="195"/>
      <c r="F241" s="195"/>
      <c r="G241" s="1"/>
      <c r="H241" s="1"/>
      <c r="I241" s="1"/>
      <c r="J241" s="946"/>
    </row>
    <row r="242" spans="1:10" x14ac:dyDescent="0.45">
      <c r="A242" s="1"/>
      <c r="B242" s="1"/>
      <c r="C242" s="1"/>
      <c r="D242" s="195"/>
      <c r="E242" s="195"/>
      <c r="F242" s="195"/>
      <c r="G242" s="1"/>
      <c r="H242" s="1"/>
      <c r="I242" s="1"/>
      <c r="J242" s="946"/>
    </row>
    <row r="243" spans="1:10" x14ac:dyDescent="0.45">
      <c r="A243" s="1"/>
      <c r="B243" s="1"/>
      <c r="C243" s="1"/>
      <c r="D243" s="195"/>
      <c r="E243" s="195"/>
      <c r="F243" s="195"/>
      <c r="G243" s="1"/>
      <c r="H243" s="1"/>
      <c r="I243" s="1"/>
      <c r="J243" s="946"/>
    </row>
    <row r="244" spans="1:10" x14ac:dyDescent="0.45">
      <c r="A244" s="1"/>
      <c r="B244" s="1"/>
      <c r="C244" s="1"/>
      <c r="D244" s="195"/>
      <c r="E244" s="195"/>
      <c r="F244" s="195"/>
      <c r="G244" s="1"/>
      <c r="H244" s="1"/>
      <c r="I244" s="1"/>
      <c r="J244" s="946"/>
    </row>
    <row r="245" spans="1:10" x14ac:dyDescent="0.45">
      <c r="A245" s="1"/>
      <c r="B245" s="1"/>
      <c r="C245" s="1"/>
      <c r="D245" s="195"/>
      <c r="E245" s="195"/>
      <c r="F245" s="195"/>
      <c r="G245" s="1"/>
      <c r="H245" s="1"/>
      <c r="I245" s="1"/>
      <c r="J245" s="946"/>
    </row>
    <row r="246" spans="1:10" x14ac:dyDescent="0.45">
      <c r="A246" s="1"/>
      <c r="B246" s="1"/>
      <c r="C246" s="1"/>
      <c r="D246" s="195"/>
      <c r="E246" s="195"/>
      <c r="F246" s="195"/>
      <c r="G246" s="1"/>
      <c r="H246" s="1"/>
      <c r="I246" s="1"/>
      <c r="J246" s="946"/>
    </row>
    <row r="247" spans="1:10" x14ac:dyDescent="0.45">
      <c r="A247" s="1"/>
      <c r="B247" s="1"/>
      <c r="C247" s="1"/>
      <c r="D247" s="195"/>
      <c r="E247" s="195"/>
      <c r="F247" s="195"/>
      <c r="G247" s="1"/>
      <c r="H247" s="1"/>
      <c r="I247" s="1"/>
      <c r="J247" s="946"/>
    </row>
    <row r="248" spans="1:10" x14ac:dyDescent="0.45">
      <c r="A248" s="1"/>
      <c r="B248" s="1"/>
      <c r="C248" s="1"/>
      <c r="D248" s="195"/>
      <c r="E248" s="195"/>
      <c r="F248" s="195"/>
      <c r="G248" s="1"/>
      <c r="H248" s="1"/>
      <c r="I248" s="1"/>
      <c r="J248" s="946"/>
    </row>
    <row r="249" spans="1:10" x14ac:dyDescent="0.45">
      <c r="A249" s="1"/>
      <c r="B249" s="1"/>
      <c r="C249" s="1"/>
      <c r="D249" s="195"/>
      <c r="E249" s="195"/>
      <c r="F249" s="195"/>
      <c r="G249" s="1"/>
      <c r="H249" s="1"/>
      <c r="I249" s="1"/>
      <c r="J249" s="946"/>
    </row>
    <row r="250" spans="1:10" x14ac:dyDescent="0.45">
      <c r="A250" s="1"/>
      <c r="B250" s="1"/>
      <c r="C250" s="1"/>
      <c r="D250" s="195"/>
      <c r="E250" s="195"/>
      <c r="F250" s="195"/>
      <c r="G250" s="1"/>
      <c r="H250" s="1"/>
      <c r="I250" s="1"/>
      <c r="J250" s="946"/>
    </row>
    <row r="251" spans="1:10" x14ac:dyDescent="0.45">
      <c r="A251" s="1"/>
      <c r="B251" s="1"/>
      <c r="C251" s="1"/>
      <c r="D251" s="195"/>
      <c r="E251" s="195"/>
      <c r="F251" s="195"/>
      <c r="G251" s="1"/>
      <c r="H251" s="1"/>
      <c r="I251" s="1"/>
      <c r="J251" s="946"/>
    </row>
    <row r="252" spans="1:10" x14ac:dyDescent="0.45">
      <c r="A252" s="1"/>
      <c r="B252" s="1"/>
      <c r="C252" s="1"/>
      <c r="D252" s="195"/>
      <c r="E252" s="195"/>
      <c r="F252" s="195"/>
      <c r="G252" s="1"/>
      <c r="H252" s="1"/>
      <c r="I252" s="1"/>
      <c r="J252" s="946"/>
    </row>
    <row r="253" spans="1:10" x14ac:dyDescent="0.45">
      <c r="A253" s="1"/>
      <c r="B253" s="1"/>
      <c r="C253" s="1"/>
      <c r="D253" s="195"/>
      <c r="E253" s="195"/>
      <c r="F253" s="195"/>
      <c r="G253" s="1"/>
      <c r="H253" s="1"/>
      <c r="I253" s="1"/>
      <c r="J253" s="946"/>
    </row>
    <row r="254" spans="1:10" x14ac:dyDescent="0.45">
      <c r="A254" s="1"/>
      <c r="B254" s="1"/>
      <c r="C254" s="1"/>
      <c r="D254" s="195"/>
      <c r="E254" s="195"/>
      <c r="F254" s="195"/>
      <c r="G254" s="1"/>
      <c r="H254" s="1"/>
      <c r="I254" s="1"/>
      <c r="J254" s="946"/>
    </row>
    <row r="255" spans="1:10" x14ac:dyDescent="0.45">
      <c r="A255" s="1"/>
      <c r="B255" s="1"/>
      <c r="C255" s="1"/>
      <c r="D255" s="195"/>
      <c r="E255" s="195"/>
      <c r="F255" s="195"/>
      <c r="G255" s="1"/>
      <c r="H255" s="1"/>
      <c r="I255" s="1"/>
      <c r="J255" s="946"/>
    </row>
    <row r="256" spans="1:10" x14ac:dyDescent="0.45">
      <c r="A256" s="1"/>
      <c r="B256" s="1"/>
      <c r="C256" s="1"/>
      <c r="D256" s="195"/>
      <c r="E256" s="195"/>
      <c r="F256" s="195"/>
      <c r="G256" s="1"/>
      <c r="H256" s="1"/>
      <c r="I256" s="1"/>
      <c r="J256" s="946"/>
    </row>
    <row r="257" spans="1:10" x14ac:dyDescent="0.45">
      <c r="A257" s="1"/>
      <c r="B257" s="1"/>
      <c r="C257" s="1"/>
      <c r="D257" s="195"/>
      <c r="E257" s="195"/>
      <c r="F257" s="195"/>
      <c r="G257" s="1"/>
      <c r="H257" s="1"/>
      <c r="I257" s="1"/>
      <c r="J257" s="946"/>
    </row>
    <row r="258" spans="1:10" x14ac:dyDescent="0.45">
      <c r="A258" s="1"/>
      <c r="B258" s="1"/>
      <c r="C258" s="1"/>
      <c r="D258" s="195"/>
      <c r="E258" s="195"/>
      <c r="F258" s="195"/>
      <c r="G258" s="1"/>
      <c r="H258" s="1"/>
      <c r="I258" s="1"/>
      <c r="J258" s="946"/>
    </row>
    <row r="259" spans="1:10" x14ac:dyDescent="0.45">
      <c r="A259" s="1"/>
      <c r="B259" s="1"/>
      <c r="C259" s="1"/>
      <c r="D259" s="195"/>
      <c r="E259" s="195"/>
      <c r="F259" s="195"/>
      <c r="G259" s="1"/>
      <c r="H259" s="1"/>
      <c r="I259" s="1"/>
      <c r="J259" s="946"/>
    </row>
    <row r="260" spans="1:10" x14ac:dyDescent="0.45">
      <c r="A260" s="1"/>
      <c r="B260" s="1"/>
      <c r="C260" s="1"/>
      <c r="D260" s="195"/>
      <c r="E260" s="195"/>
      <c r="F260" s="195"/>
      <c r="G260" s="1"/>
      <c r="H260" s="1"/>
      <c r="I260" s="1"/>
      <c r="J260" s="946"/>
    </row>
    <row r="261" spans="1:10" x14ac:dyDescent="0.45">
      <c r="A261" s="1"/>
      <c r="B261" s="1"/>
      <c r="C261" s="1"/>
      <c r="D261" s="195"/>
      <c r="E261" s="195"/>
      <c r="F261" s="195"/>
      <c r="G261" s="1"/>
      <c r="H261" s="1"/>
      <c r="I261" s="1"/>
      <c r="J261" s="946"/>
    </row>
    <row r="262" spans="1:10" x14ac:dyDescent="0.45">
      <c r="A262" s="1"/>
      <c r="B262" s="1"/>
      <c r="C262" s="1"/>
      <c r="D262" s="195"/>
      <c r="E262" s="195"/>
      <c r="F262" s="195"/>
      <c r="G262" s="1"/>
      <c r="H262" s="1"/>
      <c r="I262" s="1"/>
      <c r="J262" s="946"/>
    </row>
    <row r="263" spans="1:10" x14ac:dyDescent="0.45">
      <c r="A263" s="1"/>
      <c r="B263" s="1"/>
      <c r="C263" s="1"/>
      <c r="D263" s="195"/>
      <c r="E263" s="195"/>
      <c r="F263" s="195"/>
      <c r="G263" s="1"/>
      <c r="H263" s="1"/>
      <c r="I263" s="1"/>
      <c r="J263" s="946"/>
    </row>
    <row r="264" spans="1:10" x14ac:dyDescent="0.45">
      <c r="A264" s="1"/>
      <c r="B264" s="1"/>
      <c r="C264" s="1"/>
      <c r="D264" s="195"/>
      <c r="E264" s="195"/>
      <c r="F264" s="195"/>
      <c r="G264" s="1"/>
      <c r="H264" s="1"/>
      <c r="I264" s="1"/>
      <c r="J264" s="946"/>
    </row>
    <row r="265" spans="1:10" x14ac:dyDescent="0.45">
      <c r="A265" s="1"/>
      <c r="B265" s="1"/>
      <c r="C265" s="1"/>
      <c r="D265" s="195"/>
      <c r="E265" s="195"/>
      <c r="F265" s="195"/>
      <c r="G265" s="1"/>
      <c r="H265" s="1"/>
      <c r="I265" s="1"/>
      <c r="J265" s="946"/>
    </row>
    <row r="266" spans="1:10" x14ac:dyDescent="0.45">
      <c r="A266" s="1"/>
      <c r="B266" s="1"/>
      <c r="C266" s="1"/>
      <c r="D266" s="195"/>
      <c r="E266" s="195"/>
      <c r="F266" s="195"/>
      <c r="G266" s="1"/>
      <c r="H266" s="1"/>
      <c r="I266" s="1"/>
      <c r="J266" s="946"/>
    </row>
    <row r="267" spans="1:10" x14ac:dyDescent="0.45">
      <c r="A267" s="1"/>
      <c r="B267" s="1"/>
      <c r="C267" s="1"/>
      <c r="D267" s="195"/>
      <c r="E267" s="195"/>
      <c r="F267" s="195"/>
      <c r="G267" s="1"/>
      <c r="H267" s="1"/>
      <c r="I267" s="1"/>
      <c r="J267" s="946"/>
    </row>
    <row r="268" spans="1:10" x14ac:dyDescent="0.45">
      <c r="A268" s="1"/>
      <c r="B268" s="1"/>
      <c r="C268" s="1"/>
      <c r="D268" s="195"/>
      <c r="E268" s="195"/>
      <c r="F268" s="195"/>
      <c r="G268" s="1"/>
      <c r="H268" s="1"/>
      <c r="I268" s="1"/>
      <c r="J268" s="946"/>
    </row>
    <row r="269" spans="1:10" x14ac:dyDescent="0.45">
      <c r="A269" s="1"/>
      <c r="B269" s="1"/>
      <c r="C269" s="1"/>
      <c r="D269" s="195"/>
      <c r="E269" s="195"/>
      <c r="F269" s="195"/>
      <c r="G269" s="1"/>
      <c r="H269" s="1"/>
      <c r="I269" s="1"/>
      <c r="J269" s="946"/>
    </row>
    <row r="270" spans="1:10" x14ac:dyDescent="0.45">
      <c r="A270" s="1"/>
      <c r="B270" s="1"/>
      <c r="C270" s="1"/>
      <c r="D270" s="195"/>
      <c r="E270" s="195"/>
      <c r="F270" s="195"/>
      <c r="G270" s="1"/>
      <c r="H270" s="1"/>
      <c r="I270" s="1"/>
      <c r="J270" s="946"/>
    </row>
    <row r="271" spans="1:10" x14ac:dyDescent="0.45">
      <c r="A271" s="1"/>
      <c r="B271" s="1"/>
      <c r="C271" s="1"/>
      <c r="D271" s="195"/>
      <c r="E271" s="195"/>
      <c r="F271" s="195"/>
      <c r="G271" s="1"/>
      <c r="H271" s="1"/>
      <c r="I271" s="1"/>
      <c r="J271" s="946"/>
    </row>
    <row r="272" spans="1:10" x14ac:dyDescent="0.45">
      <c r="A272" s="1"/>
      <c r="B272" s="1"/>
      <c r="C272" s="1"/>
      <c r="D272" s="195"/>
      <c r="E272" s="195"/>
      <c r="F272" s="195"/>
      <c r="G272" s="1"/>
      <c r="H272" s="1"/>
      <c r="I272" s="1"/>
      <c r="J272" s="946"/>
    </row>
    <row r="273" spans="1:10" x14ac:dyDescent="0.45">
      <c r="A273" s="1"/>
      <c r="B273" s="1"/>
      <c r="C273" s="1"/>
      <c r="D273" s="195"/>
      <c r="E273" s="195"/>
      <c r="F273" s="195"/>
      <c r="G273" s="1"/>
      <c r="H273" s="1"/>
      <c r="I273" s="1"/>
      <c r="J273" s="946"/>
    </row>
    <row r="274" spans="1:10" x14ac:dyDescent="0.45">
      <c r="A274" s="1"/>
      <c r="B274" s="1"/>
      <c r="C274" s="1"/>
      <c r="D274" s="195"/>
      <c r="E274" s="195"/>
      <c r="F274" s="195"/>
      <c r="G274" s="1"/>
      <c r="H274" s="1"/>
      <c r="I274" s="1"/>
      <c r="J274" s="946"/>
    </row>
    <row r="275" spans="1:10" x14ac:dyDescent="0.45">
      <c r="A275" s="1"/>
      <c r="B275" s="1"/>
      <c r="C275" s="1"/>
      <c r="D275" s="195"/>
      <c r="E275" s="195"/>
      <c r="F275" s="195"/>
      <c r="G275" s="1"/>
      <c r="H275" s="1"/>
      <c r="I275" s="1"/>
      <c r="J275" s="946"/>
    </row>
    <row r="276" spans="1:10" x14ac:dyDescent="0.45">
      <c r="A276" s="1"/>
      <c r="B276" s="1"/>
      <c r="C276" s="1"/>
      <c r="D276" s="195"/>
      <c r="E276" s="195"/>
      <c r="F276" s="195"/>
      <c r="G276" s="1"/>
      <c r="H276" s="1"/>
      <c r="I276" s="1"/>
      <c r="J276" s="946"/>
    </row>
    <row r="277" spans="1:10" x14ac:dyDescent="0.45">
      <c r="A277" s="1"/>
      <c r="B277" s="1"/>
      <c r="C277" s="1"/>
      <c r="D277" s="195"/>
      <c r="E277" s="195"/>
      <c r="F277" s="195"/>
      <c r="G277" s="1"/>
      <c r="H277" s="1"/>
      <c r="I277" s="1"/>
      <c r="J277" s="946"/>
    </row>
    <row r="278" spans="1:10" x14ac:dyDescent="0.45">
      <c r="A278" s="1"/>
      <c r="B278" s="1"/>
      <c r="C278" s="1"/>
      <c r="D278" s="195"/>
      <c r="E278" s="195"/>
      <c r="F278" s="195"/>
      <c r="G278" s="1"/>
      <c r="H278" s="1"/>
      <c r="I278" s="1"/>
      <c r="J278" s="946"/>
    </row>
    <row r="279" spans="1:10" x14ac:dyDescent="0.45">
      <c r="A279" s="1"/>
      <c r="B279" s="1"/>
      <c r="C279" s="1"/>
      <c r="D279" s="195"/>
      <c r="E279" s="195"/>
      <c r="F279" s="195"/>
      <c r="G279" s="1"/>
      <c r="H279" s="1"/>
      <c r="I279" s="1"/>
      <c r="J279" s="946"/>
    </row>
    <row r="280" spans="1:10" x14ac:dyDescent="0.45">
      <c r="A280" s="1"/>
      <c r="B280" s="1"/>
      <c r="C280" s="1"/>
      <c r="D280" s="195"/>
      <c r="E280" s="195"/>
      <c r="F280" s="195"/>
      <c r="G280" s="1"/>
      <c r="H280" s="1"/>
      <c r="I280" s="1"/>
      <c r="J280" s="946"/>
    </row>
    <row r="281" spans="1:10" x14ac:dyDescent="0.45">
      <c r="A281" s="1"/>
      <c r="B281" s="1"/>
      <c r="C281" s="1"/>
      <c r="D281" s="195"/>
      <c r="E281" s="195"/>
      <c r="F281" s="195"/>
      <c r="G281" s="1"/>
      <c r="H281" s="1"/>
      <c r="I281" s="1"/>
      <c r="J281" s="946"/>
    </row>
    <row r="282" spans="1:10" x14ac:dyDescent="0.45">
      <c r="A282" s="1"/>
      <c r="B282" s="1"/>
      <c r="C282" s="1"/>
      <c r="D282" s="195"/>
      <c r="E282" s="195"/>
      <c r="F282" s="195"/>
      <c r="G282" s="1"/>
      <c r="H282" s="1"/>
      <c r="I282" s="1"/>
      <c r="J282" s="946"/>
    </row>
    <row r="283" spans="1:10" x14ac:dyDescent="0.45">
      <c r="A283" s="1"/>
      <c r="B283" s="1"/>
      <c r="C283" s="1"/>
      <c r="D283" s="195"/>
      <c r="E283" s="195"/>
      <c r="F283" s="195"/>
      <c r="G283" s="1"/>
      <c r="H283" s="1"/>
      <c r="I283" s="1"/>
      <c r="J283" s="946"/>
    </row>
    <row r="284" spans="1:10" x14ac:dyDescent="0.45">
      <c r="A284" s="1"/>
      <c r="B284" s="1"/>
      <c r="C284" s="1"/>
      <c r="D284" s="195"/>
      <c r="E284" s="195"/>
      <c r="F284" s="195"/>
      <c r="G284" s="1"/>
      <c r="H284" s="1"/>
      <c r="I284" s="1"/>
      <c r="J284" s="946"/>
    </row>
    <row r="285" spans="1:10" x14ac:dyDescent="0.45">
      <c r="A285" s="1"/>
      <c r="B285" s="1"/>
      <c r="C285" s="1"/>
      <c r="D285" s="195"/>
      <c r="E285" s="195"/>
      <c r="F285" s="195"/>
      <c r="G285" s="1"/>
      <c r="H285" s="1"/>
      <c r="I285" s="1"/>
      <c r="J285" s="946"/>
    </row>
    <row r="286" spans="1:10" x14ac:dyDescent="0.45">
      <c r="A286" s="1"/>
      <c r="B286" s="1"/>
      <c r="C286" s="1"/>
      <c r="D286" s="195"/>
      <c r="E286" s="195"/>
      <c r="F286" s="195"/>
      <c r="G286" s="1"/>
      <c r="H286" s="1"/>
      <c r="I286" s="1"/>
      <c r="J286" s="946"/>
    </row>
    <row r="287" spans="1:10" x14ac:dyDescent="0.45">
      <c r="A287" s="1"/>
      <c r="B287" s="1"/>
      <c r="C287" s="1"/>
      <c r="D287" s="195"/>
      <c r="E287" s="195"/>
      <c r="F287" s="195"/>
      <c r="G287" s="1"/>
      <c r="H287" s="1"/>
      <c r="I287" s="1"/>
      <c r="J287" s="946"/>
    </row>
    <row r="288" spans="1:10" x14ac:dyDescent="0.45">
      <c r="A288" s="1"/>
      <c r="B288" s="1"/>
      <c r="C288" s="1"/>
      <c r="D288" s="195"/>
      <c r="E288" s="195"/>
      <c r="F288" s="195"/>
      <c r="G288" s="1"/>
      <c r="H288" s="1"/>
      <c r="I288" s="1"/>
      <c r="J288" s="946"/>
    </row>
    <row r="289" spans="1:10" x14ac:dyDescent="0.45">
      <c r="A289" s="1"/>
      <c r="B289" s="1"/>
      <c r="C289" s="1"/>
      <c r="D289" s="195"/>
      <c r="E289" s="195"/>
      <c r="F289" s="195"/>
      <c r="G289" s="1"/>
      <c r="H289" s="1"/>
      <c r="I289" s="1"/>
      <c r="J289" s="946"/>
    </row>
    <row r="290" spans="1:10" x14ac:dyDescent="0.45">
      <c r="A290" s="1"/>
      <c r="B290" s="1"/>
      <c r="C290" s="1"/>
      <c r="D290" s="195"/>
      <c r="E290" s="195"/>
      <c r="F290" s="195"/>
      <c r="G290" s="1"/>
      <c r="H290" s="1"/>
      <c r="I290" s="1"/>
      <c r="J290" s="946"/>
    </row>
    <row r="291" spans="1:10" x14ac:dyDescent="0.45">
      <c r="A291" s="1"/>
      <c r="B291" s="1"/>
      <c r="C291" s="1"/>
      <c r="D291" s="195"/>
      <c r="E291" s="195"/>
      <c r="F291" s="195"/>
      <c r="G291" s="1"/>
      <c r="H291" s="1"/>
      <c r="I291" s="1"/>
      <c r="J291" s="946"/>
    </row>
    <row r="292" spans="1:10" x14ac:dyDescent="0.45">
      <c r="A292" s="1"/>
      <c r="B292" s="1"/>
      <c r="C292" s="1"/>
      <c r="D292" s="195"/>
      <c r="E292" s="195"/>
      <c r="F292" s="195"/>
      <c r="G292" s="1"/>
      <c r="H292" s="1"/>
      <c r="I292" s="1"/>
      <c r="J292" s="946"/>
    </row>
    <row r="293" spans="1:10" x14ac:dyDescent="0.45">
      <c r="A293" s="1"/>
      <c r="B293" s="1"/>
      <c r="C293" s="1"/>
      <c r="D293" s="195"/>
      <c r="E293" s="195"/>
      <c r="F293" s="195"/>
      <c r="G293" s="1"/>
      <c r="H293" s="1"/>
      <c r="I293" s="1"/>
      <c r="J293" s="946"/>
    </row>
    <row r="294" spans="1:10" x14ac:dyDescent="0.45">
      <c r="A294" s="1"/>
      <c r="B294" s="1"/>
      <c r="C294" s="1"/>
      <c r="D294" s="195"/>
      <c r="E294" s="195"/>
      <c r="F294" s="195"/>
      <c r="G294" s="1"/>
      <c r="H294" s="1"/>
      <c r="I294" s="1"/>
      <c r="J294" s="946"/>
    </row>
    <row r="295" spans="1:10" x14ac:dyDescent="0.45">
      <c r="A295" s="1"/>
      <c r="B295" s="1"/>
      <c r="C295" s="1"/>
      <c r="D295" s="195"/>
      <c r="E295" s="195"/>
      <c r="F295" s="195"/>
      <c r="G295" s="1"/>
      <c r="H295" s="1"/>
      <c r="I295" s="1"/>
      <c r="J295" s="946"/>
    </row>
    <row r="296" spans="1:10" x14ac:dyDescent="0.45">
      <c r="A296" s="1"/>
      <c r="B296" s="1"/>
      <c r="C296" s="1"/>
      <c r="D296" s="195"/>
      <c r="E296" s="195"/>
      <c r="F296" s="195"/>
      <c r="G296" s="1"/>
      <c r="H296" s="1"/>
      <c r="I296" s="1"/>
      <c r="J296" s="946"/>
    </row>
    <row r="297" spans="1:10" x14ac:dyDescent="0.45">
      <c r="A297" s="1"/>
      <c r="B297" s="1"/>
      <c r="C297" s="1"/>
      <c r="D297" s="195"/>
      <c r="E297" s="195"/>
      <c r="F297" s="195"/>
      <c r="G297" s="1"/>
      <c r="H297" s="1"/>
      <c r="I297" s="1"/>
      <c r="J297" s="946"/>
    </row>
    <row r="298" spans="1:10" x14ac:dyDescent="0.45">
      <c r="A298" s="1"/>
      <c r="B298" s="1"/>
      <c r="C298" s="1"/>
      <c r="D298" s="195"/>
      <c r="E298" s="195"/>
      <c r="F298" s="195"/>
      <c r="G298" s="1"/>
      <c r="H298" s="1"/>
      <c r="I298" s="1"/>
      <c r="J298" s="946"/>
    </row>
    <row r="299" spans="1:10" x14ac:dyDescent="0.45">
      <c r="A299" s="1"/>
      <c r="B299" s="1"/>
      <c r="C299" s="1"/>
      <c r="D299" s="195"/>
      <c r="E299" s="195"/>
      <c r="F299" s="195"/>
      <c r="G299" s="1"/>
      <c r="H299" s="1"/>
      <c r="I299" s="1"/>
      <c r="J299" s="946"/>
    </row>
    <row r="300" spans="1:10" x14ac:dyDescent="0.45">
      <c r="A300" s="1"/>
      <c r="B300" s="1"/>
      <c r="C300" s="1"/>
      <c r="D300" s="195"/>
      <c r="E300" s="195"/>
      <c r="F300" s="195"/>
      <c r="G300" s="1"/>
      <c r="H300" s="1"/>
      <c r="I300" s="1"/>
      <c r="J300" s="946"/>
    </row>
    <row r="301" spans="1:10" x14ac:dyDescent="0.45">
      <c r="A301" s="1"/>
      <c r="B301" s="1"/>
      <c r="C301" s="1"/>
      <c r="D301" s="195"/>
      <c r="E301" s="195"/>
      <c r="F301" s="195"/>
      <c r="G301" s="1"/>
      <c r="H301" s="1"/>
      <c r="I301" s="1"/>
      <c r="J301" s="946"/>
    </row>
    <row r="302" spans="1:10" x14ac:dyDescent="0.45">
      <c r="A302" s="1"/>
      <c r="B302" s="1"/>
      <c r="C302" s="1"/>
      <c r="D302" s="195"/>
      <c r="E302" s="195"/>
      <c r="F302" s="195"/>
      <c r="G302" s="1"/>
      <c r="H302" s="1"/>
      <c r="I302" s="1"/>
      <c r="J302" s="946"/>
    </row>
    <row r="303" spans="1:10" x14ac:dyDescent="0.45">
      <c r="A303" s="1"/>
      <c r="B303" s="1"/>
      <c r="C303" s="1"/>
      <c r="D303" s="195"/>
      <c r="E303" s="195"/>
      <c r="F303" s="195"/>
      <c r="G303" s="1"/>
      <c r="H303" s="1"/>
      <c r="I303" s="1"/>
      <c r="J303" s="946"/>
    </row>
    <row r="304" spans="1:10" x14ac:dyDescent="0.45">
      <c r="A304" s="1"/>
      <c r="B304" s="1"/>
      <c r="C304" s="1"/>
      <c r="D304" s="195"/>
      <c r="E304" s="195"/>
      <c r="F304" s="195"/>
      <c r="G304" s="1"/>
      <c r="H304" s="1"/>
      <c r="I304" s="1"/>
      <c r="J304" s="946"/>
    </row>
    <row r="305" spans="1:10" x14ac:dyDescent="0.45">
      <c r="A305" s="1"/>
      <c r="B305" s="1"/>
      <c r="C305" s="1"/>
      <c r="D305" s="195"/>
      <c r="E305" s="195"/>
      <c r="F305" s="195"/>
      <c r="G305" s="1"/>
      <c r="H305" s="1"/>
      <c r="I305" s="1"/>
      <c r="J305" s="946"/>
    </row>
    <row r="306" spans="1:10" x14ac:dyDescent="0.45">
      <c r="A306" s="1"/>
      <c r="B306" s="1"/>
      <c r="C306" s="1"/>
      <c r="D306" s="195"/>
      <c r="E306" s="195"/>
      <c r="F306" s="195"/>
      <c r="G306" s="1"/>
      <c r="H306" s="1"/>
      <c r="I306" s="1"/>
      <c r="J306" s="946"/>
    </row>
    <row r="307" spans="1:10" x14ac:dyDescent="0.45">
      <c r="A307" s="1"/>
      <c r="B307" s="1"/>
      <c r="C307" s="1"/>
      <c r="D307" s="195"/>
      <c r="E307" s="195"/>
      <c r="F307" s="195"/>
      <c r="G307" s="1"/>
      <c r="H307" s="1"/>
      <c r="I307" s="1"/>
      <c r="J307" s="946"/>
    </row>
    <row r="308" spans="1:10" x14ac:dyDescent="0.45">
      <c r="A308" s="1"/>
      <c r="B308" s="1"/>
      <c r="C308" s="1"/>
      <c r="D308" s="195"/>
      <c r="E308" s="195"/>
      <c r="F308" s="195"/>
      <c r="G308" s="1"/>
      <c r="H308" s="1"/>
      <c r="I308" s="1"/>
      <c r="J308" s="946"/>
    </row>
    <row r="309" spans="1:10" x14ac:dyDescent="0.45">
      <c r="A309" s="1"/>
      <c r="B309" s="1"/>
      <c r="C309" s="1"/>
      <c r="D309" s="195"/>
      <c r="E309" s="195"/>
      <c r="F309" s="195"/>
      <c r="G309" s="1"/>
      <c r="H309" s="1"/>
      <c r="I309" s="1"/>
      <c r="J309" s="946"/>
    </row>
    <row r="310" spans="1:10" x14ac:dyDescent="0.45">
      <c r="A310" s="1"/>
      <c r="B310" s="1"/>
      <c r="C310" s="1"/>
      <c r="D310" s="195"/>
      <c r="E310" s="195"/>
      <c r="F310" s="195"/>
      <c r="G310" s="1"/>
      <c r="H310" s="1"/>
      <c r="I310" s="1"/>
      <c r="J310" s="946"/>
    </row>
    <row r="311" spans="1:10" x14ac:dyDescent="0.45">
      <c r="A311" s="1"/>
      <c r="B311" s="1"/>
      <c r="C311" s="1"/>
      <c r="D311" s="195"/>
      <c r="E311" s="195"/>
      <c r="F311" s="195"/>
      <c r="G311" s="1"/>
      <c r="H311" s="1"/>
      <c r="I311" s="1"/>
      <c r="J311" s="946"/>
    </row>
    <row r="312" spans="1:10" x14ac:dyDescent="0.45">
      <c r="A312" s="1"/>
      <c r="B312" s="1"/>
      <c r="C312" s="1"/>
      <c r="D312" s="195"/>
      <c r="E312" s="195"/>
      <c r="F312" s="195"/>
      <c r="G312" s="1"/>
      <c r="H312" s="1"/>
      <c r="I312" s="1"/>
      <c r="J312" s="946"/>
    </row>
    <row r="313" spans="1:10" x14ac:dyDescent="0.45">
      <c r="A313" s="1"/>
      <c r="B313" s="1"/>
      <c r="C313" s="1"/>
      <c r="D313" s="195"/>
      <c r="E313" s="195"/>
      <c r="F313" s="195"/>
      <c r="G313" s="1"/>
      <c r="H313" s="1"/>
      <c r="I313" s="1"/>
      <c r="J313" s="946"/>
    </row>
    <row r="314" spans="1:10" x14ac:dyDescent="0.45">
      <c r="A314" s="1"/>
      <c r="B314" s="1"/>
      <c r="C314" s="1"/>
      <c r="D314" s="195"/>
      <c r="E314" s="195"/>
      <c r="F314" s="195"/>
      <c r="G314" s="1"/>
      <c r="H314" s="1"/>
      <c r="I314" s="1"/>
      <c r="J314" s="946"/>
    </row>
    <row r="315" spans="1:10" x14ac:dyDescent="0.45">
      <c r="A315" s="1"/>
      <c r="B315" s="1"/>
      <c r="C315" s="1"/>
      <c r="D315" s="195"/>
      <c r="E315" s="195"/>
      <c r="F315" s="195"/>
      <c r="G315" s="1"/>
      <c r="H315" s="1"/>
      <c r="I315" s="1"/>
      <c r="J315" s="946"/>
    </row>
    <row r="316" spans="1:10" x14ac:dyDescent="0.45">
      <c r="A316" s="1"/>
      <c r="B316" s="1"/>
      <c r="C316" s="1"/>
      <c r="D316" s="195"/>
      <c r="E316" s="195"/>
      <c r="F316" s="195"/>
      <c r="G316" s="1"/>
      <c r="H316" s="1"/>
      <c r="I316" s="1"/>
      <c r="J316" s="946"/>
    </row>
    <row r="317" spans="1:10" x14ac:dyDescent="0.45">
      <c r="A317" s="1"/>
      <c r="B317" s="1"/>
      <c r="C317" s="1"/>
      <c r="D317" s="195"/>
      <c r="E317" s="195"/>
      <c r="F317" s="195"/>
      <c r="G317" s="1"/>
      <c r="H317" s="1"/>
      <c r="I317" s="1"/>
      <c r="J317" s="946"/>
    </row>
    <row r="318" spans="1:10" x14ac:dyDescent="0.45">
      <c r="A318" s="1"/>
      <c r="B318" s="1"/>
      <c r="C318" s="1"/>
      <c r="D318" s="195"/>
      <c r="E318" s="195"/>
      <c r="F318" s="195"/>
      <c r="G318" s="1"/>
      <c r="H318" s="1"/>
      <c r="I318" s="1"/>
      <c r="J318" s="946"/>
    </row>
    <row r="319" spans="1:10" x14ac:dyDescent="0.45">
      <c r="A319" s="1"/>
      <c r="B319" s="1"/>
      <c r="C319" s="1"/>
      <c r="D319" s="195"/>
      <c r="E319" s="195"/>
      <c r="F319" s="195"/>
      <c r="G319" s="1"/>
      <c r="H319" s="1"/>
      <c r="I319" s="1"/>
      <c r="J319" s="946"/>
    </row>
    <row r="320" spans="1:10" x14ac:dyDescent="0.45">
      <c r="A320" s="1"/>
      <c r="B320" s="1"/>
      <c r="C320" s="1"/>
      <c r="D320" s="195"/>
      <c r="E320" s="195"/>
      <c r="F320" s="195"/>
      <c r="G320" s="1"/>
      <c r="H320" s="1"/>
      <c r="I320" s="1"/>
      <c r="J320" s="946"/>
    </row>
    <row r="321" spans="1:10" x14ac:dyDescent="0.45">
      <c r="A321" s="1"/>
      <c r="B321" s="1"/>
      <c r="C321" s="1"/>
      <c r="D321" s="195"/>
      <c r="E321" s="195"/>
      <c r="F321" s="195"/>
      <c r="G321" s="1"/>
      <c r="H321" s="1"/>
      <c r="I321" s="1"/>
      <c r="J321" s="946"/>
    </row>
    <row r="322" spans="1:10" x14ac:dyDescent="0.45">
      <c r="A322" s="1"/>
      <c r="B322" s="1"/>
      <c r="C322" s="1"/>
      <c r="D322" s="195"/>
      <c r="E322" s="195"/>
      <c r="F322" s="195"/>
      <c r="G322" s="1"/>
      <c r="H322" s="1"/>
      <c r="I322" s="1"/>
      <c r="J322" s="946"/>
    </row>
    <row r="323" spans="1:10" x14ac:dyDescent="0.45">
      <c r="A323" s="1"/>
      <c r="B323" s="1"/>
      <c r="C323" s="1"/>
      <c r="D323" s="195"/>
      <c r="E323" s="195"/>
      <c r="F323" s="195"/>
      <c r="G323" s="1"/>
      <c r="H323" s="1"/>
      <c r="I323" s="1"/>
      <c r="J323" s="946"/>
    </row>
    <row r="324" spans="1:10" x14ac:dyDescent="0.45">
      <c r="A324" s="1"/>
      <c r="B324" s="1"/>
      <c r="C324" s="1"/>
      <c r="D324" s="195"/>
      <c r="E324" s="195"/>
      <c r="F324" s="195"/>
      <c r="G324" s="1"/>
      <c r="H324" s="1"/>
      <c r="I324" s="1"/>
      <c r="J324" s="946"/>
    </row>
    <row r="325" spans="1:10" x14ac:dyDescent="0.45">
      <c r="A325" s="1"/>
      <c r="B325" s="1"/>
      <c r="C325" s="1"/>
      <c r="D325" s="195"/>
      <c r="E325" s="195"/>
      <c r="F325" s="195"/>
      <c r="G325" s="1"/>
      <c r="H325" s="1"/>
      <c r="I325" s="1"/>
      <c r="J325" s="946"/>
    </row>
    <row r="326" spans="1:10" x14ac:dyDescent="0.45">
      <c r="A326" s="1"/>
      <c r="B326" s="1"/>
      <c r="C326" s="1"/>
      <c r="D326" s="195"/>
      <c r="E326" s="195"/>
      <c r="F326" s="195"/>
      <c r="G326" s="1"/>
      <c r="H326" s="1"/>
      <c r="I326" s="1"/>
      <c r="J326" s="946"/>
    </row>
    <row r="327" spans="1:10" x14ac:dyDescent="0.45">
      <c r="A327" s="1"/>
      <c r="B327" s="1"/>
      <c r="C327" s="1"/>
      <c r="D327" s="195"/>
      <c r="E327" s="195"/>
      <c r="F327" s="195"/>
      <c r="G327" s="1"/>
      <c r="H327" s="1"/>
      <c r="I327" s="1"/>
      <c r="J327" s="946"/>
    </row>
    <row r="328" spans="1:10" x14ac:dyDescent="0.45">
      <c r="A328" s="1"/>
      <c r="B328" s="1"/>
      <c r="C328" s="1"/>
      <c r="D328" s="195"/>
      <c r="E328" s="195"/>
      <c r="F328" s="195"/>
      <c r="G328" s="1"/>
      <c r="H328" s="1"/>
      <c r="I328" s="1"/>
      <c r="J328" s="946"/>
    </row>
    <row r="329" spans="1:10" x14ac:dyDescent="0.45">
      <c r="A329" s="1"/>
      <c r="B329" s="1"/>
      <c r="C329" s="1"/>
      <c r="D329" s="195"/>
      <c r="E329" s="195"/>
      <c r="F329" s="195"/>
      <c r="G329" s="1"/>
      <c r="H329" s="1"/>
      <c r="I329" s="1"/>
      <c r="J329" s="946"/>
    </row>
    <row r="330" spans="1:10" x14ac:dyDescent="0.45">
      <c r="A330" s="1"/>
      <c r="B330" s="1"/>
      <c r="C330" s="1"/>
      <c r="D330" s="195"/>
      <c r="E330" s="195"/>
      <c r="F330" s="195"/>
      <c r="G330" s="1"/>
      <c r="H330" s="1"/>
      <c r="I330" s="1"/>
      <c r="J330" s="946"/>
    </row>
    <row r="331" spans="1:10" x14ac:dyDescent="0.45">
      <c r="A331" s="1"/>
      <c r="B331" s="1"/>
      <c r="C331" s="1"/>
      <c r="D331" s="195"/>
      <c r="E331" s="195"/>
      <c r="F331" s="195"/>
      <c r="G331" s="1"/>
      <c r="H331" s="1"/>
      <c r="I331" s="1"/>
      <c r="J331" s="946"/>
    </row>
    <row r="332" spans="1:10" x14ac:dyDescent="0.45">
      <c r="A332" s="1"/>
      <c r="B332" s="1"/>
      <c r="C332" s="1"/>
      <c r="D332" s="195"/>
      <c r="E332" s="195"/>
      <c r="F332" s="195"/>
      <c r="G332" s="1"/>
      <c r="H332" s="1"/>
      <c r="I332" s="1"/>
      <c r="J332" s="946"/>
    </row>
    <row r="333" spans="1:10" x14ac:dyDescent="0.45">
      <c r="A333" s="1"/>
      <c r="B333" s="1"/>
      <c r="C333" s="1"/>
      <c r="D333" s="195"/>
      <c r="E333" s="195"/>
      <c r="F333" s="195"/>
      <c r="G333" s="1"/>
      <c r="H333" s="1"/>
      <c r="I333" s="1"/>
      <c r="J333" s="946"/>
    </row>
    <row r="334" spans="1:10" x14ac:dyDescent="0.45">
      <c r="A334" s="1"/>
      <c r="B334" s="1"/>
      <c r="C334" s="1"/>
      <c r="D334" s="195"/>
      <c r="E334" s="195"/>
      <c r="F334" s="195"/>
      <c r="G334" s="1"/>
      <c r="H334" s="1"/>
      <c r="I334" s="1"/>
      <c r="J334" s="946"/>
    </row>
    <row r="335" spans="1:10" x14ac:dyDescent="0.45">
      <c r="A335" s="1"/>
      <c r="B335" s="1"/>
      <c r="C335" s="1"/>
      <c r="D335" s="195"/>
      <c r="E335" s="195"/>
      <c r="F335" s="195"/>
      <c r="G335" s="1"/>
      <c r="H335" s="1"/>
      <c r="I335" s="1"/>
      <c r="J335" s="946"/>
    </row>
    <row r="336" spans="1:10" x14ac:dyDescent="0.45">
      <c r="A336" s="1"/>
      <c r="B336" s="1"/>
      <c r="C336" s="1"/>
      <c r="D336" s="195"/>
      <c r="E336" s="195"/>
      <c r="F336" s="195"/>
      <c r="G336" s="1"/>
      <c r="H336" s="1"/>
      <c r="I336" s="1"/>
      <c r="J336" s="946"/>
    </row>
    <row r="337" spans="1:10" x14ac:dyDescent="0.45">
      <c r="A337" s="1"/>
      <c r="B337" s="1"/>
      <c r="C337" s="1"/>
      <c r="D337" s="195"/>
      <c r="E337" s="195"/>
      <c r="F337" s="195"/>
      <c r="G337" s="1"/>
      <c r="H337" s="1"/>
      <c r="I337" s="1"/>
      <c r="J337" s="946"/>
    </row>
    <row r="338" spans="1:10" x14ac:dyDescent="0.45">
      <c r="A338" s="1"/>
      <c r="B338" s="1"/>
      <c r="C338" s="1"/>
      <c r="D338" s="195"/>
      <c r="E338" s="195"/>
      <c r="F338" s="195"/>
      <c r="G338" s="1"/>
      <c r="H338" s="1"/>
      <c r="I338" s="1"/>
      <c r="J338" s="946"/>
    </row>
    <row r="339" spans="1:10" x14ac:dyDescent="0.45">
      <c r="A339" s="1"/>
      <c r="B339" s="1"/>
      <c r="C339" s="1"/>
      <c r="D339" s="195"/>
      <c r="E339" s="195"/>
      <c r="F339" s="195"/>
      <c r="G339" s="1"/>
      <c r="H339" s="1"/>
      <c r="I339" s="1"/>
      <c r="J339" s="946"/>
    </row>
    <row r="340" spans="1:10" x14ac:dyDescent="0.45">
      <c r="A340" s="1"/>
      <c r="B340" s="1"/>
      <c r="C340" s="1"/>
      <c r="D340" s="195"/>
      <c r="E340" s="195"/>
      <c r="F340" s="195"/>
      <c r="G340" s="1"/>
      <c r="H340" s="1"/>
      <c r="I340" s="1"/>
      <c r="J340" s="946"/>
    </row>
    <row r="341" spans="1:10" x14ac:dyDescent="0.45">
      <c r="A341" s="1"/>
      <c r="B341" s="1"/>
      <c r="C341" s="1"/>
      <c r="D341" s="195"/>
      <c r="E341" s="195"/>
      <c r="F341" s="195"/>
      <c r="G341" s="1"/>
      <c r="H341" s="1"/>
      <c r="I341" s="1"/>
      <c r="J341" s="946"/>
    </row>
    <row r="342" spans="1:10" x14ac:dyDescent="0.45">
      <c r="A342" s="1"/>
      <c r="B342" s="1"/>
      <c r="C342" s="1"/>
      <c r="D342" s="195"/>
      <c r="E342" s="195"/>
      <c r="F342" s="195"/>
      <c r="G342" s="1"/>
      <c r="H342" s="1"/>
      <c r="I342" s="1"/>
      <c r="J342" s="946"/>
    </row>
    <row r="343" spans="1:10" x14ac:dyDescent="0.45">
      <c r="A343" s="1"/>
      <c r="B343" s="1"/>
      <c r="C343" s="1"/>
      <c r="D343" s="195"/>
      <c r="E343" s="195"/>
      <c r="F343" s="195"/>
      <c r="G343" s="1"/>
      <c r="H343" s="1"/>
      <c r="I343" s="1"/>
      <c r="J343" s="946"/>
    </row>
    <row r="344" spans="1:10" x14ac:dyDescent="0.45">
      <c r="A344" s="1"/>
      <c r="B344" s="1"/>
      <c r="C344" s="1"/>
      <c r="D344" s="195"/>
      <c r="E344" s="195"/>
      <c r="F344" s="195"/>
      <c r="G344" s="1"/>
      <c r="H344" s="1"/>
      <c r="I344" s="1"/>
      <c r="J344" s="946"/>
    </row>
    <row r="345" spans="1:10" x14ac:dyDescent="0.45">
      <c r="A345" s="1"/>
      <c r="B345" s="1"/>
      <c r="C345" s="1"/>
      <c r="D345" s="195"/>
      <c r="E345" s="195"/>
      <c r="F345" s="195"/>
      <c r="G345" s="1"/>
      <c r="H345" s="1"/>
      <c r="I345" s="1"/>
      <c r="J345" s="946"/>
    </row>
    <row r="346" spans="1:10" x14ac:dyDescent="0.45">
      <c r="A346" s="1"/>
      <c r="B346" s="1"/>
      <c r="C346" s="1"/>
      <c r="D346" s="195"/>
      <c r="E346" s="195"/>
      <c r="F346" s="195"/>
      <c r="G346" s="1"/>
      <c r="H346" s="1"/>
      <c r="I346" s="1"/>
      <c r="J346" s="946"/>
    </row>
    <row r="347" spans="1:10" x14ac:dyDescent="0.45">
      <c r="A347" s="1"/>
      <c r="B347" s="1"/>
      <c r="C347" s="1"/>
      <c r="D347" s="195"/>
      <c r="E347" s="195"/>
      <c r="F347" s="195"/>
      <c r="G347" s="1"/>
      <c r="H347" s="1"/>
      <c r="I347" s="1"/>
      <c r="J347" s="946"/>
    </row>
    <row r="348" spans="1:10" x14ac:dyDescent="0.45">
      <c r="A348" s="1"/>
      <c r="B348" s="1"/>
      <c r="C348" s="1"/>
      <c r="D348" s="195"/>
      <c r="E348" s="195"/>
      <c r="F348" s="195"/>
      <c r="G348" s="1"/>
      <c r="H348" s="1"/>
      <c r="I348" s="1"/>
      <c r="J348" s="946"/>
    </row>
    <row r="349" spans="1:10" x14ac:dyDescent="0.45">
      <c r="A349" s="1"/>
      <c r="B349" s="1"/>
      <c r="C349" s="1"/>
      <c r="D349" s="195"/>
      <c r="E349" s="195"/>
      <c r="F349" s="195"/>
      <c r="G349" s="1"/>
      <c r="H349" s="1"/>
      <c r="I349" s="1"/>
      <c r="J349" s="946"/>
    </row>
    <row r="350" spans="1:10" x14ac:dyDescent="0.45">
      <c r="A350" s="1"/>
      <c r="B350" s="1"/>
      <c r="C350" s="1"/>
      <c r="D350" s="195"/>
      <c r="E350" s="195"/>
      <c r="F350" s="195"/>
      <c r="G350" s="1"/>
      <c r="H350" s="1"/>
      <c r="I350" s="1"/>
      <c r="J350" s="946"/>
    </row>
    <row r="351" spans="1:10" x14ac:dyDescent="0.45">
      <c r="A351" s="1"/>
      <c r="B351" s="1"/>
      <c r="C351" s="1"/>
      <c r="D351" s="195"/>
      <c r="E351" s="195"/>
      <c r="F351" s="195"/>
      <c r="G351" s="1"/>
      <c r="H351" s="1"/>
      <c r="I351" s="1"/>
      <c r="J351" s="946"/>
    </row>
    <row r="352" spans="1:10" x14ac:dyDescent="0.45">
      <c r="A352" s="1"/>
      <c r="B352" s="1"/>
      <c r="C352" s="1"/>
      <c r="D352" s="195"/>
      <c r="E352" s="195"/>
      <c r="F352" s="195"/>
      <c r="G352" s="1"/>
      <c r="H352" s="1"/>
      <c r="I352" s="1"/>
      <c r="J352" s="946"/>
    </row>
  </sheetData>
  <mergeCells count="15">
    <mergeCell ref="A174:C174"/>
    <mergeCell ref="A126:J126"/>
    <mergeCell ref="A140:J140"/>
    <mergeCell ref="B149:C149"/>
    <mergeCell ref="A159:A163"/>
    <mergeCell ref="A164:A169"/>
    <mergeCell ref="A172:A173"/>
    <mergeCell ref="B172:B173"/>
    <mergeCell ref="J127:J136"/>
    <mergeCell ref="O31:O32"/>
    <mergeCell ref="B1:J5"/>
    <mergeCell ref="A8:J8"/>
    <mergeCell ref="J10:J11"/>
    <mergeCell ref="J12:J14"/>
    <mergeCell ref="J16:J19"/>
  </mergeCells>
  <pageMargins left="0.78740157480314965" right="0" top="0.59055118110236227" bottom="0.19685039370078741" header="0" footer="0.11811023622047245"/>
  <pageSetup paperSize="9" scale="23" fitToWidth="0" fitToHeight="0"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353"/>
  <sheetViews>
    <sheetView view="pageBreakPreview" zoomScale="49" zoomScaleNormal="45" zoomScaleSheetLayoutView="49" workbookViewId="0">
      <pane xSplit="2" ySplit="6" topLeftCell="C125" activePane="bottomRight" state="frozen"/>
      <selection pane="topRight" activeCell="C1" sqref="C1"/>
      <selection pane="bottomLeft" activeCell="A5" sqref="A5"/>
      <selection pane="bottomRight" activeCell="B156" sqref="B156:J157"/>
    </sheetView>
  </sheetViews>
  <sheetFormatPr defaultColWidth="9.140625" defaultRowHeight="30.75" x14ac:dyDescent="0.3"/>
  <cols>
    <col min="1" max="1" width="12.85546875" style="170" customWidth="1"/>
    <col min="2" max="2" width="79.28515625" style="147" customWidth="1"/>
    <col min="3" max="3" width="59.85546875" style="147" customWidth="1"/>
    <col min="4" max="4" width="32.7109375" style="344" customWidth="1"/>
    <col min="5" max="5" width="28" style="344" customWidth="1"/>
    <col min="6" max="6" width="28.5703125" style="453" customWidth="1"/>
    <col min="7" max="7" width="28.140625" style="195" customWidth="1"/>
    <col min="8" max="8" width="30.42578125" style="195" customWidth="1"/>
    <col min="9" max="9" width="29.5703125" style="195" customWidth="1"/>
    <col min="10" max="10" width="145.7109375" style="944" customWidth="1"/>
    <col min="11" max="11" width="58.5703125" style="1" hidden="1" customWidth="1"/>
    <col min="12" max="12" width="14.85546875" style="1" hidden="1" customWidth="1"/>
    <col min="13" max="13" width="13.42578125" style="1" hidden="1" customWidth="1"/>
    <col min="14" max="14" width="32.5703125" style="1" hidden="1" customWidth="1"/>
    <col min="15" max="15" width="36.5703125" style="1" customWidth="1"/>
    <col min="16" max="16" width="27" style="1" customWidth="1"/>
    <col min="17" max="16384" width="9.140625" style="1"/>
  </cols>
  <sheetData>
    <row r="1" spans="1:15" ht="35.25" x14ac:dyDescent="0.3">
      <c r="A1" s="680"/>
      <c r="B1" s="2035" t="s">
        <v>540</v>
      </c>
      <c r="C1" s="2035"/>
      <c r="D1" s="2035"/>
      <c r="E1" s="2035"/>
      <c r="F1" s="2035"/>
      <c r="G1" s="2035"/>
      <c r="H1" s="2035"/>
      <c r="I1" s="2035"/>
      <c r="J1" s="2035"/>
    </row>
    <row r="2" spans="1:15" ht="35.25" x14ac:dyDescent="0.3">
      <c r="A2" s="680"/>
      <c r="B2" s="2035"/>
      <c r="C2" s="2035"/>
      <c r="D2" s="2035"/>
      <c r="E2" s="2035"/>
      <c r="F2" s="2035"/>
      <c r="G2" s="2035"/>
      <c r="H2" s="2035"/>
      <c r="I2" s="2035"/>
      <c r="J2" s="2035"/>
    </row>
    <row r="3" spans="1:15" ht="35.25" x14ac:dyDescent="0.3">
      <c r="A3" s="680"/>
      <c r="B3" s="2035"/>
      <c r="C3" s="2035"/>
      <c r="D3" s="2035"/>
      <c r="E3" s="2035"/>
      <c r="F3" s="2035"/>
      <c r="G3" s="2035"/>
      <c r="H3" s="2035"/>
      <c r="I3" s="2035"/>
      <c r="J3" s="2035"/>
    </row>
    <row r="4" spans="1:15" ht="35.25" x14ac:dyDescent="0.3">
      <c r="A4" s="680"/>
      <c r="B4" s="2035"/>
      <c r="C4" s="2035"/>
      <c r="D4" s="2035"/>
      <c r="E4" s="2035"/>
      <c r="F4" s="2035"/>
      <c r="G4" s="2035"/>
      <c r="H4" s="2035"/>
      <c r="I4" s="2035"/>
      <c r="J4" s="2035"/>
    </row>
    <row r="5" spans="1:15" ht="35.25" x14ac:dyDescent="0.3">
      <c r="A5" s="680"/>
      <c r="B5" s="2036"/>
      <c r="C5" s="2036"/>
      <c r="D5" s="2036"/>
      <c r="E5" s="2036"/>
      <c r="F5" s="2036"/>
      <c r="G5" s="2036"/>
      <c r="H5" s="2036"/>
      <c r="I5" s="2036"/>
      <c r="J5" s="2036"/>
    </row>
    <row r="6" spans="1:15" s="201" customFormat="1" ht="92.25" x14ac:dyDescent="0.4">
      <c r="A6" s="853" t="s">
        <v>414</v>
      </c>
      <c r="B6" s="853" t="s">
        <v>21</v>
      </c>
      <c r="C6" s="853" t="s">
        <v>22</v>
      </c>
      <c r="D6" s="854" t="s">
        <v>322</v>
      </c>
      <c r="E6" s="854" t="s">
        <v>254</v>
      </c>
      <c r="F6" s="855" t="s">
        <v>23</v>
      </c>
      <c r="G6" s="856" t="s">
        <v>24</v>
      </c>
      <c r="H6" s="856" t="s">
        <v>25</v>
      </c>
      <c r="I6" s="854" t="s">
        <v>253</v>
      </c>
      <c r="J6" s="853" t="s">
        <v>2</v>
      </c>
      <c r="K6" s="200" t="s">
        <v>27</v>
      </c>
      <c r="L6" s="201" t="s">
        <v>26</v>
      </c>
      <c r="O6" s="1"/>
    </row>
    <row r="7" spans="1:15" ht="47.25" hidden="1" customHeight="1" x14ac:dyDescent="0.3">
      <c r="A7" s="681">
        <v>1</v>
      </c>
      <c r="B7" s="685" t="s">
        <v>16</v>
      </c>
      <c r="C7" s="686" t="s">
        <v>28</v>
      </c>
      <c r="D7" s="687"/>
      <c r="E7" s="687"/>
      <c r="F7" s="688">
        <f>E7</f>
        <v>0</v>
      </c>
      <c r="G7" s="689"/>
      <c r="H7" s="689">
        <f>D7-F7</f>
        <v>0</v>
      </c>
      <c r="I7" s="689">
        <f>E7-G7</f>
        <v>0</v>
      </c>
      <c r="J7" s="939"/>
      <c r="K7" s="19"/>
      <c r="L7" s="7"/>
    </row>
    <row r="8" spans="1:15" ht="32.25" customHeight="1" x14ac:dyDescent="0.3">
      <c r="A8" s="1870" t="s">
        <v>149</v>
      </c>
      <c r="B8" s="1871"/>
      <c r="C8" s="1871"/>
      <c r="D8" s="1871"/>
      <c r="E8" s="1871"/>
      <c r="F8" s="1871"/>
      <c r="G8" s="1871"/>
      <c r="H8" s="1871"/>
      <c r="I8" s="1871"/>
      <c r="J8" s="1872"/>
      <c r="K8" s="19"/>
      <c r="L8" s="7"/>
    </row>
    <row r="9" spans="1:15" ht="68.25" hidden="1" customHeight="1" x14ac:dyDescent="0.3">
      <c r="A9" s="841">
        <v>1</v>
      </c>
      <c r="B9" s="842" t="s">
        <v>267</v>
      </c>
      <c r="C9" s="693" t="s">
        <v>278</v>
      </c>
      <c r="D9" s="843"/>
      <c r="E9" s="843"/>
      <c r="F9" s="844"/>
      <c r="G9" s="689"/>
      <c r="H9" s="689"/>
      <c r="I9" s="689"/>
      <c r="J9" s="862" t="s">
        <v>256</v>
      </c>
      <c r="K9" s="19"/>
      <c r="L9" s="8"/>
      <c r="M9" s="8"/>
      <c r="O9" s="8"/>
    </row>
    <row r="10" spans="1:15" ht="96.4" hidden="1" customHeight="1" x14ac:dyDescent="0.3">
      <c r="A10" s="841">
        <v>2</v>
      </c>
      <c r="B10" s="842" t="s">
        <v>270</v>
      </c>
      <c r="C10" s="693" t="s">
        <v>278</v>
      </c>
      <c r="D10" s="843"/>
      <c r="E10" s="844"/>
      <c r="F10" s="844"/>
      <c r="G10" s="689"/>
      <c r="H10" s="689"/>
      <c r="I10" s="689"/>
      <c r="J10" s="1887" t="s">
        <v>428</v>
      </c>
      <c r="K10" s="19"/>
      <c r="L10" s="8"/>
      <c r="M10" s="8"/>
      <c r="O10" s="8"/>
    </row>
    <row r="11" spans="1:15" ht="96.4" hidden="1" customHeight="1" x14ac:dyDescent="0.3">
      <c r="A11" s="841">
        <v>3</v>
      </c>
      <c r="B11" s="842" t="s">
        <v>270</v>
      </c>
      <c r="C11" s="693" t="s">
        <v>387</v>
      </c>
      <c r="D11" s="843"/>
      <c r="E11" s="844"/>
      <c r="F11" s="844"/>
      <c r="G11" s="689"/>
      <c r="H11" s="689"/>
      <c r="I11" s="689"/>
      <c r="J11" s="2037"/>
      <c r="K11" s="19"/>
      <c r="L11" s="8"/>
      <c r="M11" s="8"/>
      <c r="O11" s="8"/>
    </row>
    <row r="12" spans="1:15" ht="90" customHeight="1" x14ac:dyDescent="0.3">
      <c r="A12" s="841">
        <v>1</v>
      </c>
      <c r="B12" s="842" t="s">
        <v>543</v>
      </c>
      <c r="C12" s="693" t="s">
        <v>542</v>
      </c>
      <c r="D12" s="843"/>
      <c r="E12" s="844">
        <f>G12+H12</f>
        <v>5549.3530000000001</v>
      </c>
      <c r="F12" s="965">
        <f>4268733/1000</f>
        <v>4268.7330000000002</v>
      </c>
      <c r="G12" s="965">
        <f>4268733/1000</f>
        <v>4268.7330000000002</v>
      </c>
      <c r="H12" s="689">
        <f>G12*0.3</f>
        <v>1280.6199999999999</v>
      </c>
      <c r="I12" s="861">
        <f>D12+E12</f>
        <v>5549.3530000000001</v>
      </c>
      <c r="J12" s="2041" t="s">
        <v>550</v>
      </c>
      <c r="K12" s="19"/>
      <c r="L12" s="8"/>
      <c r="M12" s="8"/>
      <c r="O12" s="8"/>
    </row>
    <row r="13" spans="1:15" ht="69.75" customHeight="1" x14ac:dyDescent="0.3">
      <c r="A13" s="841">
        <v>2</v>
      </c>
      <c r="B13" s="842" t="s">
        <v>544</v>
      </c>
      <c r="C13" s="693" t="s">
        <v>542</v>
      </c>
      <c r="D13" s="843"/>
      <c r="E13" s="844">
        <f t="shared" ref="E13:E14" si="0">G13+H13</f>
        <v>7408.6840000000002</v>
      </c>
      <c r="F13" s="965">
        <f>5698988/1000</f>
        <v>5698.9880000000003</v>
      </c>
      <c r="G13" s="965">
        <f>5698988/1000</f>
        <v>5698.9880000000003</v>
      </c>
      <c r="H13" s="689">
        <f>G13*0.3</f>
        <v>1709.6959999999999</v>
      </c>
      <c r="I13" s="861">
        <f t="shared" ref="I13" si="1">D13+E13</f>
        <v>7408.6840000000002</v>
      </c>
      <c r="J13" s="2038"/>
      <c r="K13" s="19"/>
      <c r="L13" s="8"/>
      <c r="M13" s="8"/>
      <c r="O13" s="8"/>
    </row>
    <row r="14" spans="1:15" ht="143.25" customHeight="1" x14ac:dyDescent="0.3">
      <c r="A14" s="841">
        <v>3</v>
      </c>
      <c r="B14" s="842" t="s">
        <v>545</v>
      </c>
      <c r="C14" s="693" t="s">
        <v>542</v>
      </c>
      <c r="D14" s="843"/>
      <c r="E14" s="844">
        <f t="shared" si="0"/>
        <v>1681.5360000000001</v>
      </c>
      <c r="F14" s="965">
        <f>1293489/1000</f>
        <v>1293.489</v>
      </c>
      <c r="G14" s="965">
        <f>1293489/1000</f>
        <v>1293.489</v>
      </c>
      <c r="H14" s="689">
        <f t="shared" ref="H14" si="2">G14*0.3</f>
        <v>388.04700000000003</v>
      </c>
      <c r="I14" s="861">
        <f>D14+E14</f>
        <v>1681.5360000000001</v>
      </c>
      <c r="J14" s="2039"/>
      <c r="K14" s="19"/>
      <c r="L14" s="8"/>
      <c r="M14" s="8"/>
      <c r="O14" s="8"/>
    </row>
    <row r="15" spans="1:15" ht="189.75" hidden="1" customHeight="1" x14ac:dyDescent="0.3">
      <c r="A15" s="968">
        <v>4</v>
      </c>
      <c r="B15" s="842" t="s">
        <v>385</v>
      </c>
      <c r="C15" s="697" t="s">
        <v>278</v>
      </c>
      <c r="D15" s="843"/>
      <c r="E15" s="844"/>
      <c r="F15" s="844"/>
      <c r="G15" s="844"/>
      <c r="H15" s="689"/>
      <c r="I15" s="861">
        <f t="shared" ref="I15:I33" si="3">D15+E15</f>
        <v>0</v>
      </c>
      <c r="J15" s="865" t="s">
        <v>361</v>
      </c>
      <c r="K15" s="23"/>
      <c r="L15" s="8"/>
      <c r="M15" s="8"/>
    </row>
    <row r="16" spans="1:15" ht="96.4" hidden="1" customHeight="1" x14ac:dyDescent="0.3">
      <c r="A16" s="841">
        <v>5</v>
      </c>
      <c r="B16" s="842" t="s">
        <v>271</v>
      </c>
      <c r="C16" s="693" t="s">
        <v>277</v>
      </c>
      <c r="D16" s="843"/>
      <c r="E16" s="844"/>
      <c r="F16" s="844"/>
      <c r="G16" s="689"/>
      <c r="H16" s="689"/>
      <c r="I16" s="861">
        <f t="shared" si="3"/>
        <v>0</v>
      </c>
      <c r="J16" s="1889" t="s">
        <v>429</v>
      </c>
      <c r="K16" s="19"/>
      <c r="L16" s="8"/>
      <c r="M16" s="8"/>
      <c r="O16" s="8"/>
    </row>
    <row r="17" spans="1:34" ht="86.25" hidden="1" customHeight="1" x14ac:dyDescent="0.3">
      <c r="A17" s="841"/>
      <c r="B17" s="842" t="s">
        <v>271</v>
      </c>
      <c r="C17" s="693" t="s">
        <v>371</v>
      </c>
      <c r="D17" s="843"/>
      <c r="E17" s="843"/>
      <c r="F17" s="844"/>
      <c r="G17" s="689"/>
      <c r="H17" s="689"/>
      <c r="I17" s="861">
        <f t="shared" si="3"/>
        <v>0</v>
      </c>
      <c r="J17" s="1890"/>
      <c r="K17" s="19"/>
      <c r="L17" s="8"/>
      <c r="M17" s="8"/>
      <c r="O17" s="8"/>
    </row>
    <row r="18" spans="1:34" ht="86.25" hidden="1" customHeight="1" x14ac:dyDescent="0.3">
      <c r="A18" s="841"/>
      <c r="B18" s="842" t="s">
        <v>271</v>
      </c>
      <c r="C18" s="693" t="s">
        <v>372</v>
      </c>
      <c r="D18" s="843"/>
      <c r="E18" s="843"/>
      <c r="F18" s="844"/>
      <c r="G18" s="689"/>
      <c r="H18" s="689"/>
      <c r="I18" s="861">
        <f t="shared" si="3"/>
        <v>0</v>
      </c>
      <c r="J18" s="1890"/>
      <c r="K18" s="19"/>
      <c r="L18" s="8"/>
      <c r="M18" s="8"/>
      <c r="O18" s="8"/>
    </row>
    <row r="19" spans="1:34" ht="86.25" hidden="1" customHeight="1" x14ac:dyDescent="0.3">
      <c r="A19" s="841">
        <v>6</v>
      </c>
      <c r="B19" s="842" t="s">
        <v>271</v>
      </c>
      <c r="C19" s="693" t="s">
        <v>386</v>
      </c>
      <c r="D19" s="843"/>
      <c r="E19" s="843"/>
      <c r="F19" s="844"/>
      <c r="G19" s="689"/>
      <c r="H19" s="689"/>
      <c r="I19" s="861">
        <f t="shared" si="3"/>
        <v>0</v>
      </c>
      <c r="J19" s="1891"/>
      <c r="K19" s="19"/>
      <c r="L19" s="8"/>
      <c r="M19" s="8"/>
      <c r="O19" s="8"/>
    </row>
    <row r="20" spans="1:34" ht="102.6" hidden="1" customHeight="1" x14ac:dyDescent="0.3">
      <c r="A20" s="841">
        <v>7</v>
      </c>
      <c r="B20" s="842" t="s">
        <v>266</v>
      </c>
      <c r="C20" s="693" t="s">
        <v>277</v>
      </c>
      <c r="D20" s="843"/>
      <c r="E20" s="843"/>
      <c r="F20" s="844"/>
      <c r="G20" s="689"/>
      <c r="H20" s="689"/>
      <c r="I20" s="861">
        <f t="shared" si="3"/>
        <v>0</v>
      </c>
      <c r="J20" s="888" t="s">
        <v>430</v>
      </c>
      <c r="K20" s="19"/>
      <c r="L20" s="8"/>
      <c r="M20" s="8"/>
      <c r="O20" s="8"/>
    </row>
    <row r="21" spans="1:34" ht="110.1" hidden="1" customHeight="1" x14ac:dyDescent="0.3">
      <c r="A21" s="841">
        <v>8</v>
      </c>
      <c r="B21" s="842" t="s">
        <v>268</v>
      </c>
      <c r="C21" s="693" t="s">
        <v>277</v>
      </c>
      <c r="D21" s="843"/>
      <c r="E21" s="843"/>
      <c r="F21" s="844"/>
      <c r="G21" s="689"/>
      <c r="H21" s="689"/>
      <c r="I21" s="861">
        <f t="shared" si="3"/>
        <v>0</v>
      </c>
      <c r="J21" s="865" t="s">
        <v>345</v>
      </c>
      <c r="K21" s="19"/>
      <c r="L21" s="8"/>
      <c r="M21" s="8"/>
      <c r="O21" s="8"/>
    </row>
    <row r="22" spans="1:34" ht="139.9" hidden="1" customHeight="1" x14ac:dyDescent="0.3">
      <c r="A22" s="968">
        <v>9</v>
      </c>
      <c r="B22" s="845" t="s">
        <v>366</v>
      </c>
      <c r="C22" s="697" t="s">
        <v>277</v>
      </c>
      <c r="D22" s="843"/>
      <c r="E22" s="844"/>
      <c r="F22" s="844"/>
      <c r="G22" s="689"/>
      <c r="H22" s="689"/>
      <c r="I22" s="861">
        <f t="shared" si="3"/>
        <v>0</v>
      </c>
      <c r="J22" s="865" t="s">
        <v>361</v>
      </c>
      <c r="K22" s="23"/>
      <c r="L22" s="8"/>
      <c r="M22" s="8"/>
    </row>
    <row r="23" spans="1:34" ht="184.15" hidden="1" customHeight="1" x14ac:dyDescent="0.3">
      <c r="A23" s="841">
        <v>10</v>
      </c>
      <c r="B23" s="842" t="s">
        <v>410</v>
      </c>
      <c r="C23" s="693" t="s">
        <v>277</v>
      </c>
      <c r="D23" s="843"/>
      <c r="E23" s="843"/>
      <c r="F23" s="843"/>
      <c r="G23" s="843"/>
      <c r="H23" s="689"/>
      <c r="I23" s="861">
        <f t="shared" si="3"/>
        <v>0</v>
      </c>
      <c r="J23" s="865" t="s">
        <v>361</v>
      </c>
      <c r="K23" s="19"/>
      <c r="L23" s="8"/>
      <c r="M23" s="8"/>
      <c r="O23" s="8"/>
    </row>
    <row r="24" spans="1:34" ht="95.1" hidden="1" customHeight="1" x14ac:dyDescent="0.3">
      <c r="A24" s="841">
        <v>11</v>
      </c>
      <c r="B24" s="842" t="s">
        <v>459</v>
      </c>
      <c r="C24" s="693" t="s">
        <v>279</v>
      </c>
      <c r="D24" s="843"/>
      <c r="E24" s="843"/>
      <c r="F24" s="844"/>
      <c r="G24" s="689"/>
      <c r="H24" s="689"/>
      <c r="I24" s="861">
        <f t="shared" si="3"/>
        <v>0</v>
      </c>
      <c r="J24" s="862" t="s">
        <v>346</v>
      </c>
      <c r="K24" s="19"/>
      <c r="L24" s="8"/>
      <c r="M24" s="8"/>
      <c r="O24" s="8"/>
    </row>
    <row r="25" spans="1:34" ht="96.4" hidden="1" customHeight="1" x14ac:dyDescent="0.3">
      <c r="A25" s="841">
        <v>12</v>
      </c>
      <c r="B25" s="842" t="s">
        <v>265</v>
      </c>
      <c r="C25" s="693" t="s">
        <v>276</v>
      </c>
      <c r="D25" s="840"/>
      <c r="E25" s="840"/>
      <c r="F25" s="765"/>
      <c r="G25" s="689"/>
      <c r="H25" s="689"/>
      <c r="I25" s="861">
        <f t="shared" si="3"/>
        <v>0</v>
      </c>
      <c r="J25" s="884" t="s">
        <v>409</v>
      </c>
      <c r="K25" s="19"/>
      <c r="L25" s="8"/>
      <c r="M25" s="8"/>
      <c r="O25" s="8"/>
    </row>
    <row r="26" spans="1:34" ht="96.4" hidden="1" customHeight="1" x14ac:dyDescent="0.3">
      <c r="A26" s="841">
        <v>1</v>
      </c>
      <c r="B26" s="842" t="s">
        <v>486</v>
      </c>
      <c r="C26" s="693" t="s">
        <v>277</v>
      </c>
      <c r="D26" s="840"/>
      <c r="E26" s="840"/>
      <c r="F26" s="765"/>
      <c r="G26" s="689"/>
      <c r="H26" s="689"/>
      <c r="I26" s="861">
        <f t="shared" si="3"/>
        <v>0</v>
      </c>
      <c r="J26" s="940" t="s">
        <v>490</v>
      </c>
      <c r="K26" s="19"/>
      <c r="L26" s="8"/>
      <c r="M26" s="8"/>
      <c r="O26" s="8"/>
    </row>
    <row r="27" spans="1:34" ht="96.4" hidden="1" customHeight="1" x14ac:dyDescent="0.3">
      <c r="A27" s="841">
        <v>2</v>
      </c>
      <c r="B27" s="842" t="s">
        <v>488</v>
      </c>
      <c r="C27" s="693" t="s">
        <v>277</v>
      </c>
      <c r="D27" s="840"/>
      <c r="E27" s="840"/>
      <c r="F27" s="765"/>
      <c r="G27" s="689"/>
      <c r="H27" s="689"/>
      <c r="I27" s="861">
        <f t="shared" si="3"/>
        <v>0</v>
      </c>
      <c r="J27" s="940" t="s">
        <v>487</v>
      </c>
      <c r="K27" s="19"/>
      <c r="L27" s="8"/>
      <c r="M27" s="8"/>
      <c r="O27" s="8"/>
    </row>
    <row r="28" spans="1:34" s="480" customFormat="1" ht="96.4" hidden="1" customHeight="1" x14ac:dyDescent="0.3">
      <c r="A28" s="846">
        <v>3</v>
      </c>
      <c r="B28" s="845" t="s">
        <v>499</v>
      </c>
      <c r="C28" s="722" t="s">
        <v>276</v>
      </c>
      <c r="D28" s="765"/>
      <c r="E28" s="765"/>
      <c r="F28" s="765"/>
      <c r="G28" s="688"/>
      <c r="H28" s="688"/>
      <c r="I28" s="861">
        <f t="shared" si="3"/>
        <v>0</v>
      </c>
      <c r="J28" s="941" t="s">
        <v>501</v>
      </c>
      <c r="K28" s="822"/>
      <c r="L28" s="476"/>
      <c r="M28" s="476"/>
      <c r="O28" s="8"/>
      <c r="P28" s="1"/>
      <c r="Q28" s="1"/>
      <c r="R28" s="1"/>
      <c r="S28" s="1"/>
      <c r="T28" s="1"/>
      <c r="U28" s="1"/>
      <c r="V28" s="1"/>
      <c r="W28" s="1"/>
      <c r="X28" s="1"/>
      <c r="Y28" s="1"/>
      <c r="Z28" s="1"/>
      <c r="AA28" s="1"/>
      <c r="AB28" s="1"/>
      <c r="AC28" s="1"/>
      <c r="AD28" s="1"/>
      <c r="AE28" s="1"/>
      <c r="AF28" s="1"/>
      <c r="AG28" s="1"/>
      <c r="AH28" s="1"/>
    </row>
    <row r="29" spans="1:34" s="480" customFormat="1" ht="96.4" hidden="1" customHeight="1" x14ac:dyDescent="0.3">
      <c r="A29" s="846">
        <v>4</v>
      </c>
      <c r="B29" s="845" t="s">
        <v>500</v>
      </c>
      <c r="C29" s="722" t="s">
        <v>502</v>
      </c>
      <c r="D29" s="765"/>
      <c r="E29" s="765"/>
      <c r="F29" s="765"/>
      <c r="G29" s="688"/>
      <c r="H29" s="688"/>
      <c r="I29" s="861">
        <f t="shared" si="3"/>
        <v>0</v>
      </c>
      <c r="J29" s="941" t="s">
        <v>501</v>
      </c>
      <c r="K29" s="822"/>
      <c r="L29" s="476"/>
      <c r="M29" s="476"/>
      <c r="O29" s="8"/>
      <c r="P29" s="1"/>
      <c r="Q29" s="1"/>
      <c r="R29" s="1"/>
      <c r="S29" s="1"/>
      <c r="T29" s="1"/>
      <c r="U29" s="1"/>
      <c r="V29" s="1"/>
      <c r="W29" s="1"/>
      <c r="X29" s="1"/>
      <c r="Y29" s="1"/>
      <c r="Z29" s="1"/>
      <c r="AA29" s="1"/>
      <c r="AB29" s="1"/>
      <c r="AC29" s="1"/>
      <c r="AD29" s="1"/>
      <c r="AE29" s="1"/>
      <c r="AF29" s="1"/>
      <c r="AG29" s="1"/>
      <c r="AH29" s="1"/>
    </row>
    <row r="30" spans="1:34" s="480" customFormat="1" ht="96.4" hidden="1" customHeight="1" x14ac:dyDescent="0.3">
      <c r="A30" s="846">
        <v>5</v>
      </c>
      <c r="B30" s="845" t="s">
        <v>500</v>
      </c>
      <c r="C30" s="722" t="s">
        <v>503</v>
      </c>
      <c r="D30" s="765"/>
      <c r="E30" s="765"/>
      <c r="F30" s="765"/>
      <c r="G30" s="688"/>
      <c r="H30" s="688"/>
      <c r="I30" s="861">
        <f t="shared" si="3"/>
        <v>0</v>
      </c>
      <c r="J30" s="941" t="s">
        <v>501</v>
      </c>
      <c r="K30" s="822"/>
      <c r="L30" s="476"/>
      <c r="M30" s="476"/>
      <c r="O30" s="8"/>
      <c r="P30" s="1"/>
      <c r="Q30" s="1"/>
      <c r="R30" s="1"/>
      <c r="S30" s="1"/>
      <c r="T30" s="1"/>
      <c r="U30" s="1"/>
      <c r="V30" s="1"/>
      <c r="W30" s="1"/>
      <c r="X30" s="1"/>
      <c r="Y30" s="1"/>
      <c r="Z30" s="1"/>
      <c r="AA30" s="1"/>
      <c r="AB30" s="1"/>
      <c r="AC30" s="1"/>
      <c r="AD30" s="1"/>
      <c r="AE30" s="1"/>
      <c r="AF30" s="1"/>
      <c r="AG30" s="1"/>
      <c r="AH30" s="1"/>
    </row>
    <row r="31" spans="1:34" s="480" customFormat="1" ht="105.75" hidden="1" customHeight="1" x14ac:dyDescent="0.3">
      <c r="A31" s="846">
        <v>1</v>
      </c>
      <c r="B31" s="845" t="s">
        <v>507</v>
      </c>
      <c r="C31" s="722" t="s">
        <v>386</v>
      </c>
      <c r="D31" s="765"/>
      <c r="E31" s="847"/>
      <c r="F31" s="765"/>
      <c r="G31" s="688"/>
      <c r="H31" s="688"/>
      <c r="I31" s="861">
        <f t="shared" si="3"/>
        <v>0</v>
      </c>
      <c r="J31" s="884" t="s">
        <v>501</v>
      </c>
      <c r="K31" s="822"/>
      <c r="L31" s="476"/>
      <c r="M31" s="476"/>
      <c r="O31" s="1886" t="s">
        <v>521</v>
      </c>
      <c r="P31" s="1"/>
      <c r="Q31" s="1"/>
      <c r="R31" s="1"/>
      <c r="S31" s="1"/>
      <c r="T31" s="1"/>
      <c r="U31" s="1"/>
      <c r="V31" s="1"/>
      <c r="W31" s="1"/>
      <c r="X31" s="1"/>
      <c r="Y31" s="1"/>
      <c r="Z31" s="1"/>
      <c r="AA31" s="1"/>
      <c r="AB31" s="1"/>
      <c r="AC31" s="1"/>
      <c r="AD31" s="1"/>
      <c r="AE31" s="1"/>
      <c r="AF31" s="1"/>
      <c r="AG31" s="1"/>
      <c r="AH31" s="1"/>
    </row>
    <row r="32" spans="1:34" s="480" customFormat="1" ht="115.5" hidden="1" customHeight="1" x14ac:dyDescent="0.3">
      <c r="A32" s="846">
        <v>2</v>
      </c>
      <c r="B32" s="845" t="s">
        <v>507</v>
      </c>
      <c r="C32" s="722" t="s">
        <v>277</v>
      </c>
      <c r="D32" s="765"/>
      <c r="E32" s="847"/>
      <c r="F32" s="847"/>
      <c r="G32" s="688"/>
      <c r="H32" s="688"/>
      <c r="I32" s="861">
        <f t="shared" si="3"/>
        <v>0</v>
      </c>
      <c r="J32" s="884" t="s">
        <v>501</v>
      </c>
      <c r="K32" s="822"/>
      <c r="L32" s="476"/>
      <c r="M32" s="476"/>
      <c r="O32" s="1886"/>
      <c r="P32" s="1"/>
      <c r="Q32" s="1"/>
      <c r="R32" s="1"/>
      <c r="S32" s="1"/>
      <c r="T32" s="1"/>
      <c r="U32" s="1"/>
      <c r="V32" s="1"/>
      <c r="W32" s="1"/>
      <c r="X32" s="1"/>
      <c r="Y32" s="1"/>
      <c r="Z32" s="1"/>
      <c r="AA32" s="1"/>
      <c r="AB32" s="1"/>
      <c r="AC32" s="1"/>
      <c r="AD32" s="1"/>
      <c r="AE32" s="1"/>
      <c r="AF32" s="1"/>
      <c r="AG32" s="1"/>
      <c r="AH32" s="1"/>
    </row>
    <row r="33" spans="1:34" s="480" customFormat="1" ht="186.75" hidden="1" customHeight="1" x14ac:dyDescent="0.4">
      <c r="A33" s="846">
        <v>1</v>
      </c>
      <c r="B33" s="773" t="s">
        <v>524</v>
      </c>
      <c r="C33" s="693" t="s">
        <v>506</v>
      </c>
      <c r="D33" s="757"/>
      <c r="E33" s="852"/>
      <c r="F33" s="852"/>
      <c r="G33" s="689"/>
      <c r="H33" s="689"/>
      <c r="I33" s="861">
        <f t="shared" si="3"/>
        <v>0</v>
      </c>
      <c r="J33" s="947" t="s">
        <v>535</v>
      </c>
      <c r="K33" s="822"/>
      <c r="L33" s="476"/>
      <c r="M33" s="476"/>
      <c r="O33" s="969"/>
      <c r="P33" s="1"/>
      <c r="Q33" s="1"/>
      <c r="R33" s="1"/>
      <c r="S33" s="1"/>
      <c r="T33" s="1"/>
      <c r="U33" s="1"/>
      <c r="V33" s="1"/>
      <c r="W33" s="1"/>
      <c r="X33" s="1"/>
      <c r="Y33" s="1"/>
      <c r="Z33" s="1"/>
      <c r="AA33" s="1"/>
      <c r="AB33" s="1"/>
      <c r="AC33" s="1"/>
      <c r="AD33" s="1"/>
      <c r="AE33" s="1"/>
      <c r="AF33" s="1"/>
      <c r="AG33" s="1"/>
      <c r="AH33" s="1"/>
    </row>
    <row r="34" spans="1:34" s="480" customFormat="1" ht="189" hidden="1" customHeight="1" x14ac:dyDescent="0.4">
      <c r="A34" s="846"/>
      <c r="B34" s="773"/>
      <c r="C34" s="693"/>
      <c r="D34" s="757"/>
      <c r="E34" s="852"/>
      <c r="F34" s="852"/>
      <c r="G34" s="689"/>
      <c r="H34" s="689"/>
      <c r="I34" s="861"/>
      <c r="J34" s="966"/>
      <c r="K34" s="822"/>
      <c r="L34" s="476"/>
      <c r="M34" s="476"/>
      <c r="O34" s="969"/>
      <c r="P34" s="1"/>
      <c r="Q34" s="1"/>
      <c r="R34" s="1"/>
      <c r="S34" s="1"/>
      <c r="T34" s="1"/>
      <c r="U34" s="1"/>
      <c r="V34" s="1"/>
      <c r="W34" s="1"/>
      <c r="X34" s="1"/>
      <c r="Y34" s="1"/>
      <c r="Z34" s="1"/>
      <c r="AA34" s="1"/>
      <c r="AB34" s="1"/>
      <c r="AC34" s="1"/>
      <c r="AD34" s="1"/>
      <c r="AE34" s="1"/>
      <c r="AF34" s="1"/>
      <c r="AG34" s="1"/>
      <c r="AH34" s="1"/>
    </row>
    <row r="35" spans="1:34" s="440" customFormat="1" ht="34.5" x14ac:dyDescent="0.3">
      <c r="A35" s="705"/>
      <c r="B35" s="753" t="s">
        <v>522</v>
      </c>
      <c r="C35" s="707"/>
      <c r="D35" s="848">
        <f>SUM(D9:D33)</f>
        <v>0</v>
      </c>
      <c r="E35" s="848">
        <f>SUM(E9:E33)</f>
        <v>14639.573</v>
      </c>
      <c r="F35" s="848">
        <f t="shared" ref="F35:I35" si="4">SUM(F9:F33)</f>
        <v>11261.21</v>
      </c>
      <c r="G35" s="848">
        <f t="shared" si="4"/>
        <v>11261.21</v>
      </c>
      <c r="H35" s="848">
        <f t="shared" si="4"/>
        <v>3378.3629999999998</v>
      </c>
      <c r="I35" s="848">
        <f t="shared" si="4"/>
        <v>14639.573</v>
      </c>
      <c r="J35" s="942"/>
      <c r="K35" s="438"/>
      <c r="L35" s="439"/>
      <c r="M35" s="439"/>
      <c r="O35" s="1"/>
      <c r="P35" s="1"/>
      <c r="Q35" s="1"/>
      <c r="R35" s="1"/>
      <c r="S35" s="1"/>
      <c r="T35" s="1"/>
      <c r="U35" s="1"/>
      <c r="V35" s="1"/>
      <c r="W35" s="1"/>
      <c r="X35" s="1"/>
      <c r="Y35" s="1"/>
      <c r="Z35" s="1"/>
      <c r="AA35" s="1"/>
      <c r="AB35" s="1"/>
      <c r="AC35" s="1"/>
      <c r="AD35" s="1"/>
      <c r="AE35" s="1"/>
      <c r="AF35" s="1"/>
      <c r="AG35" s="1"/>
      <c r="AH35" s="1"/>
    </row>
    <row r="36" spans="1:34" ht="101.25" hidden="1" customHeight="1" x14ac:dyDescent="0.3">
      <c r="A36" s="841">
        <v>13</v>
      </c>
      <c r="B36" s="842" t="s">
        <v>259</v>
      </c>
      <c r="C36" s="697" t="s">
        <v>275</v>
      </c>
      <c r="D36" s="843"/>
      <c r="E36" s="843"/>
      <c r="F36" s="844"/>
      <c r="G36" s="689"/>
      <c r="H36" s="689"/>
      <c r="I36" s="689"/>
      <c r="J36" s="858" t="s">
        <v>431</v>
      </c>
      <c r="K36" s="19"/>
      <c r="L36" s="8"/>
      <c r="M36" s="8"/>
      <c r="O36" s="8"/>
    </row>
    <row r="37" spans="1:34" ht="91.7" hidden="1" customHeight="1" x14ac:dyDescent="0.3">
      <c r="A37" s="841">
        <v>14</v>
      </c>
      <c r="B37" s="842" t="s">
        <v>260</v>
      </c>
      <c r="C37" s="697" t="s">
        <v>275</v>
      </c>
      <c r="D37" s="843"/>
      <c r="E37" s="843"/>
      <c r="F37" s="844"/>
      <c r="G37" s="689"/>
      <c r="H37" s="689"/>
      <c r="I37" s="689"/>
      <c r="J37" s="858" t="s">
        <v>432</v>
      </c>
      <c r="K37" s="19"/>
      <c r="L37" s="8"/>
      <c r="M37" s="8"/>
      <c r="O37" s="8"/>
    </row>
    <row r="38" spans="1:34" ht="47.85" hidden="1" customHeight="1" x14ac:dyDescent="0.3">
      <c r="A38" s="841"/>
      <c r="B38" s="842" t="s">
        <v>261</v>
      </c>
      <c r="C38" s="697" t="s">
        <v>280</v>
      </c>
      <c r="D38" s="843"/>
      <c r="E38" s="843"/>
      <c r="F38" s="844"/>
      <c r="G38" s="689"/>
      <c r="H38" s="689"/>
      <c r="I38" s="689"/>
      <c r="J38" s="943" t="s">
        <v>272</v>
      </c>
      <c r="K38" s="19"/>
      <c r="L38" s="8"/>
      <c r="M38" s="8"/>
      <c r="O38" s="8"/>
    </row>
    <row r="39" spans="1:34" ht="108" hidden="1" customHeight="1" x14ac:dyDescent="0.3">
      <c r="A39" s="968">
        <v>15</v>
      </c>
      <c r="B39" s="842" t="s">
        <v>262</v>
      </c>
      <c r="C39" s="697" t="s">
        <v>275</v>
      </c>
      <c r="D39" s="843"/>
      <c r="E39" s="843"/>
      <c r="F39" s="844"/>
      <c r="G39" s="689"/>
      <c r="H39" s="689"/>
      <c r="I39" s="689"/>
      <c r="J39" s="862" t="s">
        <v>433</v>
      </c>
      <c r="K39" s="19"/>
      <c r="L39" s="8"/>
      <c r="M39" s="8"/>
      <c r="O39" s="8"/>
    </row>
    <row r="40" spans="1:34" s="440" customFormat="1" ht="74.849999999999994" hidden="1" customHeight="1" x14ac:dyDescent="0.3">
      <c r="A40" s="713"/>
      <c r="B40" s="753" t="s">
        <v>242</v>
      </c>
      <c r="C40" s="714"/>
      <c r="D40" s="848"/>
      <c r="E40" s="848"/>
      <c r="F40" s="848"/>
      <c r="G40" s="715"/>
      <c r="H40" s="715"/>
      <c r="I40" s="715"/>
      <c r="J40" s="868" t="s">
        <v>350</v>
      </c>
      <c r="K40" s="438"/>
      <c r="L40" s="439"/>
      <c r="M40" s="439"/>
      <c r="O40" s="1"/>
      <c r="P40" s="1"/>
      <c r="Q40" s="1"/>
      <c r="R40" s="1"/>
      <c r="S40" s="1"/>
      <c r="T40" s="1"/>
      <c r="U40" s="1"/>
      <c r="V40" s="1"/>
      <c r="W40" s="1"/>
      <c r="X40" s="1"/>
      <c r="Y40" s="1"/>
      <c r="Z40" s="1"/>
      <c r="AA40" s="1"/>
      <c r="AB40" s="1"/>
      <c r="AC40" s="1"/>
      <c r="AD40" s="1"/>
      <c r="AE40" s="1"/>
      <c r="AF40" s="1"/>
      <c r="AG40" s="1"/>
      <c r="AH40" s="1"/>
    </row>
    <row r="41" spans="1:34" ht="165.75" hidden="1" customHeight="1" x14ac:dyDescent="0.3">
      <c r="A41" s="968">
        <v>16</v>
      </c>
      <c r="B41" s="842" t="s">
        <v>264</v>
      </c>
      <c r="C41" s="697" t="s">
        <v>275</v>
      </c>
      <c r="D41" s="843"/>
      <c r="E41" s="843"/>
      <c r="F41" s="844"/>
      <c r="G41" s="689"/>
      <c r="H41" s="689"/>
      <c r="I41" s="689"/>
      <c r="J41" s="862" t="s">
        <v>351</v>
      </c>
      <c r="K41" s="23"/>
      <c r="L41" s="8"/>
      <c r="M41" s="8"/>
    </row>
    <row r="42" spans="1:34" ht="183.4" hidden="1" customHeight="1" x14ac:dyDescent="0.3">
      <c r="A42" s="968">
        <v>17</v>
      </c>
      <c r="B42" s="845" t="s">
        <v>359</v>
      </c>
      <c r="C42" s="697" t="s">
        <v>275</v>
      </c>
      <c r="D42" s="843"/>
      <c r="E42" s="844"/>
      <c r="F42" s="844"/>
      <c r="G42" s="689"/>
      <c r="H42" s="689"/>
      <c r="I42" s="689"/>
      <c r="J42" s="865" t="s">
        <v>361</v>
      </c>
      <c r="K42" s="23"/>
      <c r="L42" s="8"/>
      <c r="M42" s="8"/>
    </row>
    <row r="43" spans="1:34" ht="127.7" hidden="1" customHeight="1" x14ac:dyDescent="0.3">
      <c r="A43" s="968">
        <v>18</v>
      </c>
      <c r="B43" s="845" t="s">
        <v>360</v>
      </c>
      <c r="C43" s="697" t="s">
        <v>275</v>
      </c>
      <c r="D43" s="843"/>
      <c r="E43" s="844"/>
      <c r="F43" s="844"/>
      <c r="G43" s="689"/>
      <c r="H43" s="689"/>
      <c r="I43" s="689"/>
      <c r="J43" s="865" t="s">
        <v>361</v>
      </c>
      <c r="K43" s="23"/>
      <c r="L43" s="8"/>
      <c r="M43" s="8"/>
    </row>
    <row r="44" spans="1:34" s="633" customFormat="1" ht="127.15" hidden="1" customHeight="1" x14ac:dyDescent="0.45">
      <c r="A44" s="968"/>
      <c r="B44" s="845" t="s">
        <v>452</v>
      </c>
      <c r="C44" s="697" t="s">
        <v>275</v>
      </c>
      <c r="D44" s="843"/>
      <c r="E44" s="844"/>
      <c r="F44" s="844">
        <f t="shared" ref="F44" si="5">E44</f>
        <v>0</v>
      </c>
      <c r="G44" s="689"/>
      <c r="H44" s="689"/>
      <c r="I44" s="689">
        <f>F44</f>
        <v>0</v>
      </c>
      <c r="J44" s="865" t="s">
        <v>454</v>
      </c>
      <c r="K44" s="616"/>
      <c r="L44" s="666"/>
      <c r="M44" s="666"/>
      <c r="O44" s="30"/>
    </row>
    <row r="45" spans="1:34" ht="146.1" hidden="1" customHeight="1" x14ac:dyDescent="0.3">
      <c r="A45" s="970">
        <v>7</v>
      </c>
      <c r="B45" s="858" t="s">
        <v>492</v>
      </c>
      <c r="C45" s="859" t="s">
        <v>481</v>
      </c>
      <c r="D45" s="860"/>
      <c r="E45" s="860"/>
      <c r="F45" s="860"/>
      <c r="G45" s="861"/>
      <c r="H45" s="861"/>
      <c r="I45" s="861">
        <f>D45+E45</f>
        <v>0</v>
      </c>
      <c r="J45" s="858" t="s">
        <v>493</v>
      </c>
      <c r="K45" s="23"/>
      <c r="L45" s="8"/>
      <c r="M45" s="8"/>
    </row>
    <row r="46" spans="1:34" s="633" customFormat="1" ht="192.2" hidden="1" customHeight="1" x14ac:dyDescent="0.45">
      <c r="A46" s="970">
        <v>8</v>
      </c>
      <c r="B46" s="858" t="s">
        <v>458</v>
      </c>
      <c r="C46" s="859"/>
      <c r="D46" s="860"/>
      <c r="E46" s="860"/>
      <c r="F46" s="860"/>
      <c r="G46" s="861"/>
      <c r="H46" s="861"/>
      <c r="I46" s="861"/>
      <c r="J46" s="858" t="s">
        <v>489</v>
      </c>
      <c r="K46" s="616"/>
      <c r="L46" s="666"/>
      <c r="M46" s="666"/>
      <c r="O46" s="30"/>
    </row>
    <row r="47" spans="1:34" s="633" customFormat="1" ht="378.75" customHeight="1" x14ac:dyDescent="0.45">
      <c r="A47" s="970">
        <v>4</v>
      </c>
      <c r="B47" s="858" t="s">
        <v>516</v>
      </c>
      <c r="C47" s="859" t="s">
        <v>275</v>
      </c>
      <c r="D47" s="860">
        <v>3865.1190000000001</v>
      </c>
      <c r="E47" s="860">
        <v>-1211.3409999999999</v>
      </c>
      <c r="F47" s="860">
        <f>E47</f>
        <v>-1211.3409999999999</v>
      </c>
      <c r="G47" s="861">
        <v>-1211.3810000000001</v>
      </c>
      <c r="H47" s="861"/>
      <c r="I47" s="861">
        <f>D47+E47</f>
        <v>2653.7779999999998</v>
      </c>
      <c r="J47" s="858" t="s">
        <v>537</v>
      </c>
      <c r="K47" s="616"/>
      <c r="L47" s="666"/>
      <c r="M47" s="666"/>
      <c r="O47" s="30"/>
    </row>
    <row r="48" spans="1:34" s="633" customFormat="1" ht="158.25" hidden="1" customHeight="1" x14ac:dyDescent="0.45">
      <c r="A48" s="970">
        <v>20</v>
      </c>
      <c r="B48" s="862" t="s">
        <v>453</v>
      </c>
      <c r="C48" s="859"/>
      <c r="D48" s="863"/>
      <c r="E48" s="864"/>
      <c r="F48" s="864"/>
      <c r="G48" s="861"/>
      <c r="H48" s="861"/>
      <c r="I48" s="861">
        <f t="shared" ref="I48:I51" si="6">D48+E48</f>
        <v>0</v>
      </c>
      <c r="J48" s="865" t="s">
        <v>462</v>
      </c>
      <c r="K48" s="616"/>
      <c r="L48" s="666"/>
      <c r="M48" s="666"/>
      <c r="O48" s="30"/>
    </row>
    <row r="49" spans="1:34" ht="146.1" hidden="1" customHeight="1" x14ac:dyDescent="0.3">
      <c r="A49" s="970">
        <v>5</v>
      </c>
      <c r="B49" s="862" t="s">
        <v>492</v>
      </c>
      <c r="C49" s="859"/>
      <c r="D49" s="863"/>
      <c r="E49" s="864"/>
      <c r="F49" s="864"/>
      <c r="G49" s="861"/>
      <c r="H49" s="861"/>
      <c r="I49" s="861">
        <f t="shared" si="6"/>
        <v>0</v>
      </c>
      <c r="J49" s="862" t="s">
        <v>493</v>
      </c>
      <c r="K49" s="23"/>
      <c r="L49" s="8"/>
      <c r="M49" s="8"/>
    </row>
    <row r="50" spans="1:34" s="643" customFormat="1" ht="175.7" hidden="1" customHeight="1" x14ac:dyDescent="0.45">
      <c r="A50" s="970">
        <v>10</v>
      </c>
      <c r="B50" s="862" t="s">
        <v>480</v>
      </c>
      <c r="C50" s="859"/>
      <c r="D50" s="863"/>
      <c r="E50" s="863"/>
      <c r="F50" s="863"/>
      <c r="G50" s="861"/>
      <c r="H50" s="861"/>
      <c r="I50" s="861">
        <f t="shared" si="6"/>
        <v>0</v>
      </c>
      <c r="J50" s="862" t="s">
        <v>482</v>
      </c>
      <c r="K50" s="769"/>
      <c r="L50" s="850"/>
      <c r="M50" s="850"/>
      <c r="O50" s="851"/>
    </row>
    <row r="51" spans="1:34" ht="146.1" hidden="1" customHeight="1" x14ac:dyDescent="0.3">
      <c r="A51" s="970">
        <v>22</v>
      </c>
      <c r="B51" s="862" t="s">
        <v>373</v>
      </c>
      <c r="C51" s="859" t="s">
        <v>275</v>
      </c>
      <c r="D51" s="863"/>
      <c r="E51" s="864"/>
      <c r="F51" s="864"/>
      <c r="G51" s="861"/>
      <c r="H51" s="861"/>
      <c r="I51" s="861">
        <f t="shared" si="6"/>
        <v>0</v>
      </c>
      <c r="J51" s="862" t="s">
        <v>470</v>
      </c>
      <c r="K51" s="23"/>
      <c r="L51" s="8"/>
      <c r="M51" s="8"/>
    </row>
    <row r="52" spans="1:34" ht="146.1" customHeight="1" x14ac:dyDescent="0.3">
      <c r="A52" s="970">
        <v>5</v>
      </c>
      <c r="B52" s="862" t="s">
        <v>539</v>
      </c>
      <c r="C52" s="859" t="s">
        <v>275</v>
      </c>
      <c r="D52" s="863"/>
      <c r="E52" s="864">
        <f>1630863.87/1000</f>
        <v>1630.864</v>
      </c>
      <c r="F52" s="864">
        <v>1630.864</v>
      </c>
      <c r="G52" s="861"/>
      <c r="H52" s="861"/>
      <c r="I52" s="861">
        <f>D52+E52</f>
        <v>1630.864</v>
      </c>
      <c r="J52" s="862" t="s">
        <v>541</v>
      </c>
      <c r="K52" s="23"/>
      <c r="L52" s="8"/>
      <c r="M52" s="8"/>
    </row>
    <row r="53" spans="1:34" s="440" customFormat="1" ht="82.15" customHeight="1" x14ac:dyDescent="0.3">
      <c r="A53" s="867"/>
      <c r="B53" s="868" t="s">
        <v>380</v>
      </c>
      <c r="C53" s="869"/>
      <c r="D53" s="870">
        <f>SUM(D36:D52)</f>
        <v>3865.1190000000001</v>
      </c>
      <c r="E53" s="870">
        <f t="shared" ref="E53:I53" si="7">SUM(E36:E52)</f>
        <v>419.52300000000002</v>
      </c>
      <c r="F53" s="870">
        <f t="shared" si="7"/>
        <v>419.52300000000002</v>
      </c>
      <c r="G53" s="870">
        <f t="shared" si="7"/>
        <v>-1211.3810000000001</v>
      </c>
      <c r="H53" s="870">
        <f>SUM(H36:H52)</f>
        <v>0</v>
      </c>
      <c r="I53" s="870">
        <f t="shared" si="7"/>
        <v>4284.6419999999998</v>
      </c>
      <c r="J53" s="868"/>
      <c r="K53" s="438"/>
      <c r="L53" s="439"/>
      <c r="M53" s="439"/>
      <c r="O53" s="1"/>
      <c r="P53" s="1"/>
      <c r="Q53" s="1"/>
      <c r="R53" s="1"/>
      <c r="S53" s="1"/>
      <c r="T53" s="1"/>
      <c r="U53" s="1"/>
      <c r="V53" s="1"/>
      <c r="W53" s="1"/>
      <c r="X53" s="1"/>
      <c r="Y53" s="1"/>
      <c r="Z53" s="1"/>
      <c r="AA53" s="1"/>
      <c r="AB53" s="1"/>
      <c r="AC53" s="1"/>
      <c r="AD53" s="1"/>
      <c r="AE53" s="1"/>
      <c r="AF53" s="1"/>
      <c r="AG53" s="1"/>
      <c r="AH53" s="1"/>
    </row>
    <row r="54" spans="1:34" ht="109.35" hidden="1" customHeight="1" x14ac:dyDescent="0.3">
      <c r="A54" s="970">
        <v>23</v>
      </c>
      <c r="B54" s="862" t="s">
        <v>263</v>
      </c>
      <c r="C54" s="859" t="s">
        <v>282</v>
      </c>
      <c r="D54" s="863"/>
      <c r="E54" s="863"/>
      <c r="F54" s="864"/>
      <c r="G54" s="861"/>
      <c r="H54" s="861"/>
      <c r="I54" s="861"/>
      <c r="J54" s="862" t="s">
        <v>367</v>
      </c>
      <c r="K54" s="23"/>
      <c r="L54" s="8"/>
      <c r="M54" s="8"/>
      <c r="O54" s="8"/>
    </row>
    <row r="55" spans="1:34" s="440" customFormat="1" ht="87" hidden="1" customHeight="1" x14ac:dyDescent="0.3">
      <c r="A55" s="867"/>
      <c r="B55" s="868" t="s">
        <v>381</v>
      </c>
      <c r="C55" s="869"/>
      <c r="D55" s="870">
        <f t="shared" ref="D55:I55" si="8">SUM(D54:D54)</f>
        <v>0</v>
      </c>
      <c r="E55" s="870">
        <f t="shared" si="8"/>
        <v>0</v>
      </c>
      <c r="F55" s="870">
        <f t="shared" si="8"/>
        <v>0</v>
      </c>
      <c r="G55" s="870">
        <f t="shared" si="8"/>
        <v>0</v>
      </c>
      <c r="H55" s="870">
        <f t="shared" si="8"/>
        <v>0</v>
      </c>
      <c r="I55" s="870">
        <f t="shared" si="8"/>
        <v>0</v>
      </c>
      <c r="J55" s="868"/>
      <c r="K55" s="438"/>
      <c r="L55" s="439"/>
      <c r="M55" s="439"/>
      <c r="O55" s="8"/>
      <c r="P55" s="1"/>
      <c r="Q55" s="1"/>
      <c r="R55" s="1"/>
      <c r="S55" s="1"/>
      <c r="T55" s="1"/>
      <c r="U55" s="1"/>
      <c r="V55" s="1"/>
      <c r="W55" s="1"/>
      <c r="X55" s="1"/>
      <c r="Y55" s="1"/>
      <c r="Z55" s="1"/>
      <c r="AA55" s="1"/>
      <c r="AB55" s="1"/>
      <c r="AC55" s="1"/>
      <c r="AD55" s="1"/>
      <c r="AE55" s="1"/>
      <c r="AF55" s="1"/>
      <c r="AG55" s="1"/>
      <c r="AH55" s="1"/>
    </row>
    <row r="56" spans="1:34" s="480" customFormat="1" ht="243.75" hidden="1" customHeight="1" x14ac:dyDescent="0.3">
      <c r="A56" s="970">
        <v>9</v>
      </c>
      <c r="B56" s="858" t="s">
        <v>509</v>
      </c>
      <c r="C56" s="859" t="s">
        <v>281</v>
      </c>
      <c r="D56" s="860"/>
      <c r="E56" s="860"/>
      <c r="F56" s="860"/>
      <c r="G56" s="861">
        <f>E56</f>
        <v>0</v>
      </c>
      <c r="H56" s="861"/>
      <c r="I56" s="861">
        <f>E56</f>
        <v>0</v>
      </c>
      <c r="J56" s="858" t="s">
        <v>510</v>
      </c>
      <c r="K56" s="479"/>
      <c r="L56" s="476"/>
      <c r="M56" s="476"/>
      <c r="O56" s="1"/>
      <c r="P56" s="1"/>
      <c r="Q56" s="1"/>
      <c r="R56" s="1"/>
      <c r="S56" s="1"/>
      <c r="T56" s="1"/>
      <c r="U56" s="1"/>
      <c r="V56" s="1"/>
      <c r="W56" s="1"/>
      <c r="X56" s="1"/>
      <c r="Y56" s="1"/>
      <c r="Z56" s="1"/>
      <c r="AA56" s="1"/>
      <c r="AB56" s="1"/>
      <c r="AC56" s="1"/>
      <c r="AD56" s="1"/>
      <c r="AE56" s="1"/>
      <c r="AF56" s="1"/>
      <c r="AG56" s="1"/>
      <c r="AH56" s="1"/>
    </row>
    <row r="57" spans="1:34" s="480" customFormat="1" ht="180.75" hidden="1" customHeight="1" x14ac:dyDescent="0.3">
      <c r="A57" s="970">
        <v>2</v>
      </c>
      <c r="B57" s="858" t="s">
        <v>525</v>
      </c>
      <c r="C57" s="859" t="s">
        <v>281</v>
      </c>
      <c r="D57" s="860"/>
      <c r="E57" s="860"/>
      <c r="F57" s="860"/>
      <c r="G57" s="860"/>
      <c r="H57" s="861"/>
      <c r="I57" s="861"/>
      <c r="J57" s="858" t="s">
        <v>526</v>
      </c>
      <c r="K57" s="479"/>
      <c r="L57" s="476"/>
      <c r="M57" s="476"/>
      <c r="O57" s="1"/>
      <c r="P57" s="1"/>
      <c r="Q57" s="1"/>
      <c r="R57" s="1"/>
      <c r="S57" s="1"/>
      <c r="T57" s="1"/>
      <c r="U57" s="1"/>
      <c r="V57" s="1"/>
      <c r="W57" s="1"/>
      <c r="X57" s="1"/>
      <c r="Y57" s="1"/>
      <c r="Z57" s="1"/>
      <c r="AA57" s="1"/>
      <c r="AB57" s="1"/>
      <c r="AC57" s="1"/>
      <c r="AD57" s="1"/>
      <c r="AE57" s="1"/>
      <c r="AF57" s="1"/>
      <c r="AG57" s="1"/>
      <c r="AH57" s="1"/>
    </row>
    <row r="58" spans="1:34" s="480" customFormat="1" ht="180.75" hidden="1" customHeight="1" x14ac:dyDescent="0.3">
      <c r="A58" s="970">
        <v>11</v>
      </c>
      <c r="B58" s="858" t="s">
        <v>531</v>
      </c>
      <c r="C58" s="859" t="s">
        <v>281</v>
      </c>
      <c r="D58" s="860"/>
      <c r="E58" s="860"/>
      <c r="F58" s="860">
        <f>E58</f>
        <v>0</v>
      </c>
      <c r="G58" s="860"/>
      <c r="H58" s="861"/>
      <c r="I58" s="861">
        <f>D58+E58</f>
        <v>0</v>
      </c>
      <c r="J58" s="858" t="s">
        <v>532</v>
      </c>
      <c r="K58" s="479"/>
      <c r="L58" s="476"/>
      <c r="M58" s="476"/>
      <c r="O58" s="1"/>
      <c r="P58" s="1"/>
      <c r="Q58" s="1"/>
      <c r="R58" s="1"/>
      <c r="S58" s="1"/>
      <c r="T58" s="1"/>
      <c r="U58" s="1"/>
      <c r="V58" s="1"/>
      <c r="W58" s="1"/>
      <c r="X58" s="1"/>
      <c r="Y58" s="1"/>
      <c r="Z58" s="1"/>
      <c r="AA58" s="1"/>
      <c r="AB58" s="1"/>
      <c r="AC58" s="1"/>
      <c r="AD58" s="1"/>
      <c r="AE58" s="1"/>
      <c r="AF58" s="1"/>
      <c r="AG58" s="1"/>
      <c r="AH58" s="1"/>
    </row>
    <row r="59" spans="1:34" ht="409.6" customHeight="1" x14ac:dyDescent="0.3">
      <c r="A59" s="970">
        <v>6</v>
      </c>
      <c r="B59" s="871" t="s">
        <v>528</v>
      </c>
      <c r="C59" s="859" t="s">
        <v>281</v>
      </c>
      <c r="D59" s="860">
        <v>7258.8890000000001</v>
      </c>
      <c r="E59" s="860">
        <v>-2266.7269999999999</v>
      </c>
      <c r="F59" s="860">
        <f>E59</f>
        <v>-2266.7269999999999</v>
      </c>
      <c r="G59" s="861">
        <f>E59</f>
        <v>-2266.7269999999999</v>
      </c>
      <c r="H59" s="861"/>
      <c r="I59" s="861">
        <f>D59+E59</f>
        <v>4992.1620000000003</v>
      </c>
      <c r="J59" s="858" t="s">
        <v>546</v>
      </c>
      <c r="K59" s="23"/>
      <c r="L59" s="8"/>
      <c r="M59" s="8"/>
    </row>
    <row r="60" spans="1:34" ht="192.75" hidden="1" customHeight="1" x14ac:dyDescent="0.3">
      <c r="A60" s="970">
        <v>25</v>
      </c>
      <c r="B60" s="862" t="s">
        <v>356</v>
      </c>
      <c r="C60" s="859" t="s">
        <v>375</v>
      </c>
      <c r="D60" s="863"/>
      <c r="E60" s="864"/>
      <c r="F60" s="864"/>
      <c r="G60" s="861"/>
      <c r="H60" s="861"/>
      <c r="I60" s="861"/>
      <c r="J60" s="862" t="s">
        <v>445</v>
      </c>
      <c r="K60" s="23"/>
      <c r="L60" s="8"/>
      <c r="M60" s="8"/>
    </row>
    <row r="61" spans="1:34" ht="222.75" hidden="1" customHeight="1" x14ac:dyDescent="0.3">
      <c r="A61" s="970">
        <v>26</v>
      </c>
      <c r="B61" s="862" t="s">
        <v>412</v>
      </c>
      <c r="C61" s="859" t="s">
        <v>281</v>
      </c>
      <c r="D61" s="863"/>
      <c r="E61" s="864"/>
      <c r="F61" s="864"/>
      <c r="G61" s="861"/>
      <c r="H61" s="861"/>
      <c r="I61" s="861"/>
      <c r="J61" s="862" t="s">
        <v>445</v>
      </c>
      <c r="K61" s="23"/>
      <c r="L61" s="8"/>
      <c r="M61" s="8"/>
    </row>
    <row r="62" spans="1:34" ht="95.85" hidden="1" customHeight="1" x14ac:dyDescent="0.3">
      <c r="A62" s="970">
        <v>27</v>
      </c>
      <c r="B62" s="862" t="s">
        <v>240</v>
      </c>
      <c r="C62" s="859" t="s">
        <v>281</v>
      </c>
      <c r="D62" s="863"/>
      <c r="E62" s="863"/>
      <c r="F62" s="864"/>
      <c r="G62" s="861"/>
      <c r="H62" s="861"/>
      <c r="I62" s="861"/>
      <c r="J62" s="862" t="s">
        <v>435</v>
      </c>
      <c r="K62" s="23"/>
      <c r="L62" s="8"/>
      <c r="M62" s="8"/>
    </row>
    <row r="63" spans="1:34" ht="76.150000000000006" hidden="1" customHeight="1" x14ac:dyDescent="0.3">
      <c r="A63" s="970">
        <v>28</v>
      </c>
      <c r="B63" s="862" t="s">
        <v>342</v>
      </c>
      <c r="C63" s="859" t="s">
        <v>281</v>
      </c>
      <c r="D63" s="863"/>
      <c r="E63" s="863"/>
      <c r="F63" s="864"/>
      <c r="G63" s="861"/>
      <c r="H63" s="861"/>
      <c r="I63" s="861"/>
      <c r="J63" s="862" t="s">
        <v>436</v>
      </c>
      <c r="K63" s="23"/>
      <c r="L63" s="8"/>
      <c r="M63" s="8"/>
      <c r="O63" s="8"/>
    </row>
    <row r="64" spans="1:34" ht="159" hidden="1" customHeight="1" x14ac:dyDescent="0.3">
      <c r="A64" s="970">
        <v>29</v>
      </c>
      <c r="B64" s="862" t="s">
        <v>358</v>
      </c>
      <c r="C64" s="859" t="s">
        <v>281</v>
      </c>
      <c r="D64" s="863"/>
      <c r="E64" s="864"/>
      <c r="F64" s="864"/>
      <c r="G64" s="861"/>
      <c r="H64" s="861"/>
      <c r="I64" s="861"/>
      <c r="J64" s="862" t="s">
        <v>445</v>
      </c>
      <c r="K64" s="23"/>
      <c r="L64" s="8"/>
      <c r="M64" s="8"/>
    </row>
    <row r="65" spans="1:34" ht="139.9" hidden="1" customHeight="1" x14ac:dyDescent="0.3">
      <c r="A65" s="970"/>
      <c r="B65" s="862"/>
      <c r="C65" s="859"/>
      <c r="D65" s="863"/>
      <c r="E65" s="864"/>
      <c r="F65" s="864"/>
      <c r="G65" s="861"/>
      <c r="H65" s="861"/>
      <c r="I65" s="861"/>
      <c r="J65" s="862" t="s">
        <v>377</v>
      </c>
      <c r="K65" s="23"/>
      <c r="L65" s="8"/>
      <c r="M65" s="8"/>
    </row>
    <row r="66" spans="1:34" ht="127.7" hidden="1" customHeight="1" x14ac:dyDescent="0.3">
      <c r="A66" s="970"/>
      <c r="B66" s="865" t="s">
        <v>369</v>
      </c>
      <c r="C66" s="859"/>
      <c r="D66" s="863"/>
      <c r="E66" s="864"/>
      <c r="F66" s="864"/>
      <c r="G66" s="864"/>
      <c r="H66" s="861"/>
      <c r="I66" s="861">
        <f t="shared" ref="I66" si="9">D66+E66</f>
        <v>0</v>
      </c>
      <c r="J66" s="872" t="s">
        <v>361</v>
      </c>
      <c r="K66" s="23"/>
      <c r="L66" s="8"/>
      <c r="M66" s="8"/>
    </row>
    <row r="67" spans="1:34" ht="146.85" hidden="1" customHeight="1" x14ac:dyDescent="0.3">
      <c r="A67" s="970"/>
      <c r="B67" s="862" t="s">
        <v>362</v>
      </c>
      <c r="C67" s="859"/>
      <c r="D67" s="863"/>
      <c r="E67" s="864"/>
      <c r="F67" s="864"/>
      <c r="G67" s="861"/>
      <c r="H67" s="861"/>
      <c r="I67" s="861"/>
      <c r="J67" s="862" t="s">
        <v>365</v>
      </c>
      <c r="K67" s="23"/>
      <c r="L67" s="8"/>
      <c r="M67" s="8"/>
    </row>
    <row r="68" spans="1:34" ht="137.85" hidden="1" customHeight="1" x14ac:dyDescent="0.3">
      <c r="A68" s="970"/>
      <c r="B68" s="862" t="s">
        <v>363</v>
      </c>
      <c r="C68" s="859"/>
      <c r="D68" s="863"/>
      <c r="E68" s="864"/>
      <c r="F68" s="864"/>
      <c r="G68" s="861"/>
      <c r="H68" s="861"/>
      <c r="I68" s="861"/>
      <c r="J68" s="862" t="s">
        <v>364</v>
      </c>
      <c r="K68" s="23"/>
      <c r="L68" s="8"/>
      <c r="M68" s="8"/>
    </row>
    <row r="69" spans="1:34" s="440" customFormat="1" ht="74.25" customHeight="1" x14ac:dyDescent="0.3">
      <c r="A69" s="867"/>
      <c r="B69" s="868" t="s">
        <v>379</v>
      </c>
      <c r="C69" s="869"/>
      <c r="D69" s="870">
        <f>SUM(D56:D68)</f>
        <v>7258.8890000000001</v>
      </c>
      <c r="E69" s="870">
        <f>SUM(E56:E68)</f>
        <v>-2266.7269999999999</v>
      </c>
      <c r="F69" s="870">
        <f t="shared" ref="F69:I69" si="10">SUM(F56:F68)</f>
        <v>-2266.7269999999999</v>
      </c>
      <c r="G69" s="870">
        <f t="shared" si="10"/>
        <v>-2266.7269999999999</v>
      </c>
      <c r="H69" s="870">
        <f>SUM(H56:H68)</f>
        <v>0</v>
      </c>
      <c r="I69" s="870">
        <f t="shared" si="10"/>
        <v>4992.1620000000003</v>
      </c>
      <c r="J69" s="868"/>
      <c r="K69" s="438"/>
      <c r="L69" s="439"/>
      <c r="M69" s="439"/>
      <c r="O69" s="1"/>
      <c r="P69" s="1"/>
      <c r="Q69" s="1"/>
      <c r="R69" s="1"/>
      <c r="S69" s="1"/>
      <c r="T69" s="1"/>
      <c r="U69" s="1"/>
      <c r="V69" s="1"/>
      <c r="W69" s="1"/>
      <c r="X69" s="1"/>
      <c r="Y69" s="1"/>
      <c r="Z69" s="1"/>
      <c r="AA69" s="1"/>
      <c r="AB69" s="1"/>
      <c r="AC69" s="1"/>
      <c r="AD69" s="1"/>
      <c r="AE69" s="1"/>
      <c r="AF69" s="1"/>
      <c r="AG69" s="1"/>
      <c r="AH69" s="1"/>
    </row>
    <row r="70" spans="1:34" ht="178.7" hidden="1" customHeight="1" x14ac:dyDescent="0.3">
      <c r="A70" s="970">
        <v>30</v>
      </c>
      <c r="B70" s="873" t="s">
        <v>283</v>
      </c>
      <c r="C70" s="859" t="s">
        <v>284</v>
      </c>
      <c r="D70" s="874"/>
      <c r="E70" s="875"/>
      <c r="F70" s="875"/>
      <c r="G70" s="861"/>
      <c r="H70" s="861"/>
      <c r="I70" s="861"/>
      <c r="J70" s="871" t="s">
        <v>457</v>
      </c>
      <c r="K70" s="23"/>
      <c r="L70" s="8"/>
      <c r="M70" s="8"/>
    </row>
    <row r="71" spans="1:34" ht="163.5" hidden="1" customHeight="1" x14ac:dyDescent="0.3">
      <c r="A71" s="970">
        <v>12</v>
      </c>
      <c r="B71" s="871" t="s">
        <v>511</v>
      </c>
      <c r="C71" s="874" t="s">
        <v>393</v>
      </c>
      <c r="D71" s="874"/>
      <c r="E71" s="861"/>
      <c r="F71" s="861">
        <f>E71</f>
        <v>0</v>
      </c>
      <c r="G71" s="861"/>
      <c r="H71" s="861"/>
      <c r="I71" s="861">
        <f>D71+E71</f>
        <v>0</v>
      </c>
      <c r="J71" s="871" t="s">
        <v>512</v>
      </c>
      <c r="K71" s="23"/>
      <c r="L71" s="8"/>
      <c r="M71" s="8"/>
    </row>
    <row r="72" spans="1:34" ht="154.5" hidden="1" customHeight="1" x14ac:dyDescent="0.3">
      <c r="A72" s="970">
        <v>13</v>
      </c>
      <c r="B72" s="871" t="s">
        <v>513</v>
      </c>
      <c r="C72" s="874" t="s">
        <v>529</v>
      </c>
      <c r="D72" s="861"/>
      <c r="E72" s="861"/>
      <c r="F72" s="861">
        <f>E72</f>
        <v>0</v>
      </c>
      <c r="G72" s="861"/>
      <c r="H72" s="861"/>
      <c r="I72" s="861">
        <f>E72</f>
        <v>0</v>
      </c>
      <c r="J72" s="871" t="s">
        <v>523</v>
      </c>
      <c r="K72" s="23"/>
      <c r="L72" s="8"/>
      <c r="M72" s="8"/>
    </row>
    <row r="73" spans="1:34" ht="93.75" hidden="1" customHeight="1" x14ac:dyDescent="0.4">
      <c r="A73" s="970">
        <v>11</v>
      </c>
      <c r="B73" s="876"/>
      <c r="C73" s="877"/>
      <c r="D73" s="878"/>
      <c r="E73" s="879"/>
      <c r="F73" s="880"/>
      <c r="G73" s="881"/>
      <c r="H73" s="881"/>
      <c r="I73" s="881"/>
      <c r="J73" s="871"/>
      <c r="K73" s="23"/>
      <c r="L73" s="8"/>
      <c r="M73" s="8"/>
    </row>
    <row r="74" spans="1:34" ht="158.25" hidden="1" customHeight="1" x14ac:dyDescent="0.4">
      <c r="A74" s="970">
        <v>12</v>
      </c>
      <c r="B74" s="882"/>
      <c r="C74" s="877"/>
      <c r="D74" s="878"/>
      <c r="E74" s="879"/>
      <c r="F74" s="883"/>
      <c r="G74" s="880"/>
      <c r="H74" s="880"/>
      <c r="I74" s="881"/>
      <c r="J74" s="884"/>
      <c r="K74" s="23"/>
      <c r="L74" s="8"/>
      <c r="M74" s="8"/>
    </row>
    <row r="75" spans="1:34" ht="96.4" hidden="1" customHeight="1" x14ac:dyDescent="0.4">
      <c r="A75" s="970">
        <v>13</v>
      </c>
      <c r="B75" s="885"/>
      <c r="C75" s="874"/>
      <c r="D75" s="878"/>
      <c r="E75" s="879"/>
      <c r="F75" s="866"/>
      <c r="G75" s="861"/>
      <c r="H75" s="861"/>
      <c r="I75" s="861"/>
      <c r="J75" s="884"/>
      <c r="K75" s="23"/>
      <c r="L75" s="8"/>
      <c r="M75" s="8"/>
    </row>
    <row r="76" spans="1:34" ht="89.1" hidden="1" customHeight="1" x14ac:dyDescent="0.4">
      <c r="A76" s="970">
        <v>14</v>
      </c>
      <c r="B76" s="873" t="s">
        <v>418</v>
      </c>
      <c r="C76" s="874" t="s">
        <v>403</v>
      </c>
      <c r="D76" s="878"/>
      <c r="E76" s="883"/>
      <c r="F76" s="880"/>
      <c r="G76" s="881"/>
      <c r="H76" s="881"/>
      <c r="I76" s="880"/>
      <c r="J76" s="871" t="s">
        <v>451</v>
      </c>
      <c r="K76" s="23"/>
      <c r="L76" s="8"/>
      <c r="M76" s="8"/>
    </row>
    <row r="77" spans="1:34" ht="105.95" hidden="1" customHeight="1" x14ac:dyDescent="0.4">
      <c r="A77" s="970">
        <v>15</v>
      </c>
      <c r="B77" s="873" t="s">
        <v>419</v>
      </c>
      <c r="C77" s="874" t="s">
        <v>403</v>
      </c>
      <c r="D77" s="878"/>
      <c r="E77" s="879"/>
      <c r="F77" s="866"/>
      <c r="G77" s="861"/>
      <c r="H77" s="881"/>
      <c r="I77" s="881"/>
      <c r="J77" s="871" t="s">
        <v>439</v>
      </c>
      <c r="K77" s="23"/>
      <c r="L77" s="8"/>
      <c r="M77" s="8"/>
    </row>
    <row r="78" spans="1:34" ht="51.6" hidden="1" customHeight="1" x14ac:dyDescent="0.4">
      <c r="A78" s="970">
        <v>16</v>
      </c>
      <c r="B78" s="873" t="s">
        <v>420</v>
      </c>
      <c r="C78" s="874" t="s">
        <v>404</v>
      </c>
      <c r="D78" s="878"/>
      <c r="E78" s="879"/>
      <c r="F78" s="866"/>
      <c r="G78" s="861"/>
      <c r="H78" s="881"/>
      <c r="I78" s="881"/>
      <c r="J78" s="871" t="s">
        <v>426</v>
      </c>
      <c r="K78" s="23"/>
      <c r="L78" s="8"/>
      <c r="M78" s="8"/>
    </row>
    <row r="79" spans="1:34" ht="95.1" hidden="1" customHeight="1" x14ac:dyDescent="0.4">
      <c r="A79" s="970">
        <v>17</v>
      </c>
      <c r="B79" s="873" t="s">
        <v>421</v>
      </c>
      <c r="C79" s="874" t="s">
        <v>413</v>
      </c>
      <c r="D79" s="878"/>
      <c r="E79" s="879"/>
      <c r="F79" s="866"/>
      <c r="G79" s="861"/>
      <c r="H79" s="881"/>
      <c r="I79" s="881"/>
      <c r="J79" s="871" t="s">
        <v>440</v>
      </c>
      <c r="K79" s="23"/>
      <c r="L79" s="8"/>
      <c r="M79" s="8"/>
    </row>
    <row r="80" spans="1:34" ht="67.7" hidden="1" customHeight="1" x14ac:dyDescent="0.4">
      <c r="A80" s="970">
        <v>18</v>
      </c>
      <c r="B80" s="885" t="s">
        <v>422</v>
      </c>
      <c r="C80" s="874" t="s">
        <v>386</v>
      </c>
      <c r="D80" s="886"/>
      <c r="E80" s="879"/>
      <c r="F80" s="866"/>
      <c r="G80" s="861"/>
      <c r="H80" s="881"/>
      <c r="I80" s="881"/>
      <c r="J80" s="884" t="s">
        <v>308</v>
      </c>
      <c r="K80" s="23"/>
      <c r="L80" s="8"/>
      <c r="M80" s="8"/>
    </row>
    <row r="81" spans="1:34" s="480" customFormat="1" ht="99.2" hidden="1" customHeight="1" x14ac:dyDescent="0.4">
      <c r="A81" s="887">
        <v>19</v>
      </c>
      <c r="B81" s="885" t="s">
        <v>301</v>
      </c>
      <c r="C81" s="875" t="s">
        <v>476</v>
      </c>
      <c r="D81" s="886"/>
      <c r="E81" s="883"/>
      <c r="F81" s="866"/>
      <c r="G81" s="866"/>
      <c r="H81" s="880"/>
      <c r="I81" s="880"/>
      <c r="J81" s="888" t="s">
        <v>447</v>
      </c>
      <c r="K81" s="479"/>
      <c r="L81" s="476"/>
      <c r="M81" s="476"/>
      <c r="O81" s="1"/>
      <c r="P81" s="1"/>
      <c r="Q81" s="1"/>
      <c r="R81" s="1"/>
      <c r="S81" s="1"/>
      <c r="T81" s="1"/>
      <c r="U81" s="1"/>
      <c r="V81" s="1"/>
      <c r="W81" s="1"/>
      <c r="X81" s="1"/>
      <c r="Y81" s="1"/>
      <c r="Z81" s="1"/>
      <c r="AA81" s="1"/>
      <c r="AB81" s="1"/>
      <c r="AC81" s="1"/>
      <c r="AD81" s="1"/>
      <c r="AE81" s="1"/>
      <c r="AF81" s="1"/>
      <c r="AG81" s="1"/>
      <c r="AH81" s="1"/>
    </row>
    <row r="82" spans="1:34" ht="72" hidden="1" customHeight="1" x14ac:dyDescent="0.4">
      <c r="A82" s="889">
        <v>20</v>
      </c>
      <c r="B82" s="885" t="s">
        <v>423</v>
      </c>
      <c r="C82" s="874" t="s">
        <v>402</v>
      </c>
      <c r="D82" s="878"/>
      <c r="E82" s="879"/>
      <c r="F82" s="866"/>
      <c r="G82" s="861"/>
      <c r="H82" s="881"/>
      <c r="I82" s="881"/>
      <c r="J82" s="884" t="s">
        <v>441</v>
      </c>
      <c r="K82" s="23"/>
      <c r="L82" s="8"/>
      <c r="M82" s="8"/>
    </row>
    <row r="83" spans="1:34" ht="92.45" hidden="1" customHeight="1" x14ac:dyDescent="0.4">
      <c r="A83" s="889">
        <v>21</v>
      </c>
      <c r="B83" s="885" t="s">
        <v>303</v>
      </c>
      <c r="C83" s="874" t="s">
        <v>386</v>
      </c>
      <c r="D83" s="878"/>
      <c r="E83" s="879"/>
      <c r="F83" s="875"/>
      <c r="G83" s="874"/>
      <c r="H83" s="881"/>
      <c r="I83" s="881"/>
      <c r="J83" s="884" t="s">
        <v>430</v>
      </c>
      <c r="K83" s="23"/>
      <c r="L83" s="8"/>
      <c r="M83" s="8"/>
    </row>
    <row r="84" spans="1:34" ht="72" hidden="1" customHeight="1" x14ac:dyDescent="0.4">
      <c r="A84" s="970">
        <v>22</v>
      </c>
      <c r="B84" s="885" t="s">
        <v>424</v>
      </c>
      <c r="C84" s="874" t="s">
        <v>401</v>
      </c>
      <c r="D84" s="878"/>
      <c r="E84" s="879"/>
      <c r="F84" s="866"/>
      <c r="G84" s="861"/>
      <c r="H84" s="881"/>
      <c r="I84" s="881"/>
      <c r="J84" s="884" t="s">
        <v>442</v>
      </c>
      <c r="K84" s="23"/>
      <c r="L84" s="8"/>
      <c r="M84" s="8"/>
    </row>
    <row r="85" spans="1:34" ht="114" hidden="1" customHeight="1" x14ac:dyDescent="0.4">
      <c r="A85" s="970">
        <v>23</v>
      </c>
      <c r="B85" s="885" t="s">
        <v>425</v>
      </c>
      <c r="C85" s="874" t="s">
        <v>468</v>
      </c>
      <c r="D85" s="878"/>
      <c r="E85" s="879"/>
      <c r="F85" s="866"/>
      <c r="G85" s="861"/>
      <c r="H85" s="881"/>
      <c r="I85" s="881"/>
      <c r="J85" s="884" t="s">
        <v>443</v>
      </c>
      <c r="K85" s="23"/>
      <c r="L85" s="8"/>
      <c r="M85" s="8"/>
    </row>
    <row r="86" spans="1:34" ht="129.19999999999999" hidden="1" customHeight="1" x14ac:dyDescent="0.4">
      <c r="A86" s="970"/>
      <c r="B86" s="885"/>
      <c r="C86" s="874"/>
      <c r="D86" s="878"/>
      <c r="E86" s="879"/>
      <c r="F86" s="866"/>
      <c r="G86" s="861"/>
      <c r="H86" s="881"/>
      <c r="I86" s="881"/>
      <c r="J86" s="884"/>
      <c r="K86" s="23"/>
      <c r="L86" s="8"/>
      <c r="M86" s="8"/>
    </row>
    <row r="87" spans="1:34" ht="117" hidden="1" customHeight="1" x14ac:dyDescent="0.4">
      <c r="A87" s="970">
        <v>24</v>
      </c>
      <c r="B87" s="885" t="s">
        <v>473</v>
      </c>
      <c r="C87" s="874" t="s">
        <v>400</v>
      </c>
      <c r="D87" s="878"/>
      <c r="E87" s="879"/>
      <c r="F87" s="866"/>
      <c r="G87" s="861"/>
      <c r="H87" s="881"/>
      <c r="I87" s="881"/>
      <c r="J87" s="884" t="s">
        <v>354</v>
      </c>
      <c r="K87" s="23"/>
      <c r="L87" s="8"/>
      <c r="M87" s="8"/>
    </row>
    <row r="88" spans="1:34" s="416" customFormat="1" ht="116.45" hidden="1" customHeight="1" x14ac:dyDescent="0.4">
      <c r="A88" s="890"/>
      <c r="B88" s="891" t="s">
        <v>311</v>
      </c>
      <c r="C88" s="892" t="s">
        <v>323</v>
      </c>
      <c r="D88" s="893"/>
      <c r="E88" s="893"/>
      <c r="F88" s="866"/>
      <c r="G88" s="894"/>
      <c r="H88" s="894"/>
      <c r="I88" s="895"/>
      <c r="J88" s="896" t="s">
        <v>339</v>
      </c>
      <c r="K88" s="414"/>
      <c r="L88" s="415"/>
      <c r="M88" s="415"/>
      <c r="O88" s="1"/>
      <c r="P88" s="1"/>
      <c r="Q88" s="1"/>
      <c r="R88" s="1"/>
      <c r="S88" s="1"/>
      <c r="T88" s="1"/>
      <c r="U88" s="1"/>
      <c r="V88" s="1"/>
      <c r="W88" s="1"/>
      <c r="X88" s="1"/>
      <c r="Y88" s="1"/>
      <c r="Z88" s="1"/>
      <c r="AA88" s="1"/>
      <c r="AB88" s="1"/>
      <c r="AC88" s="1"/>
      <c r="AD88" s="1"/>
      <c r="AE88" s="1"/>
      <c r="AF88" s="1"/>
      <c r="AG88" s="1"/>
      <c r="AH88" s="1"/>
    </row>
    <row r="89" spans="1:34" ht="168" hidden="1" customHeight="1" x14ac:dyDescent="0.3">
      <c r="A89" s="970"/>
      <c r="B89" s="871"/>
      <c r="C89" s="874"/>
      <c r="D89" s="874"/>
      <c r="E89" s="874"/>
      <c r="F89" s="866"/>
      <c r="G89" s="861"/>
      <c r="H89" s="861"/>
      <c r="I89" s="861"/>
      <c r="J89" s="871"/>
      <c r="K89" s="23"/>
      <c r="L89" s="8"/>
      <c r="M89" s="8"/>
    </row>
    <row r="90" spans="1:34" ht="71.45" hidden="1" customHeight="1" x14ac:dyDescent="0.3">
      <c r="A90" s="970"/>
      <c r="B90" s="871"/>
      <c r="C90" s="874"/>
      <c r="D90" s="874"/>
      <c r="E90" s="874"/>
      <c r="F90" s="866"/>
      <c r="G90" s="861"/>
      <c r="H90" s="861"/>
      <c r="I90" s="861"/>
      <c r="J90" s="871"/>
      <c r="K90" s="23"/>
      <c r="L90" s="8"/>
      <c r="M90" s="8"/>
    </row>
    <row r="91" spans="1:34" ht="81" hidden="1" customHeight="1" x14ac:dyDescent="0.3">
      <c r="A91" s="970"/>
      <c r="B91" s="871"/>
      <c r="C91" s="874"/>
      <c r="D91" s="874"/>
      <c r="E91" s="874"/>
      <c r="F91" s="866"/>
      <c r="G91" s="861"/>
      <c r="H91" s="861"/>
      <c r="I91" s="861"/>
      <c r="J91" s="871"/>
      <c r="K91" s="23"/>
      <c r="L91" s="8"/>
      <c r="M91" s="8"/>
    </row>
    <row r="92" spans="1:34" ht="81" hidden="1" customHeight="1" x14ac:dyDescent="0.3">
      <c r="A92" s="970"/>
      <c r="B92" s="871" t="s">
        <v>390</v>
      </c>
      <c r="C92" s="874"/>
      <c r="D92" s="874"/>
      <c r="E92" s="874"/>
      <c r="F92" s="866"/>
      <c r="G92" s="861"/>
      <c r="H92" s="861"/>
      <c r="I92" s="861"/>
      <c r="J92" s="871" t="s">
        <v>392</v>
      </c>
      <c r="K92" s="23"/>
      <c r="L92" s="8"/>
      <c r="M92" s="8"/>
    </row>
    <row r="93" spans="1:34" ht="81" hidden="1" customHeight="1" x14ac:dyDescent="0.3">
      <c r="A93" s="970"/>
      <c r="B93" s="871" t="s">
        <v>391</v>
      </c>
      <c r="C93" s="874"/>
      <c r="D93" s="874"/>
      <c r="E93" s="874"/>
      <c r="F93" s="866"/>
      <c r="G93" s="861"/>
      <c r="H93" s="861"/>
      <c r="I93" s="861"/>
      <c r="J93" s="871" t="s">
        <v>392</v>
      </c>
      <c r="K93" s="23"/>
      <c r="L93" s="8"/>
      <c r="M93" s="8"/>
    </row>
    <row r="94" spans="1:34" ht="146.85" hidden="1" customHeight="1" x14ac:dyDescent="0.3">
      <c r="A94" s="970">
        <v>25</v>
      </c>
      <c r="B94" s="862" t="s">
        <v>362</v>
      </c>
      <c r="C94" s="859" t="s">
        <v>389</v>
      </c>
      <c r="D94" s="863"/>
      <c r="E94" s="864"/>
      <c r="F94" s="864"/>
      <c r="G94" s="861"/>
      <c r="H94" s="861"/>
      <c r="I94" s="861"/>
      <c r="J94" s="862" t="s">
        <v>427</v>
      </c>
      <c r="K94" s="23"/>
      <c r="L94" s="8"/>
      <c r="M94" s="8"/>
    </row>
    <row r="95" spans="1:34" ht="137.85" hidden="1" customHeight="1" x14ac:dyDescent="0.3">
      <c r="A95" s="970">
        <v>26</v>
      </c>
      <c r="B95" s="862" t="s">
        <v>363</v>
      </c>
      <c r="C95" s="859" t="s">
        <v>389</v>
      </c>
      <c r="D95" s="863"/>
      <c r="E95" s="864"/>
      <c r="F95" s="864"/>
      <c r="G95" s="861"/>
      <c r="H95" s="861"/>
      <c r="I95" s="861"/>
      <c r="J95" s="862" t="s">
        <v>364</v>
      </c>
      <c r="K95" s="23"/>
      <c r="L95" s="8"/>
      <c r="M95" s="8"/>
    </row>
    <row r="96" spans="1:34" ht="137.85" hidden="1" customHeight="1" x14ac:dyDescent="0.3">
      <c r="A96" s="970">
        <v>27</v>
      </c>
      <c r="B96" s="862" t="s">
        <v>465</v>
      </c>
      <c r="C96" s="859" t="s">
        <v>466</v>
      </c>
      <c r="D96" s="863"/>
      <c r="E96" s="864"/>
      <c r="F96" s="864"/>
      <c r="G96" s="861"/>
      <c r="H96" s="861">
        <f>E96</f>
        <v>0</v>
      </c>
      <c r="I96" s="866">
        <f>H96</f>
        <v>0</v>
      </c>
      <c r="J96" s="862" t="s">
        <v>467</v>
      </c>
      <c r="K96" s="23"/>
      <c r="L96" s="8"/>
      <c r="M96" s="8"/>
    </row>
    <row r="97" spans="1:34" s="440" customFormat="1" ht="81" hidden="1" customHeight="1" x14ac:dyDescent="0.3">
      <c r="A97" s="897"/>
      <c r="B97" s="898" t="s">
        <v>383</v>
      </c>
      <c r="C97" s="899"/>
      <c r="D97" s="899">
        <f t="shared" ref="D97:I97" si="11">SUM(D70:D96)</f>
        <v>0</v>
      </c>
      <c r="E97" s="899">
        <f t="shared" si="11"/>
        <v>0</v>
      </c>
      <c r="F97" s="899">
        <f t="shared" si="11"/>
        <v>0</v>
      </c>
      <c r="G97" s="899">
        <f t="shared" si="11"/>
        <v>0</v>
      </c>
      <c r="H97" s="899">
        <f t="shared" si="11"/>
        <v>0</v>
      </c>
      <c r="I97" s="899">
        <f t="shared" si="11"/>
        <v>0</v>
      </c>
      <c r="J97" s="898"/>
      <c r="K97" s="653"/>
      <c r="L97" s="439"/>
      <c r="M97" s="439"/>
      <c r="O97" s="1"/>
      <c r="P97" s="1"/>
      <c r="Q97" s="1"/>
      <c r="R97" s="1"/>
      <c r="S97" s="1"/>
      <c r="T97" s="1"/>
      <c r="U97" s="1"/>
      <c r="V97" s="1"/>
      <c r="W97" s="1"/>
      <c r="X97" s="1"/>
      <c r="Y97" s="1"/>
      <c r="Z97" s="1"/>
      <c r="AA97" s="1"/>
      <c r="AB97" s="1"/>
      <c r="AC97" s="1"/>
      <c r="AD97" s="1"/>
      <c r="AE97" s="1"/>
      <c r="AF97" s="1"/>
      <c r="AG97" s="1"/>
      <c r="AH97" s="1"/>
    </row>
    <row r="98" spans="1:34" s="662" customFormat="1" ht="127.7" hidden="1" customHeight="1" x14ac:dyDescent="0.3">
      <c r="A98" s="887">
        <v>50</v>
      </c>
      <c r="B98" s="865" t="s">
        <v>449</v>
      </c>
      <c r="C98" s="900" t="s">
        <v>368</v>
      </c>
      <c r="D98" s="864"/>
      <c r="E98" s="864"/>
      <c r="F98" s="864"/>
      <c r="G98" s="864"/>
      <c r="H98" s="866"/>
      <c r="I98" s="866"/>
      <c r="J98" s="865" t="s">
        <v>450</v>
      </c>
      <c r="K98" s="479"/>
      <c r="L98" s="661"/>
      <c r="M98" s="661"/>
      <c r="O98" s="833"/>
      <c r="P98" s="833"/>
      <c r="Q98" s="833"/>
      <c r="R98" s="833"/>
      <c r="S98" s="833"/>
      <c r="T98" s="833"/>
      <c r="U98" s="833"/>
      <c r="V98" s="833"/>
      <c r="W98" s="833"/>
      <c r="X98" s="833"/>
      <c r="Y98" s="833"/>
      <c r="Z98" s="833"/>
      <c r="AA98" s="833"/>
      <c r="AB98" s="833"/>
      <c r="AC98" s="833"/>
      <c r="AD98" s="833"/>
      <c r="AE98" s="833"/>
      <c r="AF98" s="833"/>
      <c r="AG98" s="833"/>
      <c r="AH98" s="833"/>
    </row>
    <row r="99" spans="1:34" s="664" customFormat="1" ht="127.7" hidden="1" customHeight="1" x14ac:dyDescent="0.3">
      <c r="A99" s="901">
        <v>51</v>
      </c>
      <c r="B99" s="865" t="s">
        <v>411</v>
      </c>
      <c r="C99" s="900" t="s">
        <v>368</v>
      </c>
      <c r="D99" s="902"/>
      <c r="E99" s="902"/>
      <c r="F99" s="902"/>
      <c r="G99" s="902"/>
      <c r="H99" s="903"/>
      <c r="I99" s="903"/>
      <c r="J99" s="904" t="s">
        <v>411</v>
      </c>
      <c r="K99" s="660"/>
      <c r="L99" s="663"/>
      <c r="M99" s="663"/>
      <c r="O99" s="834"/>
      <c r="P99" s="834"/>
      <c r="Q99" s="834"/>
      <c r="R99" s="834"/>
      <c r="S99" s="834"/>
      <c r="T99" s="834"/>
      <c r="U99" s="834"/>
      <c r="V99" s="834"/>
      <c r="W99" s="834"/>
      <c r="X99" s="834"/>
      <c r="Y99" s="834"/>
      <c r="Z99" s="834"/>
      <c r="AA99" s="834"/>
      <c r="AB99" s="834"/>
      <c r="AC99" s="834"/>
      <c r="AD99" s="834"/>
      <c r="AE99" s="834"/>
      <c r="AF99" s="834"/>
      <c r="AG99" s="834"/>
      <c r="AH99" s="834"/>
    </row>
    <row r="100" spans="1:34" s="480" customFormat="1" ht="127.7" hidden="1" customHeight="1" x14ac:dyDescent="0.3">
      <c r="A100" s="901">
        <v>52</v>
      </c>
      <c r="B100" s="904" t="s">
        <v>411</v>
      </c>
      <c r="C100" s="905" t="s">
        <v>368</v>
      </c>
      <c r="D100" s="902"/>
      <c r="E100" s="902"/>
      <c r="F100" s="902"/>
      <c r="G100" s="902"/>
      <c r="H100" s="903"/>
      <c r="I100" s="903"/>
      <c r="J100" s="904" t="s">
        <v>411</v>
      </c>
      <c r="K100" s="660"/>
      <c r="L100" s="476"/>
      <c r="M100" s="476"/>
      <c r="O100" s="1"/>
      <c r="P100" s="1"/>
      <c r="Q100" s="1"/>
      <c r="R100" s="1"/>
      <c r="S100" s="1"/>
      <c r="T100" s="1"/>
      <c r="U100" s="1"/>
      <c r="V100" s="1"/>
      <c r="W100" s="1"/>
      <c r="X100" s="1"/>
      <c r="Y100" s="1"/>
      <c r="Z100" s="1"/>
      <c r="AA100" s="1"/>
      <c r="AB100" s="1"/>
      <c r="AC100" s="1"/>
      <c r="AD100" s="1"/>
      <c r="AE100" s="1"/>
      <c r="AF100" s="1"/>
      <c r="AG100" s="1"/>
      <c r="AH100" s="1"/>
    </row>
    <row r="101" spans="1:34" s="480" customFormat="1" ht="127.7" hidden="1" customHeight="1" x14ac:dyDescent="0.3">
      <c r="A101" s="901"/>
      <c r="B101" s="904"/>
      <c r="C101" s="905"/>
      <c r="D101" s="902"/>
      <c r="E101" s="902"/>
      <c r="F101" s="902"/>
      <c r="G101" s="902"/>
      <c r="H101" s="903"/>
      <c r="I101" s="903"/>
      <c r="J101" s="904"/>
      <c r="K101" s="660"/>
      <c r="L101" s="476"/>
      <c r="M101" s="476"/>
      <c r="O101" s="1"/>
      <c r="P101" s="1"/>
      <c r="Q101" s="1"/>
      <c r="R101" s="1"/>
      <c r="S101" s="1"/>
      <c r="T101" s="1"/>
      <c r="U101" s="1"/>
      <c r="V101" s="1"/>
      <c r="W101" s="1"/>
      <c r="X101" s="1"/>
      <c r="Y101" s="1"/>
      <c r="Z101" s="1"/>
      <c r="AA101" s="1"/>
      <c r="AB101" s="1"/>
      <c r="AC101" s="1"/>
      <c r="AD101" s="1"/>
      <c r="AE101" s="1"/>
      <c r="AF101" s="1"/>
      <c r="AG101" s="1"/>
      <c r="AH101" s="1"/>
    </row>
    <row r="102" spans="1:34" s="480" customFormat="1" ht="127.7" hidden="1" customHeight="1" x14ac:dyDescent="0.3">
      <c r="A102" s="901"/>
      <c r="B102" s="904"/>
      <c r="C102" s="905"/>
      <c r="D102" s="902"/>
      <c r="E102" s="902"/>
      <c r="F102" s="902"/>
      <c r="G102" s="902"/>
      <c r="H102" s="903"/>
      <c r="I102" s="903"/>
      <c r="J102" s="904"/>
      <c r="K102" s="660"/>
      <c r="L102" s="476"/>
      <c r="M102" s="476"/>
      <c r="O102" s="1"/>
      <c r="P102" s="1"/>
      <c r="Q102" s="1"/>
      <c r="R102" s="1"/>
      <c r="S102" s="1"/>
      <c r="T102" s="1"/>
      <c r="U102" s="1"/>
      <c r="V102" s="1"/>
      <c r="W102" s="1"/>
      <c r="X102" s="1"/>
      <c r="Y102" s="1"/>
      <c r="Z102" s="1"/>
      <c r="AA102" s="1"/>
      <c r="AB102" s="1"/>
      <c r="AC102" s="1"/>
      <c r="AD102" s="1"/>
      <c r="AE102" s="1"/>
      <c r="AF102" s="1"/>
      <c r="AG102" s="1"/>
      <c r="AH102" s="1"/>
    </row>
    <row r="103" spans="1:34" s="480" customFormat="1" ht="127.7" hidden="1" customHeight="1" x14ac:dyDescent="0.3">
      <c r="A103" s="901"/>
      <c r="B103" s="904"/>
      <c r="C103" s="905"/>
      <c r="D103" s="902"/>
      <c r="E103" s="902"/>
      <c r="F103" s="902"/>
      <c r="G103" s="902"/>
      <c r="H103" s="903"/>
      <c r="I103" s="903"/>
      <c r="J103" s="904"/>
      <c r="K103" s="660"/>
      <c r="L103" s="476"/>
      <c r="M103" s="476"/>
      <c r="O103" s="1"/>
      <c r="P103" s="1"/>
      <c r="Q103" s="1"/>
      <c r="R103" s="1"/>
      <c r="S103" s="1"/>
      <c r="T103" s="1"/>
      <c r="U103" s="1"/>
      <c r="V103" s="1"/>
      <c r="W103" s="1"/>
      <c r="X103" s="1"/>
      <c r="Y103" s="1"/>
      <c r="Z103" s="1"/>
      <c r="AA103" s="1"/>
      <c r="AB103" s="1"/>
      <c r="AC103" s="1"/>
      <c r="AD103" s="1"/>
      <c r="AE103" s="1"/>
      <c r="AF103" s="1"/>
      <c r="AG103" s="1"/>
      <c r="AH103" s="1"/>
    </row>
    <row r="104" spans="1:34" s="480" customFormat="1" ht="127.7" hidden="1" customHeight="1" x14ac:dyDescent="0.3">
      <c r="A104" s="901"/>
      <c r="B104" s="904"/>
      <c r="C104" s="905"/>
      <c r="D104" s="902"/>
      <c r="E104" s="902"/>
      <c r="F104" s="902"/>
      <c r="G104" s="902"/>
      <c r="H104" s="903"/>
      <c r="I104" s="903"/>
      <c r="J104" s="904"/>
      <c r="K104" s="660"/>
      <c r="L104" s="476"/>
      <c r="M104" s="476"/>
      <c r="O104" s="1"/>
      <c r="P104" s="1"/>
      <c r="Q104" s="1"/>
      <c r="R104" s="1"/>
      <c r="S104" s="1"/>
      <c r="T104" s="1"/>
      <c r="U104" s="1"/>
      <c r="V104" s="1"/>
      <c r="W104" s="1"/>
      <c r="X104" s="1"/>
      <c r="Y104" s="1"/>
      <c r="Z104" s="1"/>
      <c r="AA104" s="1"/>
      <c r="AB104" s="1"/>
      <c r="AC104" s="1"/>
      <c r="AD104" s="1"/>
      <c r="AE104" s="1"/>
      <c r="AF104" s="1"/>
      <c r="AG104" s="1"/>
      <c r="AH104" s="1"/>
    </row>
    <row r="105" spans="1:34" s="480" customFormat="1" ht="127.7" hidden="1" customHeight="1" x14ac:dyDescent="0.3">
      <c r="A105" s="901"/>
      <c r="B105" s="904"/>
      <c r="C105" s="905"/>
      <c r="D105" s="902"/>
      <c r="E105" s="902"/>
      <c r="F105" s="902"/>
      <c r="G105" s="902"/>
      <c r="H105" s="903"/>
      <c r="I105" s="903"/>
      <c r="J105" s="904"/>
      <c r="K105" s="660"/>
      <c r="L105" s="476"/>
      <c r="M105" s="476"/>
      <c r="O105" s="1"/>
      <c r="P105" s="1"/>
      <c r="Q105" s="1"/>
      <c r="R105" s="1"/>
      <c r="S105" s="1"/>
      <c r="T105" s="1"/>
      <c r="U105" s="1"/>
      <c r="V105" s="1"/>
      <c r="W105" s="1"/>
      <c r="X105" s="1"/>
      <c r="Y105" s="1"/>
      <c r="Z105" s="1"/>
      <c r="AA105" s="1"/>
      <c r="AB105" s="1"/>
      <c r="AC105" s="1"/>
      <c r="AD105" s="1"/>
      <c r="AE105" s="1"/>
      <c r="AF105" s="1"/>
      <c r="AG105" s="1"/>
      <c r="AH105" s="1"/>
    </row>
    <row r="106" spans="1:34" s="480" customFormat="1" ht="127.7" hidden="1" customHeight="1" x14ac:dyDescent="0.3">
      <c r="A106" s="901"/>
      <c r="B106" s="904"/>
      <c r="C106" s="905"/>
      <c r="D106" s="902"/>
      <c r="E106" s="902"/>
      <c r="F106" s="902"/>
      <c r="G106" s="902"/>
      <c r="H106" s="903"/>
      <c r="I106" s="903"/>
      <c r="J106" s="904"/>
      <c r="K106" s="660"/>
      <c r="L106" s="476"/>
      <c r="M106" s="476"/>
      <c r="O106" s="1"/>
      <c r="P106" s="1"/>
      <c r="Q106" s="1"/>
      <c r="R106" s="1"/>
      <c r="S106" s="1"/>
      <c r="T106" s="1"/>
      <c r="U106" s="1"/>
      <c r="V106" s="1"/>
      <c r="W106" s="1"/>
      <c r="X106" s="1"/>
      <c r="Y106" s="1"/>
      <c r="Z106" s="1"/>
      <c r="AA106" s="1"/>
      <c r="AB106" s="1"/>
      <c r="AC106" s="1"/>
      <c r="AD106" s="1"/>
      <c r="AE106" s="1"/>
      <c r="AF106" s="1"/>
      <c r="AG106" s="1"/>
      <c r="AH106" s="1"/>
    </row>
    <row r="107" spans="1:34" s="480" customFormat="1" ht="127.7" hidden="1" customHeight="1" x14ac:dyDescent="0.3">
      <c r="A107" s="901"/>
      <c r="B107" s="904"/>
      <c r="C107" s="905"/>
      <c r="D107" s="902"/>
      <c r="E107" s="902"/>
      <c r="F107" s="902"/>
      <c r="G107" s="902"/>
      <c r="H107" s="903"/>
      <c r="I107" s="903"/>
      <c r="J107" s="904"/>
      <c r="K107" s="660"/>
      <c r="L107" s="476"/>
      <c r="M107" s="476"/>
      <c r="O107" s="1"/>
      <c r="P107" s="1"/>
      <c r="Q107" s="1"/>
      <c r="R107" s="1"/>
      <c r="S107" s="1"/>
      <c r="T107" s="1"/>
      <c r="U107" s="1"/>
      <c r="V107" s="1"/>
      <c r="W107" s="1"/>
      <c r="X107" s="1"/>
      <c r="Y107" s="1"/>
      <c r="Z107" s="1"/>
      <c r="AA107" s="1"/>
      <c r="AB107" s="1"/>
      <c r="AC107" s="1"/>
      <c r="AD107" s="1"/>
      <c r="AE107" s="1"/>
      <c r="AF107" s="1"/>
      <c r="AG107" s="1"/>
      <c r="AH107" s="1"/>
    </row>
    <row r="108" spans="1:34" s="480" customFormat="1" ht="127.7" hidden="1" customHeight="1" x14ac:dyDescent="0.3">
      <c r="A108" s="901"/>
      <c r="B108" s="904"/>
      <c r="C108" s="905"/>
      <c r="D108" s="902"/>
      <c r="E108" s="902"/>
      <c r="F108" s="902"/>
      <c r="G108" s="902"/>
      <c r="H108" s="903"/>
      <c r="I108" s="903"/>
      <c r="J108" s="904"/>
      <c r="K108" s="660"/>
      <c r="L108" s="476"/>
      <c r="M108" s="476"/>
      <c r="O108" s="1"/>
      <c r="P108" s="1"/>
      <c r="Q108" s="1"/>
      <c r="R108" s="1"/>
      <c r="S108" s="1"/>
      <c r="T108" s="1"/>
      <c r="U108" s="1"/>
      <c r="V108" s="1"/>
      <c r="W108" s="1"/>
      <c r="X108" s="1"/>
      <c r="Y108" s="1"/>
      <c r="Z108" s="1"/>
      <c r="AA108" s="1"/>
      <c r="AB108" s="1"/>
      <c r="AC108" s="1"/>
      <c r="AD108" s="1"/>
      <c r="AE108" s="1"/>
      <c r="AF108" s="1"/>
      <c r="AG108" s="1"/>
      <c r="AH108" s="1"/>
    </row>
    <row r="109" spans="1:34" s="480" customFormat="1" ht="127.7" hidden="1" customHeight="1" x14ac:dyDescent="0.3">
      <c r="A109" s="901"/>
      <c r="B109" s="904"/>
      <c r="C109" s="905"/>
      <c r="D109" s="902"/>
      <c r="E109" s="902"/>
      <c r="F109" s="902"/>
      <c r="G109" s="902"/>
      <c r="H109" s="903"/>
      <c r="I109" s="903"/>
      <c r="J109" s="904"/>
      <c r="K109" s="660"/>
      <c r="L109" s="476"/>
      <c r="M109" s="476"/>
      <c r="O109" s="1"/>
      <c r="P109" s="1"/>
      <c r="Q109" s="1"/>
      <c r="R109" s="1"/>
      <c r="S109" s="1"/>
      <c r="T109" s="1"/>
      <c r="U109" s="1"/>
      <c r="V109" s="1"/>
      <c r="W109" s="1"/>
      <c r="X109" s="1"/>
      <c r="Y109" s="1"/>
      <c r="Z109" s="1"/>
      <c r="AA109" s="1"/>
      <c r="AB109" s="1"/>
      <c r="AC109" s="1"/>
      <c r="AD109" s="1"/>
      <c r="AE109" s="1"/>
      <c r="AF109" s="1"/>
      <c r="AG109" s="1"/>
      <c r="AH109" s="1"/>
    </row>
    <row r="110" spans="1:34" s="480" customFormat="1" ht="127.7" hidden="1" customHeight="1" x14ac:dyDescent="0.3">
      <c r="A110" s="901"/>
      <c r="B110" s="904"/>
      <c r="C110" s="905"/>
      <c r="D110" s="902"/>
      <c r="E110" s="902"/>
      <c r="F110" s="902"/>
      <c r="G110" s="902"/>
      <c r="H110" s="903"/>
      <c r="I110" s="903"/>
      <c r="J110" s="904"/>
      <c r="K110" s="660"/>
      <c r="L110" s="476"/>
      <c r="M110" s="476"/>
      <c r="O110" s="1"/>
      <c r="P110" s="1"/>
      <c r="Q110" s="1"/>
      <c r="R110" s="1"/>
      <c r="S110" s="1"/>
      <c r="T110" s="1"/>
      <c r="U110" s="1"/>
      <c r="V110" s="1"/>
      <c r="W110" s="1"/>
      <c r="X110" s="1"/>
      <c r="Y110" s="1"/>
      <c r="Z110" s="1"/>
      <c r="AA110" s="1"/>
      <c r="AB110" s="1"/>
      <c r="AC110" s="1"/>
      <c r="AD110" s="1"/>
      <c r="AE110" s="1"/>
      <c r="AF110" s="1"/>
      <c r="AG110" s="1"/>
      <c r="AH110" s="1"/>
    </row>
    <row r="111" spans="1:34" s="480" customFormat="1" ht="127.7" hidden="1" customHeight="1" x14ac:dyDescent="0.3">
      <c r="A111" s="901"/>
      <c r="B111" s="904"/>
      <c r="C111" s="905"/>
      <c r="D111" s="902"/>
      <c r="E111" s="902"/>
      <c r="F111" s="902"/>
      <c r="G111" s="902"/>
      <c r="H111" s="903"/>
      <c r="I111" s="903"/>
      <c r="J111" s="904"/>
      <c r="K111" s="660"/>
      <c r="L111" s="476"/>
      <c r="M111" s="476"/>
      <c r="O111" s="1"/>
      <c r="P111" s="1"/>
      <c r="Q111" s="1"/>
      <c r="R111" s="1"/>
      <c r="S111" s="1"/>
      <c r="T111" s="1"/>
      <c r="U111" s="1"/>
      <c r="V111" s="1"/>
      <c r="W111" s="1"/>
      <c r="X111" s="1"/>
      <c r="Y111" s="1"/>
      <c r="Z111" s="1"/>
      <c r="AA111" s="1"/>
      <c r="AB111" s="1"/>
      <c r="AC111" s="1"/>
      <c r="AD111" s="1"/>
      <c r="AE111" s="1"/>
      <c r="AF111" s="1"/>
      <c r="AG111" s="1"/>
      <c r="AH111" s="1"/>
    </row>
    <row r="112" spans="1:34" s="480" customFormat="1" ht="127.7" hidden="1" customHeight="1" x14ac:dyDescent="0.3">
      <c r="A112" s="901"/>
      <c r="B112" s="904"/>
      <c r="C112" s="905"/>
      <c r="D112" s="902"/>
      <c r="E112" s="902"/>
      <c r="F112" s="902"/>
      <c r="G112" s="902"/>
      <c r="H112" s="903"/>
      <c r="I112" s="903"/>
      <c r="J112" s="904"/>
      <c r="K112" s="660"/>
      <c r="L112" s="476"/>
      <c r="M112" s="476"/>
      <c r="O112" s="1"/>
      <c r="P112" s="1"/>
      <c r="Q112" s="1"/>
      <c r="R112" s="1"/>
      <c r="S112" s="1"/>
      <c r="T112" s="1"/>
      <c r="U112" s="1"/>
      <c r="V112" s="1"/>
      <c r="W112" s="1"/>
      <c r="X112" s="1"/>
      <c r="Y112" s="1"/>
      <c r="Z112" s="1"/>
      <c r="AA112" s="1"/>
      <c r="AB112" s="1"/>
      <c r="AC112" s="1"/>
      <c r="AD112" s="1"/>
      <c r="AE112" s="1"/>
      <c r="AF112" s="1"/>
      <c r="AG112" s="1"/>
      <c r="AH112" s="1"/>
    </row>
    <row r="113" spans="1:34" s="480" customFormat="1" ht="127.7" hidden="1" customHeight="1" x14ac:dyDescent="0.3">
      <c r="A113" s="901"/>
      <c r="B113" s="904"/>
      <c r="C113" s="905"/>
      <c r="D113" s="902"/>
      <c r="E113" s="902"/>
      <c r="F113" s="902"/>
      <c r="G113" s="902"/>
      <c r="H113" s="903"/>
      <c r="I113" s="903"/>
      <c r="J113" s="904"/>
      <c r="K113" s="660"/>
      <c r="L113" s="476"/>
      <c r="M113" s="476"/>
      <c r="O113" s="1"/>
      <c r="P113" s="1"/>
      <c r="Q113" s="1"/>
      <c r="R113" s="1"/>
      <c r="S113" s="1"/>
      <c r="T113" s="1"/>
      <c r="U113" s="1"/>
      <c r="V113" s="1"/>
      <c r="W113" s="1"/>
      <c r="X113" s="1"/>
      <c r="Y113" s="1"/>
      <c r="Z113" s="1"/>
      <c r="AA113" s="1"/>
      <c r="AB113" s="1"/>
      <c r="AC113" s="1"/>
      <c r="AD113" s="1"/>
      <c r="AE113" s="1"/>
      <c r="AF113" s="1"/>
      <c r="AG113" s="1"/>
      <c r="AH113" s="1"/>
    </row>
    <row r="114" spans="1:34" s="480" customFormat="1" ht="127.7" hidden="1" customHeight="1" x14ac:dyDescent="0.3">
      <c r="A114" s="901"/>
      <c r="B114" s="904"/>
      <c r="C114" s="905"/>
      <c r="D114" s="902"/>
      <c r="E114" s="902"/>
      <c r="F114" s="902"/>
      <c r="G114" s="902"/>
      <c r="H114" s="903"/>
      <c r="I114" s="903"/>
      <c r="J114" s="904"/>
      <c r="K114" s="660"/>
      <c r="L114" s="476"/>
      <c r="M114" s="476"/>
      <c r="O114" s="1"/>
      <c r="P114" s="1"/>
      <c r="Q114" s="1"/>
      <c r="R114" s="1"/>
      <c r="S114" s="1"/>
      <c r="T114" s="1"/>
      <c r="U114" s="1"/>
      <c r="V114" s="1"/>
      <c r="W114" s="1"/>
      <c r="X114" s="1"/>
      <c r="Y114" s="1"/>
      <c r="Z114" s="1"/>
      <c r="AA114" s="1"/>
      <c r="AB114" s="1"/>
      <c r="AC114" s="1"/>
      <c r="AD114" s="1"/>
      <c r="AE114" s="1"/>
      <c r="AF114" s="1"/>
      <c r="AG114" s="1"/>
      <c r="AH114" s="1"/>
    </row>
    <row r="115" spans="1:34" s="480" customFormat="1" ht="127.7" hidden="1" customHeight="1" x14ac:dyDescent="0.3">
      <c r="A115" s="901"/>
      <c r="B115" s="904"/>
      <c r="C115" s="905"/>
      <c r="D115" s="902"/>
      <c r="E115" s="902"/>
      <c r="F115" s="902"/>
      <c r="G115" s="902"/>
      <c r="H115" s="903"/>
      <c r="I115" s="903"/>
      <c r="J115" s="904"/>
      <c r="K115" s="660"/>
      <c r="L115" s="476"/>
      <c r="M115" s="476"/>
      <c r="O115" s="1"/>
      <c r="P115" s="1"/>
      <c r="Q115" s="1"/>
      <c r="R115" s="1"/>
      <c r="S115" s="1"/>
      <c r="T115" s="1"/>
      <c r="U115" s="1"/>
      <c r="V115" s="1"/>
      <c r="W115" s="1"/>
      <c r="X115" s="1"/>
      <c r="Y115" s="1"/>
      <c r="Z115" s="1"/>
      <c r="AA115" s="1"/>
      <c r="AB115" s="1"/>
      <c r="AC115" s="1"/>
      <c r="AD115" s="1"/>
      <c r="AE115" s="1"/>
      <c r="AF115" s="1"/>
      <c r="AG115" s="1"/>
      <c r="AH115" s="1"/>
    </row>
    <row r="116" spans="1:34" s="480" customFormat="1" ht="127.7" hidden="1" customHeight="1" x14ac:dyDescent="0.3">
      <c r="A116" s="901"/>
      <c r="B116" s="904"/>
      <c r="C116" s="905"/>
      <c r="D116" s="902"/>
      <c r="E116" s="902"/>
      <c r="F116" s="902"/>
      <c r="G116" s="902"/>
      <c r="H116" s="903"/>
      <c r="I116" s="903"/>
      <c r="J116" s="904"/>
      <c r="K116" s="660"/>
      <c r="L116" s="476"/>
      <c r="M116" s="476"/>
      <c r="O116" s="1"/>
      <c r="P116" s="1"/>
      <c r="Q116" s="1"/>
      <c r="R116" s="1"/>
      <c r="S116" s="1"/>
      <c r="T116" s="1"/>
      <c r="U116" s="1"/>
      <c r="V116" s="1"/>
      <c r="W116" s="1"/>
      <c r="X116" s="1"/>
      <c r="Y116" s="1"/>
      <c r="Z116" s="1"/>
      <c r="AA116" s="1"/>
      <c r="AB116" s="1"/>
      <c r="AC116" s="1"/>
      <c r="AD116" s="1"/>
      <c r="AE116" s="1"/>
      <c r="AF116" s="1"/>
      <c r="AG116" s="1"/>
      <c r="AH116" s="1"/>
    </row>
    <row r="117" spans="1:34" s="480" customFormat="1" ht="127.7" hidden="1" customHeight="1" x14ac:dyDescent="0.3">
      <c r="A117" s="901"/>
      <c r="B117" s="904"/>
      <c r="C117" s="905"/>
      <c r="D117" s="902"/>
      <c r="E117" s="902"/>
      <c r="F117" s="902"/>
      <c r="G117" s="902"/>
      <c r="H117" s="903"/>
      <c r="I117" s="903"/>
      <c r="J117" s="904"/>
      <c r="K117" s="660"/>
      <c r="L117" s="476"/>
      <c r="M117" s="476"/>
      <c r="O117" s="1"/>
      <c r="P117" s="1"/>
      <c r="Q117" s="1"/>
      <c r="R117" s="1"/>
      <c r="S117" s="1"/>
      <c r="T117" s="1"/>
      <c r="U117" s="1"/>
      <c r="V117" s="1"/>
      <c r="W117" s="1"/>
      <c r="X117" s="1"/>
      <c r="Y117" s="1"/>
      <c r="Z117" s="1"/>
      <c r="AA117" s="1"/>
      <c r="AB117" s="1"/>
      <c r="AC117" s="1"/>
      <c r="AD117" s="1"/>
      <c r="AE117" s="1"/>
      <c r="AF117" s="1"/>
      <c r="AG117" s="1"/>
      <c r="AH117" s="1"/>
    </row>
    <row r="118" spans="1:34" s="480" customFormat="1" ht="127.7" hidden="1" customHeight="1" x14ac:dyDescent="0.3">
      <c r="A118" s="901"/>
      <c r="B118" s="904"/>
      <c r="C118" s="905"/>
      <c r="D118" s="902"/>
      <c r="E118" s="902"/>
      <c r="F118" s="902"/>
      <c r="G118" s="902"/>
      <c r="H118" s="903"/>
      <c r="I118" s="903"/>
      <c r="J118" s="904"/>
      <c r="K118" s="660"/>
      <c r="L118" s="476"/>
      <c r="M118" s="476"/>
      <c r="O118" s="1"/>
      <c r="P118" s="1"/>
      <c r="Q118" s="1"/>
      <c r="R118" s="1"/>
      <c r="S118" s="1"/>
      <c r="T118" s="1"/>
      <c r="U118" s="1"/>
      <c r="V118" s="1"/>
      <c r="W118" s="1"/>
      <c r="X118" s="1"/>
      <c r="Y118" s="1"/>
      <c r="Z118" s="1"/>
      <c r="AA118" s="1"/>
      <c r="AB118" s="1"/>
      <c r="AC118" s="1"/>
      <c r="AD118" s="1"/>
      <c r="AE118" s="1"/>
      <c r="AF118" s="1"/>
      <c r="AG118" s="1"/>
      <c r="AH118" s="1"/>
    </row>
    <row r="119" spans="1:34" s="480" customFormat="1" ht="127.7" hidden="1" customHeight="1" x14ac:dyDescent="0.3">
      <c r="A119" s="901"/>
      <c r="B119" s="904"/>
      <c r="C119" s="905"/>
      <c r="D119" s="902"/>
      <c r="E119" s="902"/>
      <c r="F119" s="902"/>
      <c r="G119" s="902"/>
      <c r="H119" s="903"/>
      <c r="I119" s="903"/>
      <c r="J119" s="904"/>
      <c r="K119" s="660"/>
      <c r="L119" s="476"/>
      <c r="M119" s="476"/>
      <c r="O119" s="1"/>
      <c r="P119" s="1"/>
      <c r="Q119" s="1"/>
      <c r="R119" s="1"/>
      <c r="S119" s="1"/>
      <c r="T119" s="1"/>
      <c r="U119" s="1"/>
      <c r="V119" s="1"/>
      <c r="W119" s="1"/>
      <c r="X119" s="1"/>
      <c r="Y119" s="1"/>
      <c r="Z119" s="1"/>
      <c r="AA119" s="1"/>
      <c r="AB119" s="1"/>
      <c r="AC119" s="1"/>
      <c r="AD119" s="1"/>
      <c r="AE119" s="1"/>
      <c r="AF119" s="1"/>
      <c r="AG119" s="1"/>
      <c r="AH119" s="1"/>
    </row>
    <row r="120" spans="1:34" s="480" customFormat="1" ht="127.7" hidden="1" customHeight="1" x14ac:dyDescent="0.3">
      <c r="A120" s="901"/>
      <c r="B120" s="904"/>
      <c r="C120" s="905"/>
      <c r="D120" s="902"/>
      <c r="E120" s="902"/>
      <c r="F120" s="902"/>
      <c r="G120" s="902"/>
      <c r="H120" s="903"/>
      <c r="I120" s="903"/>
      <c r="J120" s="904"/>
      <c r="K120" s="660"/>
      <c r="L120" s="476"/>
      <c r="M120" s="476"/>
      <c r="O120" s="1"/>
      <c r="P120" s="1"/>
      <c r="Q120" s="1"/>
      <c r="R120" s="1"/>
      <c r="S120" s="1"/>
      <c r="T120" s="1"/>
      <c r="U120" s="1"/>
      <c r="V120" s="1"/>
      <c r="W120" s="1"/>
      <c r="X120" s="1"/>
      <c r="Y120" s="1"/>
      <c r="Z120" s="1"/>
      <c r="AA120" s="1"/>
      <c r="AB120" s="1"/>
      <c r="AC120" s="1"/>
      <c r="AD120" s="1"/>
      <c r="AE120" s="1"/>
      <c r="AF120" s="1"/>
      <c r="AG120" s="1"/>
      <c r="AH120" s="1"/>
    </row>
    <row r="121" spans="1:34" s="480" customFormat="1" ht="127.7" hidden="1" customHeight="1" x14ac:dyDescent="0.3">
      <c r="A121" s="901"/>
      <c r="B121" s="904"/>
      <c r="C121" s="905"/>
      <c r="D121" s="902"/>
      <c r="E121" s="902"/>
      <c r="F121" s="902"/>
      <c r="G121" s="902"/>
      <c r="H121" s="903"/>
      <c r="I121" s="903"/>
      <c r="J121" s="904"/>
      <c r="K121" s="660"/>
      <c r="L121" s="476"/>
      <c r="M121" s="476"/>
      <c r="O121" s="1"/>
      <c r="P121" s="1"/>
      <c r="Q121" s="1"/>
      <c r="R121" s="1"/>
      <c r="S121" s="1"/>
      <c r="T121" s="1"/>
      <c r="U121" s="1"/>
      <c r="V121" s="1"/>
      <c r="W121" s="1"/>
      <c r="X121" s="1"/>
      <c r="Y121" s="1"/>
      <c r="Z121" s="1"/>
      <c r="AA121" s="1"/>
      <c r="AB121" s="1"/>
      <c r="AC121" s="1"/>
      <c r="AD121" s="1"/>
      <c r="AE121" s="1"/>
      <c r="AF121" s="1"/>
      <c r="AG121" s="1"/>
      <c r="AH121" s="1"/>
    </row>
    <row r="122" spans="1:34" s="480" customFormat="1" ht="127.7" hidden="1" customHeight="1" x14ac:dyDescent="0.3">
      <c r="A122" s="901"/>
      <c r="B122" s="904"/>
      <c r="C122" s="905"/>
      <c r="D122" s="902"/>
      <c r="E122" s="902"/>
      <c r="F122" s="902"/>
      <c r="G122" s="902"/>
      <c r="H122" s="903"/>
      <c r="I122" s="903"/>
      <c r="J122" s="904"/>
      <c r="K122" s="660"/>
      <c r="L122" s="476"/>
      <c r="M122" s="476"/>
      <c r="O122" s="1"/>
      <c r="P122" s="1"/>
      <c r="Q122" s="1"/>
      <c r="R122" s="1"/>
      <c r="S122" s="1"/>
      <c r="T122" s="1"/>
      <c r="U122" s="1"/>
      <c r="V122" s="1"/>
      <c r="W122" s="1"/>
      <c r="X122" s="1"/>
      <c r="Y122" s="1"/>
      <c r="Z122" s="1"/>
      <c r="AA122" s="1"/>
      <c r="AB122" s="1"/>
      <c r="AC122" s="1"/>
      <c r="AD122" s="1"/>
      <c r="AE122" s="1"/>
      <c r="AF122" s="1"/>
      <c r="AG122" s="1"/>
      <c r="AH122" s="1"/>
    </row>
    <row r="123" spans="1:34" s="480" customFormat="1" ht="127.7" hidden="1" customHeight="1" x14ac:dyDescent="0.3">
      <c r="A123" s="901"/>
      <c r="B123" s="904"/>
      <c r="C123" s="905"/>
      <c r="D123" s="902"/>
      <c r="E123" s="902"/>
      <c r="F123" s="902"/>
      <c r="G123" s="902"/>
      <c r="H123" s="903"/>
      <c r="I123" s="903"/>
      <c r="J123" s="904"/>
      <c r="K123" s="660"/>
      <c r="L123" s="476"/>
      <c r="M123" s="476"/>
      <c r="O123" s="1"/>
      <c r="P123" s="1"/>
      <c r="Q123" s="1"/>
      <c r="R123" s="1"/>
      <c r="S123" s="1"/>
      <c r="T123" s="1"/>
      <c r="U123" s="1"/>
      <c r="V123" s="1"/>
      <c r="W123" s="1"/>
      <c r="X123" s="1"/>
      <c r="Y123" s="1"/>
      <c r="Z123" s="1"/>
      <c r="AA123" s="1"/>
      <c r="AB123" s="1"/>
      <c r="AC123" s="1"/>
      <c r="AD123" s="1"/>
      <c r="AE123" s="1"/>
      <c r="AF123" s="1"/>
      <c r="AG123" s="1"/>
      <c r="AH123" s="1"/>
    </row>
    <row r="124" spans="1:34" s="480" customFormat="1" ht="127.7" hidden="1" customHeight="1" x14ac:dyDescent="0.3">
      <c r="A124" s="901"/>
      <c r="B124" s="904"/>
      <c r="C124" s="905"/>
      <c r="D124" s="902"/>
      <c r="E124" s="902"/>
      <c r="F124" s="902"/>
      <c r="G124" s="902"/>
      <c r="H124" s="903"/>
      <c r="I124" s="903"/>
      <c r="J124" s="904"/>
      <c r="K124" s="660"/>
      <c r="L124" s="476"/>
      <c r="M124" s="476"/>
      <c r="O124" s="1"/>
      <c r="P124" s="1"/>
      <c r="Q124" s="1"/>
      <c r="R124" s="1"/>
      <c r="S124" s="1"/>
      <c r="T124" s="1"/>
      <c r="U124" s="1"/>
      <c r="V124" s="1"/>
      <c r="W124" s="1"/>
      <c r="X124" s="1"/>
      <c r="Y124" s="1"/>
      <c r="Z124" s="1"/>
      <c r="AA124" s="1"/>
      <c r="AB124" s="1"/>
      <c r="AC124" s="1"/>
      <c r="AD124" s="1"/>
      <c r="AE124" s="1"/>
      <c r="AF124" s="1"/>
      <c r="AG124" s="1"/>
      <c r="AH124" s="1"/>
    </row>
    <row r="125" spans="1:34" s="473" customFormat="1" ht="63.75" customHeight="1" x14ac:dyDescent="0.4">
      <c r="A125" s="906"/>
      <c r="B125" s="868" t="s">
        <v>151</v>
      </c>
      <c r="C125" s="868"/>
      <c r="D125" s="907">
        <f>D35+D53+D55+D69+D97+D98+D99+D100</f>
        <v>11124.008</v>
      </c>
      <c r="E125" s="907">
        <f t="shared" ref="E125:I125" si="12">E35+E53+E55+E69+E97+E98+E99+E100</f>
        <v>12792.369000000001</v>
      </c>
      <c r="F125" s="907">
        <f t="shared" si="12"/>
        <v>9414.0059999999994</v>
      </c>
      <c r="G125" s="907">
        <f t="shared" si="12"/>
        <v>7783.1019999999999</v>
      </c>
      <c r="H125" s="907">
        <f t="shared" si="12"/>
        <v>3378.3629999999998</v>
      </c>
      <c r="I125" s="907">
        <f t="shared" si="12"/>
        <v>23916.377</v>
      </c>
      <c r="J125" s="954"/>
      <c r="K125" s="471" t="s">
        <v>50</v>
      </c>
      <c r="L125" s="472"/>
      <c r="O125" s="30"/>
      <c r="P125" s="199"/>
      <c r="Q125" s="199"/>
      <c r="R125" s="199"/>
      <c r="S125" s="199"/>
      <c r="T125" s="199"/>
      <c r="U125" s="199"/>
      <c r="V125" s="199"/>
      <c r="W125" s="199"/>
      <c r="X125" s="199"/>
      <c r="Y125" s="199"/>
      <c r="Z125" s="199"/>
      <c r="AA125" s="199"/>
      <c r="AB125" s="199"/>
      <c r="AC125" s="199"/>
      <c r="AD125" s="199"/>
      <c r="AE125" s="199"/>
      <c r="AF125" s="199"/>
      <c r="AG125" s="199"/>
      <c r="AH125" s="199"/>
    </row>
    <row r="126" spans="1:34" ht="48.75" customHeight="1" x14ac:dyDescent="0.3">
      <c r="A126" s="1892" t="s">
        <v>150</v>
      </c>
      <c r="B126" s="1892"/>
      <c r="C126" s="1892"/>
      <c r="D126" s="1892"/>
      <c r="E126" s="1892"/>
      <c r="F126" s="1892"/>
      <c r="G126" s="1892"/>
      <c r="H126" s="1892"/>
      <c r="I126" s="1892"/>
      <c r="J126" s="1892"/>
    </row>
    <row r="127" spans="1:34" s="15" customFormat="1" ht="185.25" hidden="1" customHeight="1" x14ac:dyDescent="0.35">
      <c r="A127" s="970">
        <v>53</v>
      </c>
      <c r="B127" s="970" t="s">
        <v>547</v>
      </c>
      <c r="C127" s="970" t="s">
        <v>548</v>
      </c>
      <c r="D127" s="909"/>
      <c r="E127" s="973"/>
      <c r="F127" s="974"/>
      <c r="G127" s="923"/>
      <c r="H127" s="861"/>
      <c r="I127" s="861">
        <f>D127+E127</f>
        <v>0</v>
      </c>
      <c r="J127" s="910" t="s">
        <v>549</v>
      </c>
      <c r="O127" s="1"/>
    </row>
    <row r="128" spans="1:34" ht="105.95" hidden="1" customHeight="1" x14ac:dyDescent="0.3">
      <c r="A128" s="970">
        <v>54</v>
      </c>
      <c r="B128" s="970" t="s">
        <v>244</v>
      </c>
      <c r="C128" s="970" t="s">
        <v>326</v>
      </c>
      <c r="D128" s="909"/>
      <c r="E128" s="909"/>
      <c r="F128" s="887"/>
      <c r="G128" s="970"/>
      <c r="H128" s="861"/>
      <c r="I128" s="861"/>
      <c r="J128" s="910" t="s">
        <v>324</v>
      </c>
    </row>
    <row r="129" spans="1:34" ht="78" hidden="1" customHeight="1" x14ac:dyDescent="0.3">
      <c r="A129" s="911"/>
      <c r="B129" s="912" t="s">
        <v>11</v>
      </c>
      <c r="C129" s="970" t="s">
        <v>162</v>
      </c>
      <c r="D129" s="913"/>
      <c r="E129" s="913"/>
      <c r="F129" s="887"/>
      <c r="G129" s="970"/>
      <c r="H129" s="861"/>
      <c r="I129" s="861"/>
      <c r="J129" s="910" t="s">
        <v>324</v>
      </c>
    </row>
    <row r="130" spans="1:34" ht="227.85" hidden="1" customHeight="1" x14ac:dyDescent="0.3">
      <c r="A130" s="911">
        <v>10</v>
      </c>
      <c r="B130" s="912" t="s">
        <v>496</v>
      </c>
      <c r="C130" s="914" t="s">
        <v>498</v>
      </c>
      <c r="D130" s="913"/>
      <c r="E130" s="913"/>
      <c r="F130" s="887"/>
      <c r="G130" s="970"/>
      <c r="H130" s="861"/>
      <c r="I130" s="861"/>
      <c r="J130" s="910" t="s">
        <v>508</v>
      </c>
    </row>
    <row r="131" spans="1:34" ht="112.7" hidden="1" customHeight="1" x14ac:dyDescent="0.3">
      <c r="A131" s="911">
        <v>55</v>
      </c>
      <c r="B131" s="912" t="s">
        <v>167</v>
      </c>
      <c r="C131" s="914" t="s">
        <v>327</v>
      </c>
      <c r="D131" s="913"/>
      <c r="E131" s="866"/>
      <c r="F131" s="887"/>
      <c r="G131" s="970"/>
      <c r="H131" s="913"/>
      <c r="I131" s="866"/>
      <c r="J131" s="910" t="s">
        <v>324</v>
      </c>
    </row>
    <row r="132" spans="1:34" ht="96.4" hidden="1" customHeight="1" x14ac:dyDescent="0.3">
      <c r="A132" s="911">
        <v>56</v>
      </c>
      <c r="B132" s="912" t="s">
        <v>169</v>
      </c>
      <c r="C132" s="914" t="s">
        <v>328</v>
      </c>
      <c r="D132" s="913"/>
      <c r="E132" s="913"/>
      <c r="F132" s="866"/>
      <c r="G132" s="970"/>
      <c r="H132" s="861"/>
      <c r="I132" s="861"/>
      <c r="J132" s="910" t="s">
        <v>324</v>
      </c>
    </row>
    <row r="133" spans="1:34" s="480" customFormat="1" ht="101.85" hidden="1" customHeight="1" x14ac:dyDescent="0.3">
      <c r="A133" s="915">
        <v>57</v>
      </c>
      <c r="B133" s="916" t="s">
        <v>394</v>
      </c>
      <c r="C133" s="917" t="s">
        <v>395</v>
      </c>
      <c r="D133" s="866"/>
      <c r="E133" s="866"/>
      <c r="F133" s="866"/>
      <c r="G133" s="887"/>
      <c r="H133" s="866"/>
      <c r="I133" s="866"/>
      <c r="J133" s="918" t="s">
        <v>324</v>
      </c>
      <c r="O133" s="1"/>
      <c r="P133" s="1"/>
      <c r="Q133" s="1"/>
      <c r="R133" s="1"/>
      <c r="S133" s="1"/>
      <c r="T133" s="1"/>
      <c r="U133" s="1"/>
      <c r="V133" s="1"/>
      <c r="W133" s="1"/>
      <c r="X133" s="1"/>
      <c r="Y133" s="1"/>
      <c r="Z133" s="1"/>
      <c r="AA133" s="1"/>
      <c r="AB133" s="1"/>
      <c r="AC133" s="1"/>
      <c r="AD133" s="1"/>
      <c r="AE133" s="1"/>
      <c r="AF133" s="1"/>
      <c r="AG133" s="1"/>
      <c r="AH133" s="1"/>
    </row>
    <row r="134" spans="1:34" ht="82.9" hidden="1" customHeight="1" x14ac:dyDescent="0.3">
      <c r="A134" s="911"/>
      <c r="B134" s="912"/>
      <c r="C134" s="914"/>
      <c r="D134" s="913"/>
      <c r="E134" s="913"/>
      <c r="F134" s="866"/>
      <c r="G134" s="970"/>
      <c r="H134" s="913"/>
      <c r="I134" s="861"/>
      <c r="J134" s="910"/>
    </row>
    <row r="135" spans="1:34" ht="90.4" hidden="1" customHeight="1" x14ac:dyDescent="0.3">
      <c r="A135" s="911">
        <v>58</v>
      </c>
      <c r="B135" s="912" t="s">
        <v>337</v>
      </c>
      <c r="C135" s="914" t="s">
        <v>332</v>
      </c>
      <c r="D135" s="913"/>
      <c r="E135" s="913"/>
      <c r="F135" s="866"/>
      <c r="G135" s="970"/>
      <c r="H135" s="913"/>
      <c r="I135" s="861"/>
      <c r="J135" s="910" t="s">
        <v>324</v>
      </c>
    </row>
    <row r="136" spans="1:34" ht="87" hidden="1" customHeight="1" x14ac:dyDescent="0.3">
      <c r="A136" s="911">
        <v>59</v>
      </c>
      <c r="B136" s="912" t="s">
        <v>335</v>
      </c>
      <c r="C136" s="914" t="s">
        <v>333</v>
      </c>
      <c r="D136" s="913"/>
      <c r="E136" s="913"/>
      <c r="F136" s="866"/>
      <c r="G136" s="970"/>
      <c r="H136" s="913"/>
      <c r="I136" s="861"/>
      <c r="J136" s="910" t="s">
        <v>324</v>
      </c>
    </row>
    <row r="137" spans="1:34" ht="142.5" customHeight="1" x14ac:dyDescent="0.3">
      <c r="A137" s="911">
        <v>7</v>
      </c>
      <c r="B137" s="871" t="s">
        <v>553</v>
      </c>
      <c r="C137" s="914" t="s">
        <v>332</v>
      </c>
      <c r="D137" s="913"/>
      <c r="E137" s="913">
        <v>125</v>
      </c>
      <c r="F137" s="866">
        <v>125</v>
      </c>
      <c r="G137" s="977">
        <v>125</v>
      </c>
      <c r="H137" s="973"/>
      <c r="I137" s="861">
        <f>D137+E137</f>
        <v>125</v>
      </c>
      <c r="J137" s="1934" t="s">
        <v>551</v>
      </c>
    </row>
    <row r="138" spans="1:34" ht="115.5" customHeight="1" x14ac:dyDescent="0.3">
      <c r="A138" s="911">
        <v>8</v>
      </c>
      <c r="B138" s="871" t="s">
        <v>553</v>
      </c>
      <c r="C138" s="914" t="s">
        <v>554</v>
      </c>
      <c r="D138" s="913"/>
      <c r="E138" s="913">
        <f>4800-125</f>
        <v>4675</v>
      </c>
      <c r="F138" s="866">
        <v>4675</v>
      </c>
      <c r="G138" s="977">
        <v>4675</v>
      </c>
      <c r="H138" s="973"/>
      <c r="I138" s="861">
        <f>D138+E138</f>
        <v>4675</v>
      </c>
      <c r="J138" s="1935"/>
    </row>
    <row r="139" spans="1:34" ht="32.25" hidden="1" customHeight="1" x14ac:dyDescent="0.3">
      <c r="A139" s="911">
        <v>61</v>
      </c>
      <c r="B139" s="912" t="s">
        <v>338</v>
      </c>
      <c r="C139" s="914" t="s">
        <v>330</v>
      </c>
      <c r="D139" s="913"/>
      <c r="E139" s="913"/>
      <c r="F139" s="866"/>
      <c r="G139" s="970"/>
      <c r="H139" s="861"/>
      <c r="I139" s="861"/>
      <c r="J139" s="910"/>
    </row>
    <row r="140" spans="1:34" ht="86.25" customHeight="1" x14ac:dyDescent="0.4">
      <c r="A140" s="970"/>
      <c r="B140" s="919" t="s">
        <v>152</v>
      </c>
      <c r="C140" s="919"/>
      <c r="D140" s="913">
        <f t="shared" ref="D140:I140" si="13">SUM(D127:D139)</f>
        <v>0</v>
      </c>
      <c r="E140" s="913">
        <f t="shared" si="13"/>
        <v>4800</v>
      </c>
      <c r="F140" s="913">
        <f t="shared" si="13"/>
        <v>4800</v>
      </c>
      <c r="G140" s="913">
        <f t="shared" si="13"/>
        <v>4800</v>
      </c>
      <c r="H140" s="913">
        <f t="shared" si="13"/>
        <v>0</v>
      </c>
      <c r="I140" s="913">
        <f t="shared" si="13"/>
        <v>4800</v>
      </c>
      <c r="J140" s="920"/>
    </row>
    <row r="141" spans="1:34" ht="25.5" hidden="1" customHeight="1" x14ac:dyDescent="0.3">
      <c r="A141" s="1893" t="s">
        <v>219</v>
      </c>
      <c r="B141" s="1893"/>
      <c r="C141" s="1893"/>
      <c r="D141" s="1893"/>
      <c r="E141" s="1893"/>
      <c r="F141" s="1893"/>
      <c r="G141" s="1893"/>
      <c r="H141" s="1893"/>
      <c r="I141" s="1893"/>
      <c r="J141" s="1893"/>
    </row>
    <row r="142" spans="1:34" ht="87.75" hidden="1" customHeight="1" x14ac:dyDescent="0.3">
      <c r="A142" s="970"/>
      <c r="B142" s="919" t="s">
        <v>165</v>
      </c>
      <c r="C142" s="970" t="s">
        <v>157</v>
      </c>
      <c r="D142" s="909"/>
      <c r="E142" s="909"/>
      <c r="F142" s="887">
        <f>E142</f>
        <v>0</v>
      </c>
      <c r="G142" s="970"/>
      <c r="H142" s="861">
        <f>D142-F142</f>
        <v>0</v>
      </c>
      <c r="I142" s="861">
        <f>E142-G142</f>
        <v>0</v>
      </c>
      <c r="J142" s="858" t="s">
        <v>158</v>
      </c>
    </row>
    <row r="143" spans="1:34" ht="107.45" hidden="1" customHeight="1" x14ac:dyDescent="0.3">
      <c r="A143" s="970">
        <v>1</v>
      </c>
      <c r="B143" s="919" t="s">
        <v>233</v>
      </c>
      <c r="C143" s="970" t="s">
        <v>218</v>
      </c>
      <c r="D143" s="921"/>
      <c r="E143" s="921"/>
      <c r="F143" s="922"/>
      <c r="G143" s="923"/>
      <c r="H143" s="861">
        <f>D143</f>
        <v>0</v>
      </c>
      <c r="I143" s="861">
        <f>E143</f>
        <v>0</v>
      </c>
      <c r="J143" s="858" t="s">
        <v>234</v>
      </c>
    </row>
    <row r="144" spans="1:34" ht="78" hidden="1" customHeight="1" x14ac:dyDescent="0.4">
      <c r="A144" s="911"/>
      <c r="B144" s="871" t="s">
        <v>11</v>
      </c>
      <c r="C144" s="970" t="s">
        <v>162</v>
      </c>
      <c r="D144" s="924"/>
      <c r="E144" s="924"/>
      <c r="F144" s="887">
        <f>E144</f>
        <v>0</v>
      </c>
      <c r="G144" s="920"/>
      <c r="H144" s="861">
        <f>D144-F144</f>
        <v>0</v>
      </c>
      <c r="I144" s="861">
        <f>E144-G144</f>
        <v>0</v>
      </c>
      <c r="J144" s="919" t="s">
        <v>173</v>
      </c>
    </row>
    <row r="145" spans="1:15" ht="97.5" hidden="1" customHeight="1" x14ac:dyDescent="0.4">
      <c r="A145" s="911">
        <v>2</v>
      </c>
      <c r="B145" s="871" t="s">
        <v>235</v>
      </c>
      <c r="C145" s="970" t="s">
        <v>217</v>
      </c>
      <c r="D145" s="924"/>
      <c r="E145" s="924"/>
      <c r="F145" s="866"/>
      <c r="G145" s="920"/>
      <c r="H145" s="861">
        <f>D145</f>
        <v>0</v>
      </c>
      <c r="I145" s="861">
        <f>E145</f>
        <v>0</v>
      </c>
      <c r="J145" s="858" t="s">
        <v>236</v>
      </c>
    </row>
    <row r="146" spans="1:15" ht="63" hidden="1" customHeight="1" x14ac:dyDescent="0.4">
      <c r="A146" s="911"/>
      <c r="B146" s="871" t="s">
        <v>167</v>
      </c>
      <c r="C146" s="914" t="s">
        <v>168</v>
      </c>
      <c r="D146" s="924"/>
      <c r="E146" s="924"/>
      <c r="F146" s="925"/>
      <c r="G146" s="920"/>
      <c r="H146" s="861">
        <f>D146-F146</f>
        <v>0</v>
      </c>
      <c r="I146" s="861">
        <f>E146-G146</f>
        <v>0</v>
      </c>
      <c r="J146" s="926" t="s">
        <v>172</v>
      </c>
    </row>
    <row r="147" spans="1:15" ht="80.45" hidden="1" customHeight="1" x14ac:dyDescent="0.4">
      <c r="A147" s="911">
        <v>3</v>
      </c>
      <c r="B147" s="871" t="s">
        <v>169</v>
      </c>
      <c r="C147" s="914" t="s">
        <v>170</v>
      </c>
      <c r="D147" s="924"/>
      <c r="E147" s="924"/>
      <c r="F147" s="866"/>
      <c r="G147" s="920"/>
      <c r="H147" s="861"/>
      <c r="I147" s="861"/>
      <c r="J147" s="926" t="s">
        <v>171</v>
      </c>
    </row>
    <row r="148" spans="1:15" ht="60" hidden="1" x14ac:dyDescent="0.4">
      <c r="A148" s="970"/>
      <c r="B148" s="919" t="s">
        <v>232</v>
      </c>
      <c r="C148" s="919"/>
      <c r="D148" s="913">
        <f t="shared" ref="D148:I148" si="14">D143+D145</f>
        <v>0</v>
      </c>
      <c r="E148" s="913">
        <f t="shared" si="14"/>
        <v>0</v>
      </c>
      <c r="F148" s="866">
        <f t="shared" si="14"/>
        <v>0</v>
      </c>
      <c r="G148" s="861">
        <f t="shared" si="14"/>
        <v>0</v>
      </c>
      <c r="H148" s="861">
        <f t="shared" si="14"/>
        <v>0</v>
      </c>
      <c r="I148" s="861">
        <f t="shared" si="14"/>
        <v>0</v>
      </c>
      <c r="J148" s="920"/>
    </row>
    <row r="149" spans="1:15" s="976" customFormat="1" ht="55.5" customHeight="1" x14ac:dyDescent="0.4">
      <c r="A149" s="906"/>
      <c r="B149" s="868" t="s">
        <v>243</v>
      </c>
      <c r="C149" s="868"/>
      <c r="D149" s="907">
        <f>D125+D140</f>
        <v>11124.008</v>
      </c>
      <c r="E149" s="907">
        <f>E125+E140</f>
        <v>17592.368999999999</v>
      </c>
      <c r="F149" s="907">
        <f t="shared" ref="F149:I149" si="15">F125+F140</f>
        <v>14214.005999999999</v>
      </c>
      <c r="G149" s="907">
        <f t="shared" si="15"/>
        <v>12583.102000000001</v>
      </c>
      <c r="H149" s="907">
        <f t="shared" si="15"/>
        <v>3378.3629999999998</v>
      </c>
      <c r="I149" s="907">
        <f t="shared" si="15"/>
        <v>28716.377</v>
      </c>
      <c r="J149" s="975"/>
    </row>
    <row r="150" spans="1:15" ht="55.5" customHeight="1" x14ac:dyDescent="0.4">
      <c r="A150" s="929"/>
      <c r="B150" s="1894" t="s">
        <v>248</v>
      </c>
      <c r="C150" s="1895"/>
      <c r="D150" s="930"/>
      <c r="E150" s="930">
        <f>E149</f>
        <v>17592.368999999999</v>
      </c>
      <c r="F150" s="930">
        <f>F149</f>
        <v>14214.005999999999</v>
      </c>
      <c r="G150" s="930"/>
      <c r="H150" s="930"/>
      <c r="I150" s="930"/>
      <c r="J150" s="931"/>
    </row>
    <row r="151" spans="1:15" ht="55.5" customHeight="1" x14ac:dyDescent="0.4">
      <c r="A151" s="929"/>
      <c r="B151" s="971" t="s">
        <v>247</v>
      </c>
      <c r="C151" s="972"/>
      <c r="D151" s="930"/>
      <c r="E151" s="930">
        <f>E125</f>
        <v>12792.369000000001</v>
      </c>
      <c r="F151" s="930">
        <f>F125</f>
        <v>9414.0059999999994</v>
      </c>
      <c r="G151" s="930"/>
      <c r="H151" s="930"/>
      <c r="I151" s="930"/>
      <c r="J151" s="931"/>
    </row>
    <row r="152" spans="1:15" ht="60" x14ac:dyDescent="0.4">
      <c r="A152" s="934"/>
      <c r="B152" s="935" t="s">
        <v>552</v>
      </c>
      <c r="C152" s="936"/>
      <c r="D152" s="937"/>
      <c r="E152" s="937">
        <f>E140</f>
        <v>4800</v>
      </c>
      <c r="F152" s="937">
        <f>F140</f>
        <v>4800</v>
      </c>
      <c r="G152" s="937"/>
      <c r="H152" s="937"/>
      <c r="I152" s="937"/>
      <c r="J152" s="938"/>
    </row>
    <row r="153" spans="1:15" ht="35.25" x14ac:dyDescent="0.45">
      <c r="A153" s="782" t="s">
        <v>444</v>
      </c>
      <c r="B153" s="781"/>
      <c r="C153" s="643"/>
      <c r="D153" s="646"/>
      <c r="E153" s="646"/>
      <c r="F153" s="646"/>
      <c r="G153" s="646"/>
      <c r="H153" s="646"/>
      <c r="I153" s="646"/>
      <c r="J153" s="938"/>
    </row>
    <row r="154" spans="1:15" ht="35.25" x14ac:dyDescent="0.45">
      <c r="A154" s="680"/>
      <c r="B154" s="781"/>
      <c r="C154" s="643"/>
      <c r="D154" s="646"/>
      <c r="E154" s="646"/>
      <c r="F154" s="646"/>
      <c r="G154" s="646"/>
      <c r="H154" s="646"/>
      <c r="I154" s="646"/>
      <c r="J154" s="938"/>
    </row>
    <row r="155" spans="1:15" ht="35.25" x14ac:dyDescent="0.45">
      <c r="A155" s="680"/>
      <c r="B155" s="781"/>
      <c r="C155" s="643"/>
      <c r="D155" s="646"/>
      <c r="E155" s="646"/>
      <c r="F155" s="646"/>
      <c r="G155" s="646"/>
      <c r="H155" s="646"/>
      <c r="I155" s="646"/>
      <c r="J155" s="938"/>
    </row>
    <row r="156" spans="1:15" s="201" customFormat="1" ht="45" x14ac:dyDescent="0.6">
      <c r="A156" s="680"/>
      <c r="B156" s="811" t="s">
        <v>477</v>
      </c>
      <c r="C156" s="811"/>
      <c r="D156" s="814"/>
      <c r="E156" s="814"/>
      <c r="F156" s="814"/>
      <c r="G156" s="814"/>
      <c r="H156" s="814"/>
      <c r="I156" s="814"/>
      <c r="J156" s="815" t="s">
        <v>115</v>
      </c>
      <c r="O156" s="1"/>
    </row>
    <row r="157" spans="1:15" ht="40.15" customHeight="1" x14ac:dyDescent="0.65">
      <c r="A157" s="680"/>
      <c r="B157" s="811" t="s">
        <v>478</v>
      </c>
      <c r="C157" s="816"/>
      <c r="D157" s="814"/>
      <c r="E157" s="814"/>
      <c r="F157" s="814"/>
      <c r="G157" s="814"/>
      <c r="H157" s="814"/>
      <c r="I157" s="814"/>
    </row>
    <row r="158" spans="1:15" x14ac:dyDescent="0.3">
      <c r="D158" s="195"/>
      <c r="E158" s="195"/>
      <c r="F158" s="195"/>
    </row>
    <row r="159" spans="1:15" hidden="1" x14ac:dyDescent="0.3">
      <c r="A159" s="169" t="s">
        <v>96</v>
      </c>
      <c r="B159" s="145" t="s">
        <v>213</v>
      </c>
      <c r="C159" s="145" t="s">
        <v>214</v>
      </c>
      <c r="D159" s="144" t="s">
        <v>215</v>
      </c>
      <c r="E159" s="144" t="s">
        <v>215</v>
      </c>
      <c r="F159" s="11"/>
      <c r="J159" s="945"/>
    </row>
    <row r="160" spans="1:15" hidden="1" x14ac:dyDescent="0.3">
      <c r="A160" s="1842">
        <v>70101</v>
      </c>
      <c r="B160" s="146" t="s">
        <v>205</v>
      </c>
      <c r="C160" s="146">
        <v>3132</v>
      </c>
      <c r="D160" s="831">
        <v>-7.673</v>
      </c>
      <c r="E160" s="831">
        <v>-7.673</v>
      </c>
      <c r="F160" s="11" t="s">
        <v>208</v>
      </c>
      <c r="G160" s="195">
        <f>E160+E161+E162+E163</f>
        <v>-59.658000000000001</v>
      </c>
      <c r="H160" s="195" t="e">
        <f>F160+F166</f>
        <v>#VALUE!</v>
      </c>
      <c r="I160" s="195">
        <f>G160+G166</f>
        <v>-228.358</v>
      </c>
      <c r="J160" s="945"/>
    </row>
    <row r="161" spans="1:15" hidden="1" x14ac:dyDescent="0.3">
      <c r="A161" s="1843"/>
      <c r="B161" s="146" t="s">
        <v>206</v>
      </c>
      <c r="C161" s="146">
        <v>3132</v>
      </c>
      <c r="D161" s="832">
        <v>-27.95</v>
      </c>
      <c r="E161" s="832">
        <v>-27.95</v>
      </c>
      <c r="F161" s="11" t="s">
        <v>208</v>
      </c>
      <c r="H161" s="195" t="e">
        <f>#REF!</f>
        <v>#REF!</v>
      </c>
      <c r="I161" s="195" t="e">
        <f>#REF!</f>
        <v>#REF!</v>
      </c>
    </row>
    <row r="162" spans="1:15" hidden="1" x14ac:dyDescent="0.3">
      <c r="A162" s="1843"/>
      <c r="B162" s="146" t="s">
        <v>228</v>
      </c>
      <c r="C162" s="146">
        <v>3210</v>
      </c>
      <c r="D162" s="832"/>
      <c r="E162" s="832"/>
      <c r="F162" s="11" t="s">
        <v>208</v>
      </c>
      <c r="G162" s="195">
        <v>-100</v>
      </c>
    </row>
    <row r="163" spans="1:15" hidden="1" x14ac:dyDescent="0.3">
      <c r="A163" s="1843"/>
      <c r="B163" s="146" t="s">
        <v>229</v>
      </c>
      <c r="C163" s="146">
        <v>3210</v>
      </c>
      <c r="D163" s="832">
        <v>-24.035</v>
      </c>
      <c r="E163" s="832">
        <v>-24.035</v>
      </c>
      <c r="F163" s="11" t="s">
        <v>208</v>
      </c>
    </row>
    <row r="164" spans="1:15" hidden="1" x14ac:dyDescent="0.3">
      <c r="A164" s="1844"/>
      <c r="B164" s="146" t="s">
        <v>210</v>
      </c>
      <c r="C164" s="146">
        <v>3110</v>
      </c>
      <c r="D164" s="832">
        <v>-3.8559999999999999</v>
      </c>
      <c r="E164" s="832">
        <v>-3.8559999999999999</v>
      </c>
      <c r="F164" s="11" t="s">
        <v>209</v>
      </c>
    </row>
    <row r="165" spans="1:15" hidden="1" x14ac:dyDescent="0.3">
      <c r="A165" s="1842">
        <v>70201</v>
      </c>
      <c r="B165" s="146" t="s">
        <v>204</v>
      </c>
      <c r="C165" s="146">
        <v>3132</v>
      </c>
      <c r="D165" s="832"/>
      <c r="E165" s="832"/>
      <c r="F165" s="11" t="s">
        <v>208</v>
      </c>
      <c r="G165" s="195">
        <f>E165+E166+E169</f>
        <v>-166.34200000000001</v>
      </c>
    </row>
    <row r="166" spans="1:15" hidden="1" x14ac:dyDescent="0.3">
      <c r="A166" s="1843"/>
      <c r="B166" s="146" t="s">
        <v>224</v>
      </c>
      <c r="C166" s="146">
        <v>3132</v>
      </c>
      <c r="D166" s="832">
        <v>-148.01</v>
      </c>
      <c r="E166" s="832">
        <v>-148.01</v>
      </c>
      <c r="F166" s="11" t="s">
        <v>208</v>
      </c>
      <c r="G166" s="195">
        <f>E166+E169+E167+E168</f>
        <v>-168.7</v>
      </c>
      <c r="H166" s="195">
        <v>168.7</v>
      </c>
      <c r="I166" s="195">
        <v>168.7</v>
      </c>
    </row>
    <row r="167" spans="1:15" hidden="1" x14ac:dyDescent="0.3">
      <c r="A167" s="1843"/>
      <c r="B167" s="146" t="s">
        <v>230</v>
      </c>
      <c r="C167" s="146">
        <v>3132</v>
      </c>
      <c r="D167" s="832">
        <v>-1.9750000000000001</v>
      </c>
      <c r="E167" s="832">
        <v>-1.9750000000000001</v>
      </c>
      <c r="F167" s="11" t="s">
        <v>208</v>
      </c>
    </row>
    <row r="168" spans="1:15" hidden="1" x14ac:dyDescent="0.3">
      <c r="A168" s="1843"/>
      <c r="B168" s="146" t="s">
        <v>231</v>
      </c>
      <c r="C168" s="146">
        <v>3132</v>
      </c>
      <c r="D168" s="832">
        <v>-0.38300000000000001</v>
      </c>
      <c r="E168" s="832">
        <v>-0.38300000000000001</v>
      </c>
      <c r="F168" s="11" t="s">
        <v>208</v>
      </c>
    </row>
    <row r="169" spans="1:15" hidden="1" x14ac:dyDescent="0.3">
      <c r="A169" s="1843"/>
      <c r="B169" s="146" t="s">
        <v>212</v>
      </c>
      <c r="C169" s="146">
        <v>3132</v>
      </c>
      <c r="D169" s="832">
        <v>-18.332000000000001</v>
      </c>
      <c r="E169" s="832">
        <v>-18.332000000000001</v>
      </c>
      <c r="F169" s="11" t="s">
        <v>208</v>
      </c>
    </row>
    <row r="170" spans="1:15" hidden="1" x14ac:dyDescent="0.3">
      <c r="A170" s="1844"/>
      <c r="B170" s="146" t="s">
        <v>211</v>
      </c>
      <c r="C170" s="146">
        <v>3110</v>
      </c>
      <c r="D170" s="832">
        <v>-0.34200000000000003</v>
      </c>
      <c r="E170" s="832">
        <v>-0.34200000000000003</v>
      </c>
      <c r="F170" s="11" t="s">
        <v>209</v>
      </c>
    </row>
    <row r="171" spans="1:15" hidden="1" x14ac:dyDescent="0.3">
      <c r="A171" s="967">
        <v>150110</v>
      </c>
      <c r="B171" s="146" t="s">
        <v>226</v>
      </c>
      <c r="C171" s="146">
        <v>3142</v>
      </c>
      <c r="D171" s="832">
        <v>-370</v>
      </c>
      <c r="E171" s="832">
        <v>-370</v>
      </c>
      <c r="F171" s="11" t="s">
        <v>227</v>
      </c>
    </row>
    <row r="172" spans="1:15" hidden="1" x14ac:dyDescent="0.3">
      <c r="A172" s="169">
        <v>70501</v>
      </c>
      <c r="B172" s="146" t="s">
        <v>207</v>
      </c>
      <c r="C172" s="146">
        <v>2230</v>
      </c>
      <c r="D172" s="832">
        <v>-200</v>
      </c>
      <c r="E172" s="832">
        <v>-200</v>
      </c>
      <c r="F172" s="11" t="s">
        <v>220</v>
      </c>
    </row>
    <row r="173" spans="1:15" s="195" customFormat="1" hidden="1" x14ac:dyDescent="0.3">
      <c r="A173" s="1842">
        <v>91108</v>
      </c>
      <c r="B173" s="1852" t="s">
        <v>223</v>
      </c>
      <c r="C173" s="146">
        <v>2240</v>
      </c>
      <c r="D173" s="832">
        <v>-112.8</v>
      </c>
      <c r="E173" s="832">
        <v>-112.8</v>
      </c>
      <c r="F173" s="11" t="s">
        <v>221</v>
      </c>
      <c r="J173" s="944"/>
      <c r="K173" s="1"/>
      <c r="L173" s="1"/>
      <c r="M173" s="1"/>
      <c r="N173" s="1"/>
      <c r="O173" s="1"/>
    </row>
    <row r="174" spans="1:15" s="195" customFormat="1" hidden="1" x14ac:dyDescent="0.3">
      <c r="A174" s="1844"/>
      <c r="B174" s="1853"/>
      <c r="C174" s="146">
        <v>2730</v>
      </c>
      <c r="D174" s="832">
        <v>-23.259</v>
      </c>
      <c r="E174" s="832">
        <v>-23.259</v>
      </c>
      <c r="F174" s="11" t="s">
        <v>222</v>
      </c>
      <c r="J174" s="944"/>
      <c r="K174" s="1"/>
      <c r="L174" s="1"/>
      <c r="M174" s="1"/>
      <c r="N174" s="1"/>
      <c r="O174" s="1"/>
    </row>
    <row r="175" spans="1:15" s="195" customFormat="1" hidden="1" x14ac:dyDescent="0.3">
      <c r="A175" s="1837" t="s">
        <v>216</v>
      </c>
      <c r="B175" s="1838"/>
      <c r="C175" s="1839"/>
      <c r="D175" s="832">
        <f>SUM(D160:D174)</f>
        <v>-938.61500000000001</v>
      </c>
      <c r="E175" s="832">
        <f>SUM(E160:E174)</f>
        <v>-938.61500000000001</v>
      </c>
      <c r="F175" s="11"/>
      <c r="J175" s="944"/>
      <c r="K175" s="1"/>
      <c r="L175" s="1"/>
      <c r="M175" s="1"/>
      <c r="N175" s="1"/>
      <c r="O175" s="1"/>
    </row>
    <row r="176" spans="1:15" x14ac:dyDescent="0.3">
      <c r="D176" s="195"/>
      <c r="E176" s="195"/>
      <c r="F176" s="195"/>
    </row>
    <row r="177" spans="1:10" x14ac:dyDescent="0.3">
      <c r="D177" s="195"/>
      <c r="E177" s="195"/>
      <c r="F177" s="195"/>
    </row>
    <row r="178" spans="1:10" x14ac:dyDescent="0.3">
      <c r="D178" s="195"/>
      <c r="E178" s="195"/>
      <c r="F178" s="195"/>
    </row>
    <row r="179" spans="1:10" x14ac:dyDescent="0.3">
      <c r="D179" s="195"/>
      <c r="E179" s="195"/>
      <c r="F179" s="195"/>
    </row>
    <row r="180" spans="1:10" x14ac:dyDescent="0.3">
      <c r="D180" s="195"/>
      <c r="E180" s="195"/>
      <c r="F180" s="195"/>
    </row>
    <row r="181" spans="1:10" x14ac:dyDescent="0.3">
      <c r="D181" s="195"/>
      <c r="E181" s="195"/>
      <c r="F181" s="195"/>
    </row>
    <row r="182" spans="1:10" x14ac:dyDescent="0.3">
      <c r="D182" s="195"/>
      <c r="E182" s="195"/>
      <c r="F182" s="195"/>
    </row>
    <row r="183" spans="1:10" x14ac:dyDescent="0.3">
      <c r="D183" s="195"/>
      <c r="E183" s="195"/>
      <c r="F183" s="195"/>
    </row>
    <row r="184" spans="1:10" x14ac:dyDescent="0.45">
      <c r="A184" s="1"/>
      <c r="B184" s="1"/>
      <c r="C184" s="1"/>
      <c r="D184" s="195"/>
      <c r="E184" s="195"/>
      <c r="F184" s="195"/>
      <c r="G184" s="1"/>
      <c r="H184" s="1"/>
      <c r="I184" s="1"/>
      <c r="J184" s="946"/>
    </row>
    <row r="185" spans="1:10" x14ac:dyDescent="0.45">
      <c r="A185" s="1"/>
      <c r="B185" s="1"/>
      <c r="C185" s="1"/>
      <c r="D185" s="195"/>
      <c r="E185" s="195"/>
      <c r="F185" s="195"/>
      <c r="G185" s="1"/>
      <c r="H185" s="1"/>
      <c r="I185" s="1"/>
      <c r="J185" s="946"/>
    </row>
    <row r="186" spans="1:10" x14ac:dyDescent="0.45">
      <c r="A186" s="1"/>
      <c r="B186" s="1"/>
      <c r="C186" s="1"/>
      <c r="D186" s="195"/>
      <c r="E186" s="195"/>
      <c r="F186" s="195"/>
      <c r="G186" s="1"/>
      <c r="H186" s="1"/>
      <c r="I186" s="1"/>
      <c r="J186" s="946"/>
    </row>
    <row r="187" spans="1:10" x14ac:dyDescent="0.45">
      <c r="A187" s="1"/>
      <c r="B187" s="1"/>
      <c r="C187" s="1"/>
      <c r="D187" s="195"/>
      <c r="E187" s="195"/>
      <c r="F187" s="195"/>
      <c r="G187" s="1"/>
      <c r="H187" s="1"/>
      <c r="I187" s="1"/>
      <c r="J187" s="946"/>
    </row>
    <row r="188" spans="1:10" x14ac:dyDescent="0.45">
      <c r="A188" s="1"/>
      <c r="B188" s="1"/>
      <c r="C188" s="1"/>
      <c r="D188" s="195"/>
      <c r="E188" s="195"/>
      <c r="F188" s="195"/>
      <c r="G188" s="1"/>
      <c r="H188" s="1"/>
      <c r="I188" s="1"/>
      <c r="J188" s="946"/>
    </row>
    <row r="189" spans="1:10" x14ac:dyDescent="0.45">
      <c r="A189" s="1"/>
      <c r="B189" s="1"/>
      <c r="C189" s="1"/>
      <c r="D189" s="195"/>
      <c r="E189" s="195"/>
      <c r="F189" s="195"/>
      <c r="G189" s="1"/>
      <c r="H189" s="1"/>
      <c r="I189" s="1"/>
      <c r="J189" s="946"/>
    </row>
    <row r="190" spans="1:10" x14ac:dyDescent="0.45">
      <c r="A190" s="1"/>
      <c r="B190" s="1"/>
      <c r="C190" s="1"/>
      <c r="D190" s="195"/>
      <c r="E190" s="195"/>
      <c r="F190" s="195"/>
      <c r="G190" s="1"/>
      <c r="H190" s="1"/>
      <c r="I190" s="1"/>
      <c r="J190" s="946"/>
    </row>
    <row r="191" spans="1:10" x14ac:dyDescent="0.45">
      <c r="A191" s="1"/>
      <c r="B191" s="1"/>
      <c r="C191" s="1"/>
      <c r="D191" s="195"/>
      <c r="E191" s="195"/>
      <c r="F191" s="195"/>
      <c r="G191" s="1"/>
      <c r="H191" s="1"/>
      <c r="I191" s="1"/>
      <c r="J191" s="946"/>
    </row>
    <row r="192" spans="1:10" x14ac:dyDescent="0.45">
      <c r="A192" s="1"/>
      <c r="B192" s="1"/>
      <c r="C192" s="1"/>
      <c r="D192" s="195"/>
      <c r="E192" s="195"/>
      <c r="F192" s="195"/>
      <c r="G192" s="1"/>
      <c r="H192" s="1"/>
      <c r="I192" s="1"/>
      <c r="J192" s="946"/>
    </row>
    <row r="193" spans="1:10" x14ac:dyDescent="0.45">
      <c r="A193" s="1"/>
      <c r="B193" s="1"/>
      <c r="C193" s="1"/>
      <c r="D193" s="195"/>
      <c r="E193" s="195"/>
      <c r="F193" s="195"/>
      <c r="G193" s="1"/>
      <c r="H193" s="1"/>
      <c r="I193" s="1"/>
      <c r="J193" s="946"/>
    </row>
    <row r="194" spans="1:10" x14ac:dyDescent="0.45">
      <c r="A194" s="1"/>
      <c r="B194" s="1"/>
      <c r="C194" s="1"/>
      <c r="D194" s="195"/>
      <c r="E194" s="195"/>
      <c r="F194" s="195"/>
      <c r="G194" s="1"/>
      <c r="H194" s="1"/>
      <c r="I194" s="1"/>
      <c r="J194" s="946"/>
    </row>
    <row r="195" spans="1:10" x14ac:dyDescent="0.45">
      <c r="A195" s="1"/>
      <c r="B195" s="1"/>
      <c r="C195" s="1"/>
      <c r="D195" s="195"/>
      <c r="E195" s="195"/>
      <c r="F195" s="195"/>
      <c r="G195" s="1"/>
      <c r="H195" s="1"/>
      <c r="I195" s="1"/>
      <c r="J195" s="946"/>
    </row>
    <row r="196" spans="1:10" x14ac:dyDescent="0.45">
      <c r="A196" s="1"/>
      <c r="B196" s="1"/>
      <c r="C196" s="1"/>
      <c r="D196" s="195"/>
      <c r="E196" s="195"/>
      <c r="F196" s="195"/>
      <c r="G196" s="1"/>
      <c r="H196" s="1"/>
      <c r="I196" s="1"/>
      <c r="J196" s="946"/>
    </row>
    <row r="197" spans="1:10" x14ac:dyDescent="0.45">
      <c r="A197" s="1"/>
      <c r="B197" s="1"/>
      <c r="C197" s="1"/>
      <c r="D197" s="195"/>
      <c r="E197" s="195"/>
      <c r="F197" s="195"/>
      <c r="G197" s="1"/>
      <c r="H197" s="1"/>
      <c r="I197" s="1"/>
      <c r="J197" s="946"/>
    </row>
    <row r="198" spans="1:10" x14ac:dyDescent="0.45">
      <c r="A198" s="1"/>
      <c r="B198" s="1"/>
      <c r="C198" s="1"/>
      <c r="D198" s="195"/>
      <c r="E198" s="195"/>
      <c r="F198" s="195"/>
      <c r="G198" s="1"/>
      <c r="H198" s="1"/>
      <c r="I198" s="1"/>
      <c r="J198" s="946"/>
    </row>
    <row r="199" spans="1:10" x14ac:dyDescent="0.45">
      <c r="A199" s="1"/>
      <c r="B199" s="1"/>
      <c r="C199" s="1"/>
      <c r="D199" s="195"/>
      <c r="E199" s="195"/>
      <c r="F199" s="195"/>
      <c r="G199" s="1"/>
      <c r="H199" s="1"/>
      <c r="I199" s="1"/>
      <c r="J199" s="946"/>
    </row>
    <row r="200" spans="1:10" x14ac:dyDescent="0.45">
      <c r="A200" s="1"/>
      <c r="B200" s="1"/>
      <c r="C200" s="1"/>
      <c r="D200" s="195"/>
      <c r="E200" s="195"/>
      <c r="F200" s="195"/>
      <c r="G200" s="1"/>
      <c r="H200" s="1"/>
      <c r="I200" s="1"/>
      <c r="J200" s="946"/>
    </row>
    <row r="201" spans="1:10" x14ac:dyDescent="0.45">
      <c r="A201" s="1"/>
      <c r="B201" s="1"/>
      <c r="C201" s="1"/>
      <c r="D201" s="195"/>
      <c r="E201" s="195"/>
      <c r="F201" s="195"/>
      <c r="G201" s="1"/>
      <c r="H201" s="1"/>
      <c r="I201" s="1"/>
      <c r="J201" s="946"/>
    </row>
    <row r="202" spans="1:10" x14ac:dyDescent="0.45">
      <c r="A202" s="1"/>
      <c r="B202" s="1"/>
      <c r="C202" s="1"/>
      <c r="D202" s="195"/>
      <c r="E202" s="195"/>
      <c r="F202" s="195"/>
      <c r="G202" s="1"/>
      <c r="H202" s="1"/>
      <c r="I202" s="1"/>
      <c r="J202" s="946"/>
    </row>
    <row r="203" spans="1:10" x14ac:dyDescent="0.45">
      <c r="A203" s="1"/>
      <c r="B203" s="1"/>
      <c r="C203" s="1"/>
      <c r="D203" s="195"/>
      <c r="E203" s="195"/>
      <c r="F203" s="195"/>
      <c r="G203" s="1"/>
      <c r="H203" s="1"/>
      <c r="I203" s="1"/>
      <c r="J203" s="946"/>
    </row>
    <row r="204" spans="1:10" x14ac:dyDescent="0.45">
      <c r="A204" s="1"/>
      <c r="B204" s="1"/>
      <c r="C204" s="1"/>
      <c r="D204" s="195"/>
      <c r="E204" s="195"/>
      <c r="F204" s="195"/>
      <c r="G204" s="1"/>
      <c r="H204" s="1"/>
      <c r="I204" s="1"/>
      <c r="J204" s="946"/>
    </row>
    <row r="205" spans="1:10" x14ac:dyDescent="0.45">
      <c r="A205" s="1"/>
      <c r="B205" s="1"/>
      <c r="C205" s="1"/>
      <c r="D205" s="195"/>
      <c r="E205" s="195"/>
      <c r="F205" s="195"/>
      <c r="G205" s="1"/>
      <c r="H205" s="1"/>
      <c r="I205" s="1"/>
      <c r="J205" s="946"/>
    </row>
    <row r="206" spans="1:10" x14ac:dyDescent="0.45">
      <c r="A206" s="1"/>
      <c r="B206" s="1"/>
      <c r="C206" s="1"/>
      <c r="D206" s="195"/>
      <c r="E206" s="195"/>
      <c r="F206" s="195"/>
      <c r="G206" s="1"/>
      <c r="H206" s="1"/>
      <c r="I206" s="1"/>
      <c r="J206" s="946"/>
    </row>
    <row r="207" spans="1:10" x14ac:dyDescent="0.45">
      <c r="A207" s="1"/>
      <c r="B207" s="1"/>
      <c r="C207" s="1"/>
      <c r="D207" s="195"/>
      <c r="E207" s="195"/>
      <c r="F207" s="195"/>
      <c r="G207" s="1"/>
      <c r="H207" s="1"/>
      <c r="I207" s="1"/>
      <c r="J207" s="946"/>
    </row>
    <row r="208" spans="1:10" x14ac:dyDescent="0.45">
      <c r="A208" s="1"/>
      <c r="B208" s="1"/>
      <c r="C208" s="1"/>
      <c r="D208" s="195"/>
      <c r="E208" s="195"/>
      <c r="F208" s="195"/>
      <c r="G208" s="1"/>
      <c r="H208" s="1"/>
      <c r="I208" s="1"/>
      <c r="J208" s="946"/>
    </row>
    <row r="209" spans="1:10" x14ac:dyDescent="0.45">
      <c r="A209" s="1"/>
      <c r="B209" s="1"/>
      <c r="C209" s="1"/>
      <c r="D209" s="195"/>
      <c r="E209" s="195"/>
      <c r="F209" s="195"/>
      <c r="G209" s="1"/>
      <c r="H209" s="1"/>
      <c r="I209" s="1"/>
      <c r="J209" s="946"/>
    </row>
    <row r="210" spans="1:10" x14ac:dyDescent="0.45">
      <c r="A210" s="1"/>
      <c r="B210" s="1"/>
      <c r="C210" s="1"/>
      <c r="D210" s="195"/>
      <c r="E210" s="195"/>
      <c r="F210" s="195"/>
      <c r="G210" s="1"/>
      <c r="H210" s="1"/>
      <c r="I210" s="1"/>
      <c r="J210" s="946"/>
    </row>
    <row r="211" spans="1:10" x14ac:dyDescent="0.45">
      <c r="A211" s="1"/>
      <c r="B211" s="1"/>
      <c r="C211" s="1"/>
      <c r="D211" s="195"/>
      <c r="E211" s="195"/>
      <c r="F211" s="195"/>
      <c r="G211" s="1"/>
      <c r="H211" s="1"/>
      <c r="I211" s="1"/>
      <c r="J211" s="946"/>
    </row>
    <row r="212" spans="1:10" x14ac:dyDescent="0.45">
      <c r="A212" s="1"/>
      <c r="B212" s="1"/>
      <c r="C212" s="1"/>
      <c r="D212" s="195"/>
      <c r="E212" s="195"/>
      <c r="F212" s="195"/>
      <c r="G212" s="1"/>
      <c r="H212" s="1"/>
      <c r="I212" s="1"/>
      <c r="J212" s="946"/>
    </row>
    <row r="213" spans="1:10" x14ac:dyDescent="0.45">
      <c r="A213" s="1"/>
      <c r="B213" s="1"/>
      <c r="C213" s="1"/>
      <c r="D213" s="195"/>
      <c r="E213" s="195"/>
      <c r="F213" s="195"/>
      <c r="G213" s="1"/>
      <c r="H213" s="1"/>
      <c r="I213" s="1"/>
      <c r="J213" s="946"/>
    </row>
    <row r="214" spans="1:10" x14ac:dyDescent="0.45">
      <c r="A214" s="1"/>
      <c r="B214" s="1"/>
      <c r="C214" s="1"/>
      <c r="D214" s="195"/>
      <c r="E214" s="195"/>
      <c r="F214" s="195"/>
      <c r="G214" s="1"/>
      <c r="H214" s="1"/>
      <c r="I214" s="1"/>
      <c r="J214" s="946"/>
    </row>
    <row r="215" spans="1:10" x14ac:dyDescent="0.45">
      <c r="A215" s="1"/>
      <c r="B215" s="1"/>
      <c r="C215" s="1"/>
      <c r="D215" s="195"/>
      <c r="E215" s="195"/>
      <c r="F215" s="195"/>
      <c r="G215" s="1"/>
      <c r="H215" s="1"/>
      <c r="I215" s="1"/>
      <c r="J215" s="946"/>
    </row>
    <row r="216" spans="1:10" x14ac:dyDescent="0.45">
      <c r="A216" s="1"/>
      <c r="B216" s="1"/>
      <c r="C216" s="1"/>
      <c r="D216" s="195"/>
      <c r="E216" s="195"/>
      <c r="F216" s="195"/>
      <c r="G216" s="1"/>
      <c r="H216" s="1"/>
      <c r="I216" s="1"/>
      <c r="J216" s="946"/>
    </row>
    <row r="217" spans="1:10" x14ac:dyDescent="0.45">
      <c r="A217" s="1"/>
      <c r="B217" s="1"/>
      <c r="C217" s="1"/>
      <c r="D217" s="195"/>
      <c r="E217" s="195"/>
      <c r="F217" s="195"/>
      <c r="G217" s="1"/>
      <c r="H217" s="1"/>
      <c r="I217" s="1"/>
      <c r="J217" s="946"/>
    </row>
    <row r="218" spans="1:10" x14ac:dyDescent="0.45">
      <c r="A218" s="1"/>
      <c r="B218" s="1"/>
      <c r="C218" s="1"/>
      <c r="D218" s="195"/>
      <c r="E218" s="195"/>
      <c r="F218" s="195"/>
      <c r="G218" s="1"/>
      <c r="H218" s="1"/>
      <c r="I218" s="1"/>
      <c r="J218" s="946"/>
    </row>
    <row r="219" spans="1:10" x14ac:dyDescent="0.45">
      <c r="A219" s="1"/>
      <c r="B219" s="1"/>
      <c r="C219" s="1"/>
      <c r="D219" s="195"/>
      <c r="E219" s="195"/>
      <c r="F219" s="195"/>
      <c r="G219" s="1"/>
      <c r="H219" s="1"/>
      <c r="I219" s="1"/>
      <c r="J219" s="946"/>
    </row>
    <row r="220" spans="1:10" x14ac:dyDescent="0.45">
      <c r="A220" s="1"/>
      <c r="B220" s="1"/>
      <c r="C220" s="1"/>
      <c r="D220" s="195"/>
      <c r="E220" s="195"/>
      <c r="F220" s="195"/>
      <c r="G220" s="1"/>
      <c r="H220" s="1"/>
      <c r="I220" s="1"/>
      <c r="J220" s="946"/>
    </row>
    <row r="221" spans="1:10" x14ac:dyDescent="0.45">
      <c r="A221" s="1"/>
      <c r="B221" s="1"/>
      <c r="C221" s="1"/>
      <c r="D221" s="195"/>
      <c r="E221" s="195"/>
      <c r="F221" s="195"/>
      <c r="G221" s="1"/>
      <c r="H221" s="1"/>
      <c r="I221" s="1"/>
      <c r="J221" s="946"/>
    </row>
    <row r="222" spans="1:10" x14ac:dyDescent="0.45">
      <c r="A222" s="1"/>
      <c r="B222" s="1"/>
      <c r="C222" s="1"/>
      <c r="D222" s="195"/>
      <c r="E222" s="195"/>
      <c r="F222" s="195"/>
      <c r="G222" s="1"/>
      <c r="H222" s="1"/>
      <c r="I222" s="1"/>
      <c r="J222" s="946"/>
    </row>
    <row r="223" spans="1:10" x14ac:dyDescent="0.45">
      <c r="A223" s="1"/>
      <c r="B223" s="1"/>
      <c r="C223" s="1"/>
      <c r="D223" s="195"/>
      <c r="E223" s="195"/>
      <c r="F223" s="195"/>
      <c r="G223" s="1"/>
      <c r="H223" s="1"/>
      <c r="I223" s="1"/>
      <c r="J223" s="946"/>
    </row>
    <row r="224" spans="1:10" x14ac:dyDescent="0.45">
      <c r="A224" s="1"/>
      <c r="B224" s="1"/>
      <c r="C224" s="1"/>
      <c r="D224" s="195"/>
      <c r="E224" s="195"/>
      <c r="F224" s="195"/>
      <c r="G224" s="1"/>
      <c r="H224" s="1"/>
      <c r="I224" s="1"/>
      <c r="J224" s="946"/>
    </row>
    <row r="225" spans="1:10" x14ac:dyDescent="0.45">
      <c r="A225" s="1"/>
      <c r="B225" s="1"/>
      <c r="C225" s="1"/>
      <c r="D225" s="195"/>
      <c r="E225" s="195"/>
      <c r="F225" s="195"/>
      <c r="G225" s="1"/>
      <c r="H225" s="1"/>
      <c r="I225" s="1"/>
      <c r="J225" s="946"/>
    </row>
    <row r="226" spans="1:10" x14ac:dyDescent="0.45">
      <c r="A226" s="1"/>
      <c r="B226" s="1"/>
      <c r="C226" s="1"/>
      <c r="D226" s="195"/>
      <c r="E226" s="195"/>
      <c r="F226" s="195"/>
      <c r="G226" s="1"/>
      <c r="H226" s="1"/>
      <c r="I226" s="1"/>
      <c r="J226" s="946"/>
    </row>
    <row r="227" spans="1:10" x14ac:dyDescent="0.45">
      <c r="A227" s="1"/>
      <c r="B227" s="1"/>
      <c r="C227" s="1"/>
      <c r="D227" s="195"/>
      <c r="E227" s="195"/>
      <c r="F227" s="195"/>
      <c r="G227" s="1"/>
      <c r="H227" s="1"/>
      <c r="I227" s="1"/>
      <c r="J227" s="946"/>
    </row>
    <row r="228" spans="1:10" x14ac:dyDescent="0.45">
      <c r="A228" s="1"/>
      <c r="B228" s="1"/>
      <c r="C228" s="1"/>
      <c r="D228" s="195"/>
      <c r="E228" s="195"/>
      <c r="F228" s="195"/>
      <c r="G228" s="1"/>
      <c r="H228" s="1"/>
      <c r="I228" s="1"/>
      <c r="J228" s="946"/>
    </row>
    <row r="229" spans="1:10" x14ac:dyDescent="0.45">
      <c r="A229" s="1"/>
      <c r="B229" s="1"/>
      <c r="C229" s="1"/>
      <c r="D229" s="195"/>
      <c r="E229" s="195"/>
      <c r="F229" s="195"/>
      <c r="G229" s="1"/>
      <c r="H229" s="1"/>
      <c r="I229" s="1"/>
      <c r="J229" s="946"/>
    </row>
    <row r="230" spans="1:10" x14ac:dyDescent="0.45">
      <c r="A230" s="1"/>
      <c r="B230" s="1"/>
      <c r="C230" s="1"/>
      <c r="D230" s="195"/>
      <c r="E230" s="195"/>
      <c r="F230" s="195"/>
      <c r="G230" s="1"/>
      <c r="H230" s="1"/>
      <c r="I230" s="1"/>
      <c r="J230" s="946"/>
    </row>
    <row r="231" spans="1:10" x14ac:dyDescent="0.45">
      <c r="A231" s="1"/>
      <c r="B231" s="1"/>
      <c r="C231" s="1"/>
      <c r="D231" s="195"/>
      <c r="E231" s="195"/>
      <c r="F231" s="195"/>
      <c r="G231" s="1"/>
      <c r="H231" s="1"/>
      <c r="I231" s="1"/>
      <c r="J231" s="946"/>
    </row>
    <row r="232" spans="1:10" x14ac:dyDescent="0.45">
      <c r="A232" s="1"/>
      <c r="B232" s="1"/>
      <c r="C232" s="1"/>
      <c r="D232" s="195"/>
      <c r="E232" s="195"/>
      <c r="F232" s="195"/>
      <c r="G232" s="1"/>
      <c r="H232" s="1"/>
      <c r="I232" s="1"/>
      <c r="J232" s="946"/>
    </row>
    <row r="233" spans="1:10" x14ac:dyDescent="0.45">
      <c r="A233" s="1"/>
      <c r="B233" s="1"/>
      <c r="C233" s="1"/>
      <c r="D233" s="195"/>
      <c r="E233" s="195"/>
      <c r="F233" s="195"/>
      <c r="G233" s="1"/>
      <c r="H233" s="1"/>
      <c r="I233" s="1"/>
      <c r="J233" s="946"/>
    </row>
    <row r="234" spans="1:10" x14ac:dyDescent="0.45">
      <c r="A234" s="1"/>
      <c r="B234" s="1"/>
      <c r="C234" s="1"/>
      <c r="D234" s="195"/>
      <c r="E234" s="195"/>
      <c r="F234" s="195"/>
      <c r="G234" s="1"/>
      <c r="H234" s="1"/>
      <c r="I234" s="1"/>
      <c r="J234" s="946"/>
    </row>
    <row r="235" spans="1:10" x14ac:dyDescent="0.45">
      <c r="A235" s="1"/>
      <c r="B235" s="1"/>
      <c r="C235" s="1"/>
      <c r="D235" s="195"/>
      <c r="E235" s="195"/>
      <c r="F235" s="195"/>
      <c r="G235" s="1"/>
      <c r="H235" s="1"/>
      <c r="I235" s="1"/>
      <c r="J235" s="946"/>
    </row>
    <row r="236" spans="1:10" x14ac:dyDescent="0.45">
      <c r="A236" s="1"/>
      <c r="B236" s="1"/>
      <c r="C236" s="1"/>
      <c r="D236" s="195"/>
      <c r="E236" s="195"/>
      <c r="F236" s="195"/>
      <c r="G236" s="1"/>
      <c r="H236" s="1"/>
      <c r="I236" s="1"/>
      <c r="J236" s="946"/>
    </row>
    <row r="237" spans="1:10" x14ac:dyDescent="0.45">
      <c r="A237" s="1"/>
      <c r="B237" s="1"/>
      <c r="C237" s="1"/>
      <c r="D237" s="195"/>
      <c r="E237" s="195"/>
      <c r="F237" s="195"/>
      <c r="G237" s="1"/>
      <c r="H237" s="1"/>
      <c r="I237" s="1"/>
      <c r="J237" s="946"/>
    </row>
    <row r="238" spans="1:10" x14ac:dyDescent="0.45">
      <c r="A238" s="1"/>
      <c r="B238" s="1"/>
      <c r="C238" s="1"/>
      <c r="D238" s="195"/>
      <c r="E238" s="195"/>
      <c r="F238" s="195"/>
      <c r="G238" s="1"/>
      <c r="H238" s="1"/>
      <c r="I238" s="1"/>
      <c r="J238" s="946"/>
    </row>
    <row r="239" spans="1:10" x14ac:dyDescent="0.45">
      <c r="A239" s="1"/>
      <c r="B239" s="1"/>
      <c r="C239" s="1"/>
      <c r="D239" s="195"/>
      <c r="E239" s="195"/>
      <c r="F239" s="195"/>
      <c r="G239" s="1"/>
      <c r="H239" s="1"/>
      <c r="I239" s="1"/>
      <c r="J239" s="946"/>
    </row>
    <row r="240" spans="1:10" x14ac:dyDescent="0.45">
      <c r="A240" s="1"/>
      <c r="B240" s="1"/>
      <c r="C240" s="1"/>
      <c r="D240" s="195"/>
      <c r="E240" s="195"/>
      <c r="F240" s="195"/>
      <c r="G240" s="1"/>
      <c r="H240" s="1"/>
      <c r="I240" s="1"/>
      <c r="J240" s="946"/>
    </row>
    <row r="241" spans="1:10" x14ac:dyDescent="0.45">
      <c r="A241" s="1"/>
      <c r="B241" s="1"/>
      <c r="C241" s="1"/>
      <c r="D241" s="195"/>
      <c r="E241" s="195"/>
      <c r="F241" s="195"/>
      <c r="G241" s="1"/>
      <c r="H241" s="1"/>
      <c r="I241" s="1"/>
      <c r="J241" s="946"/>
    </row>
    <row r="242" spans="1:10" x14ac:dyDescent="0.45">
      <c r="A242" s="1"/>
      <c r="B242" s="1"/>
      <c r="C242" s="1"/>
      <c r="D242" s="195"/>
      <c r="E242" s="195"/>
      <c r="F242" s="195"/>
      <c r="G242" s="1"/>
      <c r="H242" s="1"/>
      <c r="I242" s="1"/>
      <c r="J242" s="946"/>
    </row>
    <row r="243" spans="1:10" x14ac:dyDescent="0.45">
      <c r="A243" s="1"/>
      <c r="B243" s="1"/>
      <c r="C243" s="1"/>
      <c r="D243" s="195"/>
      <c r="E243" s="195"/>
      <c r="F243" s="195"/>
      <c r="G243" s="1"/>
      <c r="H243" s="1"/>
      <c r="I243" s="1"/>
      <c r="J243" s="946"/>
    </row>
    <row r="244" spans="1:10" x14ac:dyDescent="0.45">
      <c r="A244" s="1"/>
      <c r="B244" s="1"/>
      <c r="C244" s="1"/>
      <c r="D244" s="195"/>
      <c r="E244" s="195"/>
      <c r="F244" s="195"/>
      <c r="G244" s="1"/>
      <c r="H244" s="1"/>
      <c r="I244" s="1"/>
      <c r="J244" s="946"/>
    </row>
    <row r="245" spans="1:10" x14ac:dyDescent="0.45">
      <c r="A245" s="1"/>
      <c r="B245" s="1"/>
      <c r="C245" s="1"/>
      <c r="D245" s="195"/>
      <c r="E245" s="195"/>
      <c r="F245" s="195"/>
      <c r="G245" s="1"/>
      <c r="H245" s="1"/>
      <c r="I245" s="1"/>
      <c r="J245" s="946"/>
    </row>
    <row r="246" spans="1:10" x14ac:dyDescent="0.45">
      <c r="A246" s="1"/>
      <c r="B246" s="1"/>
      <c r="C246" s="1"/>
      <c r="D246" s="195"/>
      <c r="E246" s="195"/>
      <c r="F246" s="195"/>
      <c r="G246" s="1"/>
      <c r="H246" s="1"/>
      <c r="I246" s="1"/>
      <c r="J246" s="946"/>
    </row>
    <row r="247" spans="1:10" x14ac:dyDescent="0.45">
      <c r="A247" s="1"/>
      <c r="B247" s="1"/>
      <c r="C247" s="1"/>
      <c r="D247" s="195"/>
      <c r="E247" s="195"/>
      <c r="F247" s="195"/>
      <c r="G247" s="1"/>
      <c r="H247" s="1"/>
      <c r="I247" s="1"/>
      <c r="J247" s="946"/>
    </row>
    <row r="248" spans="1:10" x14ac:dyDescent="0.45">
      <c r="A248" s="1"/>
      <c r="B248" s="1"/>
      <c r="C248" s="1"/>
      <c r="D248" s="195"/>
      <c r="E248" s="195"/>
      <c r="F248" s="195"/>
      <c r="G248" s="1"/>
      <c r="H248" s="1"/>
      <c r="I248" s="1"/>
      <c r="J248" s="946"/>
    </row>
    <row r="249" spans="1:10" x14ac:dyDescent="0.45">
      <c r="A249" s="1"/>
      <c r="B249" s="1"/>
      <c r="C249" s="1"/>
      <c r="D249" s="195"/>
      <c r="E249" s="195"/>
      <c r="F249" s="195"/>
      <c r="G249" s="1"/>
      <c r="H249" s="1"/>
      <c r="I249" s="1"/>
      <c r="J249" s="946"/>
    </row>
    <row r="250" spans="1:10" x14ac:dyDescent="0.45">
      <c r="A250" s="1"/>
      <c r="B250" s="1"/>
      <c r="C250" s="1"/>
      <c r="D250" s="195"/>
      <c r="E250" s="195"/>
      <c r="F250" s="195"/>
      <c r="G250" s="1"/>
      <c r="H250" s="1"/>
      <c r="I250" s="1"/>
      <c r="J250" s="946"/>
    </row>
    <row r="251" spans="1:10" x14ac:dyDescent="0.45">
      <c r="A251" s="1"/>
      <c r="B251" s="1"/>
      <c r="C251" s="1"/>
      <c r="D251" s="195"/>
      <c r="E251" s="195"/>
      <c r="F251" s="195"/>
      <c r="G251" s="1"/>
      <c r="H251" s="1"/>
      <c r="I251" s="1"/>
      <c r="J251" s="946"/>
    </row>
    <row r="252" spans="1:10" x14ac:dyDescent="0.45">
      <c r="A252" s="1"/>
      <c r="B252" s="1"/>
      <c r="C252" s="1"/>
      <c r="D252" s="195"/>
      <c r="E252" s="195"/>
      <c r="F252" s="195"/>
      <c r="G252" s="1"/>
      <c r="H252" s="1"/>
      <c r="I252" s="1"/>
      <c r="J252" s="946"/>
    </row>
    <row r="253" spans="1:10" x14ac:dyDescent="0.45">
      <c r="A253" s="1"/>
      <c r="B253" s="1"/>
      <c r="C253" s="1"/>
      <c r="D253" s="195"/>
      <c r="E253" s="195"/>
      <c r="F253" s="195"/>
      <c r="G253" s="1"/>
      <c r="H253" s="1"/>
      <c r="I253" s="1"/>
      <c r="J253" s="946"/>
    </row>
    <row r="254" spans="1:10" x14ac:dyDescent="0.45">
      <c r="A254" s="1"/>
      <c r="B254" s="1"/>
      <c r="C254" s="1"/>
      <c r="D254" s="195"/>
      <c r="E254" s="195"/>
      <c r="F254" s="195"/>
      <c r="G254" s="1"/>
      <c r="H254" s="1"/>
      <c r="I254" s="1"/>
      <c r="J254" s="946"/>
    </row>
    <row r="255" spans="1:10" x14ac:dyDescent="0.45">
      <c r="A255" s="1"/>
      <c r="B255" s="1"/>
      <c r="C255" s="1"/>
      <c r="D255" s="195"/>
      <c r="E255" s="195"/>
      <c r="F255" s="195"/>
      <c r="G255" s="1"/>
      <c r="H255" s="1"/>
      <c r="I255" s="1"/>
      <c r="J255" s="946"/>
    </row>
    <row r="256" spans="1:10" x14ac:dyDescent="0.45">
      <c r="A256" s="1"/>
      <c r="B256" s="1"/>
      <c r="C256" s="1"/>
      <c r="D256" s="195"/>
      <c r="E256" s="195"/>
      <c r="F256" s="195"/>
      <c r="G256" s="1"/>
      <c r="H256" s="1"/>
      <c r="I256" s="1"/>
      <c r="J256" s="946"/>
    </row>
    <row r="257" spans="1:10" x14ac:dyDescent="0.45">
      <c r="A257" s="1"/>
      <c r="B257" s="1"/>
      <c r="C257" s="1"/>
      <c r="D257" s="195"/>
      <c r="E257" s="195"/>
      <c r="F257" s="195"/>
      <c r="G257" s="1"/>
      <c r="H257" s="1"/>
      <c r="I257" s="1"/>
      <c r="J257" s="946"/>
    </row>
    <row r="258" spans="1:10" x14ac:dyDescent="0.45">
      <c r="A258" s="1"/>
      <c r="B258" s="1"/>
      <c r="C258" s="1"/>
      <c r="D258" s="195"/>
      <c r="E258" s="195"/>
      <c r="F258" s="195"/>
      <c r="G258" s="1"/>
      <c r="H258" s="1"/>
      <c r="I258" s="1"/>
      <c r="J258" s="946"/>
    </row>
    <row r="259" spans="1:10" x14ac:dyDescent="0.45">
      <c r="A259" s="1"/>
      <c r="B259" s="1"/>
      <c r="C259" s="1"/>
      <c r="D259" s="195"/>
      <c r="E259" s="195"/>
      <c r="F259" s="195"/>
      <c r="G259" s="1"/>
      <c r="H259" s="1"/>
      <c r="I259" s="1"/>
      <c r="J259" s="946"/>
    </row>
    <row r="260" spans="1:10" x14ac:dyDescent="0.45">
      <c r="A260" s="1"/>
      <c r="B260" s="1"/>
      <c r="C260" s="1"/>
      <c r="D260" s="195"/>
      <c r="E260" s="195"/>
      <c r="F260" s="195"/>
      <c r="G260" s="1"/>
      <c r="H260" s="1"/>
      <c r="I260" s="1"/>
      <c r="J260" s="946"/>
    </row>
    <row r="261" spans="1:10" x14ac:dyDescent="0.45">
      <c r="A261" s="1"/>
      <c r="B261" s="1"/>
      <c r="C261" s="1"/>
      <c r="D261" s="195"/>
      <c r="E261" s="195"/>
      <c r="F261" s="195"/>
      <c r="G261" s="1"/>
      <c r="H261" s="1"/>
      <c r="I261" s="1"/>
      <c r="J261" s="946"/>
    </row>
    <row r="262" spans="1:10" x14ac:dyDescent="0.45">
      <c r="A262" s="1"/>
      <c r="B262" s="1"/>
      <c r="C262" s="1"/>
      <c r="D262" s="195"/>
      <c r="E262" s="195"/>
      <c r="F262" s="195"/>
      <c r="G262" s="1"/>
      <c r="H262" s="1"/>
      <c r="I262" s="1"/>
      <c r="J262" s="946"/>
    </row>
    <row r="263" spans="1:10" x14ac:dyDescent="0.45">
      <c r="A263" s="1"/>
      <c r="B263" s="1"/>
      <c r="C263" s="1"/>
      <c r="D263" s="195"/>
      <c r="E263" s="195"/>
      <c r="F263" s="195"/>
      <c r="G263" s="1"/>
      <c r="H263" s="1"/>
      <c r="I263" s="1"/>
      <c r="J263" s="946"/>
    </row>
    <row r="264" spans="1:10" x14ac:dyDescent="0.45">
      <c r="A264" s="1"/>
      <c r="B264" s="1"/>
      <c r="C264" s="1"/>
      <c r="D264" s="195"/>
      <c r="E264" s="195"/>
      <c r="F264" s="195"/>
      <c r="G264" s="1"/>
      <c r="H264" s="1"/>
      <c r="I264" s="1"/>
      <c r="J264" s="946"/>
    </row>
    <row r="265" spans="1:10" x14ac:dyDescent="0.45">
      <c r="A265" s="1"/>
      <c r="B265" s="1"/>
      <c r="C265" s="1"/>
      <c r="D265" s="195"/>
      <c r="E265" s="195"/>
      <c r="F265" s="195"/>
      <c r="G265" s="1"/>
      <c r="H265" s="1"/>
      <c r="I265" s="1"/>
      <c r="J265" s="946"/>
    </row>
    <row r="266" spans="1:10" x14ac:dyDescent="0.45">
      <c r="A266" s="1"/>
      <c r="B266" s="1"/>
      <c r="C266" s="1"/>
      <c r="D266" s="195"/>
      <c r="E266" s="195"/>
      <c r="F266" s="195"/>
      <c r="G266" s="1"/>
      <c r="H266" s="1"/>
      <c r="I266" s="1"/>
      <c r="J266" s="946"/>
    </row>
    <row r="267" spans="1:10" x14ac:dyDescent="0.45">
      <c r="A267" s="1"/>
      <c r="B267" s="1"/>
      <c r="C267" s="1"/>
      <c r="D267" s="195"/>
      <c r="E267" s="195"/>
      <c r="F267" s="195"/>
      <c r="G267" s="1"/>
      <c r="H267" s="1"/>
      <c r="I267" s="1"/>
      <c r="J267" s="946"/>
    </row>
    <row r="268" spans="1:10" x14ac:dyDescent="0.45">
      <c r="A268" s="1"/>
      <c r="B268" s="1"/>
      <c r="C268" s="1"/>
      <c r="D268" s="195"/>
      <c r="E268" s="195"/>
      <c r="F268" s="195"/>
      <c r="G268" s="1"/>
      <c r="H268" s="1"/>
      <c r="I268" s="1"/>
      <c r="J268" s="946"/>
    </row>
    <row r="269" spans="1:10" x14ac:dyDescent="0.45">
      <c r="A269" s="1"/>
      <c r="B269" s="1"/>
      <c r="C269" s="1"/>
      <c r="D269" s="195"/>
      <c r="E269" s="195"/>
      <c r="F269" s="195"/>
      <c r="G269" s="1"/>
      <c r="H269" s="1"/>
      <c r="I269" s="1"/>
      <c r="J269" s="946"/>
    </row>
    <row r="270" spans="1:10" x14ac:dyDescent="0.45">
      <c r="A270" s="1"/>
      <c r="B270" s="1"/>
      <c r="C270" s="1"/>
      <c r="D270" s="195"/>
      <c r="E270" s="195"/>
      <c r="F270" s="195"/>
      <c r="G270" s="1"/>
      <c r="H270" s="1"/>
      <c r="I270" s="1"/>
      <c r="J270" s="946"/>
    </row>
    <row r="271" spans="1:10" x14ac:dyDescent="0.45">
      <c r="A271" s="1"/>
      <c r="B271" s="1"/>
      <c r="C271" s="1"/>
      <c r="D271" s="195"/>
      <c r="E271" s="195"/>
      <c r="F271" s="195"/>
      <c r="G271" s="1"/>
      <c r="H271" s="1"/>
      <c r="I271" s="1"/>
      <c r="J271" s="946"/>
    </row>
    <row r="272" spans="1:10" x14ac:dyDescent="0.45">
      <c r="A272" s="1"/>
      <c r="B272" s="1"/>
      <c r="C272" s="1"/>
      <c r="D272" s="195"/>
      <c r="E272" s="195"/>
      <c r="F272" s="195"/>
      <c r="G272" s="1"/>
      <c r="H272" s="1"/>
      <c r="I272" s="1"/>
      <c r="J272" s="946"/>
    </row>
    <row r="273" spans="1:10" x14ac:dyDescent="0.45">
      <c r="A273" s="1"/>
      <c r="B273" s="1"/>
      <c r="C273" s="1"/>
      <c r="D273" s="195"/>
      <c r="E273" s="195"/>
      <c r="F273" s="195"/>
      <c r="G273" s="1"/>
      <c r="H273" s="1"/>
      <c r="I273" s="1"/>
      <c r="J273" s="946"/>
    </row>
    <row r="274" spans="1:10" x14ac:dyDescent="0.45">
      <c r="A274" s="1"/>
      <c r="B274" s="1"/>
      <c r="C274" s="1"/>
      <c r="D274" s="195"/>
      <c r="E274" s="195"/>
      <c r="F274" s="195"/>
      <c r="G274" s="1"/>
      <c r="H274" s="1"/>
      <c r="I274" s="1"/>
      <c r="J274" s="946"/>
    </row>
    <row r="275" spans="1:10" x14ac:dyDescent="0.45">
      <c r="A275" s="1"/>
      <c r="B275" s="1"/>
      <c r="C275" s="1"/>
      <c r="D275" s="195"/>
      <c r="E275" s="195"/>
      <c r="F275" s="195"/>
      <c r="G275" s="1"/>
      <c r="H275" s="1"/>
      <c r="I275" s="1"/>
      <c r="J275" s="946"/>
    </row>
    <row r="276" spans="1:10" x14ac:dyDescent="0.45">
      <c r="A276" s="1"/>
      <c r="B276" s="1"/>
      <c r="C276" s="1"/>
      <c r="D276" s="195"/>
      <c r="E276" s="195"/>
      <c r="F276" s="195"/>
      <c r="G276" s="1"/>
      <c r="H276" s="1"/>
      <c r="I276" s="1"/>
      <c r="J276" s="946"/>
    </row>
    <row r="277" spans="1:10" x14ac:dyDescent="0.45">
      <c r="A277" s="1"/>
      <c r="B277" s="1"/>
      <c r="C277" s="1"/>
      <c r="D277" s="195"/>
      <c r="E277" s="195"/>
      <c r="F277" s="195"/>
      <c r="G277" s="1"/>
      <c r="H277" s="1"/>
      <c r="I277" s="1"/>
      <c r="J277" s="946"/>
    </row>
    <row r="278" spans="1:10" x14ac:dyDescent="0.45">
      <c r="A278" s="1"/>
      <c r="B278" s="1"/>
      <c r="C278" s="1"/>
      <c r="D278" s="195"/>
      <c r="E278" s="195"/>
      <c r="F278" s="195"/>
      <c r="G278" s="1"/>
      <c r="H278" s="1"/>
      <c r="I278" s="1"/>
      <c r="J278" s="946"/>
    </row>
    <row r="279" spans="1:10" x14ac:dyDescent="0.45">
      <c r="A279" s="1"/>
      <c r="B279" s="1"/>
      <c r="C279" s="1"/>
      <c r="D279" s="195"/>
      <c r="E279" s="195"/>
      <c r="F279" s="195"/>
      <c r="G279" s="1"/>
      <c r="H279" s="1"/>
      <c r="I279" s="1"/>
      <c r="J279" s="946"/>
    </row>
    <row r="280" spans="1:10" x14ac:dyDescent="0.45">
      <c r="A280" s="1"/>
      <c r="B280" s="1"/>
      <c r="C280" s="1"/>
      <c r="D280" s="195"/>
      <c r="E280" s="195"/>
      <c r="F280" s="195"/>
      <c r="G280" s="1"/>
      <c r="H280" s="1"/>
      <c r="I280" s="1"/>
      <c r="J280" s="946"/>
    </row>
    <row r="281" spans="1:10" x14ac:dyDescent="0.45">
      <c r="A281" s="1"/>
      <c r="B281" s="1"/>
      <c r="C281" s="1"/>
      <c r="D281" s="195"/>
      <c r="E281" s="195"/>
      <c r="F281" s="195"/>
      <c r="G281" s="1"/>
      <c r="H281" s="1"/>
      <c r="I281" s="1"/>
      <c r="J281" s="946"/>
    </row>
    <row r="282" spans="1:10" x14ac:dyDescent="0.45">
      <c r="A282" s="1"/>
      <c r="B282" s="1"/>
      <c r="C282" s="1"/>
      <c r="D282" s="195"/>
      <c r="E282" s="195"/>
      <c r="F282" s="195"/>
      <c r="G282" s="1"/>
      <c r="H282" s="1"/>
      <c r="I282" s="1"/>
      <c r="J282" s="946"/>
    </row>
    <row r="283" spans="1:10" x14ac:dyDescent="0.45">
      <c r="A283" s="1"/>
      <c r="B283" s="1"/>
      <c r="C283" s="1"/>
      <c r="D283" s="195"/>
      <c r="E283" s="195"/>
      <c r="F283" s="195"/>
      <c r="G283" s="1"/>
      <c r="H283" s="1"/>
      <c r="I283" s="1"/>
      <c r="J283" s="946"/>
    </row>
    <row r="284" spans="1:10" x14ac:dyDescent="0.45">
      <c r="A284" s="1"/>
      <c r="B284" s="1"/>
      <c r="C284" s="1"/>
      <c r="D284" s="195"/>
      <c r="E284" s="195"/>
      <c r="F284" s="195"/>
      <c r="G284" s="1"/>
      <c r="H284" s="1"/>
      <c r="I284" s="1"/>
      <c r="J284" s="946"/>
    </row>
    <row r="285" spans="1:10" x14ac:dyDescent="0.45">
      <c r="A285" s="1"/>
      <c r="B285" s="1"/>
      <c r="C285" s="1"/>
      <c r="D285" s="195"/>
      <c r="E285" s="195"/>
      <c r="F285" s="195"/>
      <c r="G285" s="1"/>
      <c r="H285" s="1"/>
      <c r="I285" s="1"/>
      <c r="J285" s="946"/>
    </row>
    <row r="286" spans="1:10" x14ac:dyDescent="0.45">
      <c r="A286" s="1"/>
      <c r="B286" s="1"/>
      <c r="C286" s="1"/>
      <c r="D286" s="195"/>
      <c r="E286" s="195"/>
      <c r="F286" s="195"/>
      <c r="G286" s="1"/>
      <c r="H286" s="1"/>
      <c r="I286" s="1"/>
      <c r="J286" s="946"/>
    </row>
    <row r="287" spans="1:10" x14ac:dyDescent="0.45">
      <c r="A287" s="1"/>
      <c r="B287" s="1"/>
      <c r="C287" s="1"/>
      <c r="D287" s="195"/>
      <c r="E287" s="195"/>
      <c r="F287" s="195"/>
      <c r="G287" s="1"/>
      <c r="H287" s="1"/>
      <c r="I287" s="1"/>
      <c r="J287" s="946"/>
    </row>
    <row r="288" spans="1:10" x14ac:dyDescent="0.45">
      <c r="A288" s="1"/>
      <c r="B288" s="1"/>
      <c r="C288" s="1"/>
      <c r="D288" s="195"/>
      <c r="E288" s="195"/>
      <c r="F288" s="195"/>
      <c r="G288" s="1"/>
      <c r="H288" s="1"/>
      <c r="I288" s="1"/>
      <c r="J288" s="946"/>
    </row>
    <row r="289" spans="1:10" x14ac:dyDescent="0.45">
      <c r="A289" s="1"/>
      <c r="B289" s="1"/>
      <c r="C289" s="1"/>
      <c r="D289" s="195"/>
      <c r="E289" s="195"/>
      <c r="F289" s="195"/>
      <c r="G289" s="1"/>
      <c r="H289" s="1"/>
      <c r="I289" s="1"/>
      <c r="J289" s="946"/>
    </row>
    <row r="290" spans="1:10" x14ac:dyDescent="0.45">
      <c r="A290" s="1"/>
      <c r="B290" s="1"/>
      <c r="C290" s="1"/>
      <c r="D290" s="195"/>
      <c r="E290" s="195"/>
      <c r="F290" s="195"/>
      <c r="G290" s="1"/>
      <c r="H290" s="1"/>
      <c r="I290" s="1"/>
      <c r="J290" s="946"/>
    </row>
    <row r="291" spans="1:10" x14ac:dyDescent="0.45">
      <c r="A291" s="1"/>
      <c r="B291" s="1"/>
      <c r="C291" s="1"/>
      <c r="D291" s="195"/>
      <c r="E291" s="195"/>
      <c r="F291" s="195"/>
      <c r="G291" s="1"/>
      <c r="H291" s="1"/>
      <c r="I291" s="1"/>
      <c r="J291" s="946"/>
    </row>
    <row r="292" spans="1:10" x14ac:dyDescent="0.45">
      <c r="A292" s="1"/>
      <c r="B292" s="1"/>
      <c r="C292" s="1"/>
      <c r="D292" s="195"/>
      <c r="E292" s="195"/>
      <c r="F292" s="195"/>
      <c r="G292" s="1"/>
      <c r="H292" s="1"/>
      <c r="I292" s="1"/>
      <c r="J292" s="946"/>
    </row>
    <row r="293" spans="1:10" x14ac:dyDescent="0.45">
      <c r="A293" s="1"/>
      <c r="B293" s="1"/>
      <c r="C293" s="1"/>
      <c r="D293" s="195"/>
      <c r="E293" s="195"/>
      <c r="F293" s="195"/>
      <c r="G293" s="1"/>
      <c r="H293" s="1"/>
      <c r="I293" s="1"/>
      <c r="J293" s="946"/>
    </row>
    <row r="294" spans="1:10" x14ac:dyDescent="0.45">
      <c r="A294" s="1"/>
      <c r="B294" s="1"/>
      <c r="C294" s="1"/>
      <c r="D294" s="195"/>
      <c r="E294" s="195"/>
      <c r="F294" s="195"/>
      <c r="G294" s="1"/>
      <c r="H294" s="1"/>
      <c r="I294" s="1"/>
      <c r="J294" s="946"/>
    </row>
    <row r="295" spans="1:10" x14ac:dyDescent="0.45">
      <c r="A295" s="1"/>
      <c r="B295" s="1"/>
      <c r="C295" s="1"/>
      <c r="D295" s="195"/>
      <c r="E295" s="195"/>
      <c r="F295" s="195"/>
      <c r="G295" s="1"/>
      <c r="H295" s="1"/>
      <c r="I295" s="1"/>
      <c r="J295" s="946"/>
    </row>
    <row r="296" spans="1:10" x14ac:dyDescent="0.45">
      <c r="A296" s="1"/>
      <c r="B296" s="1"/>
      <c r="C296" s="1"/>
      <c r="D296" s="195"/>
      <c r="E296" s="195"/>
      <c r="F296" s="195"/>
      <c r="G296" s="1"/>
      <c r="H296" s="1"/>
      <c r="I296" s="1"/>
      <c r="J296" s="946"/>
    </row>
    <row r="297" spans="1:10" x14ac:dyDescent="0.45">
      <c r="A297" s="1"/>
      <c r="B297" s="1"/>
      <c r="C297" s="1"/>
      <c r="D297" s="195"/>
      <c r="E297" s="195"/>
      <c r="F297" s="195"/>
      <c r="G297" s="1"/>
      <c r="H297" s="1"/>
      <c r="I297" s="1"/>
      <c r="J297" s="946"/>
    </row>
    <row r="298" spans="1:10" x14ac:dyDescent="0.45">
      <c r="A298" s="1"/>
      <c r="B298" s="1"/>
      <c r="C298" s="1"/>
      <c r="D298" s="195"/>
      <c r="E298" s="195"/>
      <c r="F298" s="195"/>
      <c r="G298" s="1"/>
      <c r="H298" s="1"/>
      <c r="I298" s="1"/>
      <c r="J298" s="946"/>
    </row>
    <row r="299" spans="1:10" x14ac:dyDescent="0.45">
      <c r="A299" s="1"/>
      <c r="B299" s="1"/>
      <c r="C299" s="1"/>
      <c r="D299" s="195"/>
      <c r="E299" s="195"/>
      <c r="F299" s="195"/>
      <c r="G299" s="1"/>
      <c r="H299" s="1"/>
      <c r="I299" s="1"/>
      <c r="J299" s="946"/>
    </row>
    <row r="300" spans="1:10" x14ac:dyDescent="0.45">
      <c r="A300" s="1"/>
      <c r="B300" s="1"/>
      <c r="C300" s="1"/>
      <c r="D300" s="195"/>
      <c r="E300" s="195"/>
      <c r="F300" s="195"/>
      <c r="G300" s="1"/>
      <c r="H300" s="1"/>
      <c r="I300" s="1"/>
      <c r="J300" s="946"/>
    </row>
    <row r="301" spans="1:10" x14ac:dyDescent="0.45">
      <c r="A301" s="1"/>
      <c r="B301" s="1"/>
      <c r="C301" s="1"/>
      <c r="D301" s="195"/>
      <c r="E301" s="195"/>
      <c r="F301" s="195"/>
      <c r="G301" s="1"/>
      <c r="H301" s="1"/>
      <c r="I301" s="1"/>
      <c r="J301" s="946"/>
    </row>
    <row r="302" spans="1:10" x14ac:dyDescent="0.45">
      <c r="A302" s="1"/>
      <c r="B302" s="1"/>
      <c r="C302" s="1"/>
      <c r="D302" s="195"/>
      <c r="E302" s="195"/>
      <c r="F302" s="195"/>
      <c r="G302" s="1"/>
      <c r="H302" s="1"/>
      <c r="I302" s="1"/>
      <c r="J302" s="946"/>
    </row>
    <row r="303" spans="1:10" x14ac:dyDescent="0.45">
      <c r="A303" s="1"/>
      <c r="B303" s="1"/>
      <c r="C303" s="1"/>
      <c r="D303" s="195"/>
      <c r="E303" s="195"/>
      <c r="F303" s="195"/>
      <c r="G303" s="1"/>
      <c r="H303" s="1"/>
      <c r="I303" s="1"/>
      <c r="J303" s="946"/>
    </row>
    <row r="304" spans="1:10" x14ac:dyDescent="0.45">
      <c r="A304" s="1"/>
      <c r="B304" s="1"/>
      <c r="C304" s="1"/>
      <c r="D304" s="195"/>
      <c r="E304" s="195"/>
      <c r="F304" s="195"/>
      <c r="G304" s="1"/>
      <c r="H304" s="1"/>
      <c r="I304" s="1"/>
      <c r="J304" s="946"/>
    </row>
    <row r="305" spans="1:10" x14ac:dyDescent="0.45">
      <c r="A305" s="1"/>
      <c r="B305" s="1"/>
      <c r="C305" s="1"/>
      <c r="D305" s="195"/>
      <c r="E305" s="195"/>
      <c r="F305" s="195"/>
      <c r="G305" s="1"/>
      <c r="H305" s="1"/>
      <c r="I305" s="1"/>
      <c r="J305" s="946"/>
    </row>
    <row r="306" spans="1:10" x14ac:dyDescent="0.45">
      <c r="A306" s="1"/>
      <c r="B306" s="1"/>
      <c r="C306" s="1"/>
      <c r="D306" s="195"/>
      <c r="E306" s="195"/>
      <c r="F306" s="195"/>
      <c r="G306" s="1"/>
      <c r="H306" s="1"/>
      <c r="I306" s="1"/>
      <c r="J306" s="946"/>
    </row>
    <row r="307" spans="1:10" x14ac:dyDescent="0.45">
      <c r="A307" s="1"/>
      <c r="B307" s="1"/>
      <c r="C307" s="1"/>
      <c r="D307" s="195"/>
      <c r="E307" s="195"/>
      <c r="F307" s="195"/>
      <c r="G307" s="1"/>
      <c r="H307" s="1"/>
      <c r="I307" s="1"/>
      <c r="J307" s="946"/>
    </row>
    <row r="308" spans="1:10" x14ac:dyDescent="0.45">
      <c r="A308" s="1"/>
      <c r="B308" s="1"/>
      <c r="C308" s="1"/>
      <c r="D308" s="195"/>
      <c r="E308" s="195"/>
      <c r="F308" s="195"/>
      <c r="G308" s="1"/>
      <c r="H308" s="1"/>
      <c r="I308" s="1"/>
      <c r="J308" s="946"/>
    </row>
    <row r="309" spans="1:10" x14ac:dyDescent="0.45">
      <c r="A309" s="1"/>
      <c r="B309" s="1"/>
      <c r="C309" s="1"/>
      <c r="D309" s="195"/>
      <c r="E309" s="195"/>
      <c r="F309" s="195"/>
      <c r="G309" s="1"/>
      <c r="H309" s="1"/>
      <c r="I309" s="1"/>
      <c r="J309" s="946"/>
    </row>
    <row r="310" spans="1:10" x14ac:dyDescent="0.45">
      <c r="A310" s="1"/>
      <c r="B310" s="1"/>
      <c r="C310" s="1"/>
      <c r="D310" s="195"/>
      <c r="E310" s="195"/>
      <c r="F310" s="195"/>
      <c r="G310" s="1"/>
      <c r="H310" s="1"/>
      <c r="I310" s="1"/>
      <c r="J310" s="946"/>
    </row>
    <row r="311" spans="1:10" x14ac:dyDescent="0.45">
      <c r="A311" s="1"/>
      <c r="B311" s="1"/>
      <c r="C311" s="1"/>
      <c r="D311" s="195"/>
      <c r="E311" s="195"/>
      <c r="F311" s="195"/>
      <c r="G311" s="1"/>
      <c r="H311" s="1"/>
      <c r="I311" s="1"/>
      <c r="J311" s="946"/>
    </row>
    <row r="312" spans="1:10" x14ac:dyDescent="0.45">
      <c r="A312" s="1"/>
      <c r="B312" s="1"/>
      <c r="C312" s="1"/>
      <c r="D312" s="195"/>
      <c r="E312" s="195"/>
      <c r="F312" s="195"/>
      <c r="G312" s="1"/>
      <c r="H312" s="1"/>
      <c r="I312" s="1"/>
      <c r="J312" s="946"/>
    </row>
    <row r="313" spans="1:10" x14ac:dyDescent="0.45">
      <c r="A313" s="1"/>
      <c r="B313" s="1"/>
      <c r="C313" s="1"/>
      <c r="D313" s="195"/>
      <c r="E313" s="195"/>
      <c r="F313" s="195"/>
      <c r="G313" s="1"/>
      <c r="H313" s="1"/>
      <c r="I313" s="1"/>
      <c r="J313" s="946"/>
    </row>
    <row r="314" spans="1:10" x14ac:dyDescent="0.45">
      <c r="A314" s="1"/>
      <c r="B314" s="1"/>
      <c r="C314" s="1"/>
      <c r="D314" s="195"/>
      <c r="E314" s="195"/>
      <c r="F314" s="195"/>
      <c r="G314" s="1"/>
      <c r="H314" s="1"/>
      <c r="I314" s="1"/>
      <c r="J314" s="946"/>
    </row>
    <row r="315" spans="1:10" x14ac:dyDescent="0.45">
      <c r="A315" s="1"/>
      <c r="B315" s="1"/>
      <c r="C315" s="1"/>
      <c r="D315" s="195"/>
      <c r="E315" s="195"/>
      <c r="F315" s="195"/>
      <c r="G315" s="1"/>
      <c r="H315" s="1"/>
      <c r="I315" s="1"/>
      <c r="J315" s="946"/>
    </row>
    <row r="316" spans="1:10" x14ac:dyDescent="0.45">
      <c r="A316" s="1"/>
      <c r="B316" s="1"/>
      <c r="C316" s="1"/>
      <c r="D316" s="195"/>
      <c r="E316" s="195"/>
      <c r="F316" s="195"/>
      <c r="G316" s="1"/>
      <c r="H316" s="1"/>
      <c r="I316" s="1"/>
      <c r="J316" s="946"/>
    </row>
    <row r="317" spans="1:10" x14ac:dyDescent="0.45">
      <c r="A317" s="1"/>
      <c r="B317" s="1"/>
      <c r="C317" s="1"/>
      <c r="D317" s="195"/>
      <c r="E317" s="195"/>
      <c r="F317" s="195"/>
      <c r="G317" s="1"/>
      <c r="H317" s="1"/>
      <c r="I317" s="1"/>
      <c r="J317" s="946"/>
    </row>
    <row r="318" spans="1:10" x14ac:dyDescent="0.45">
      <c r="A318" s="1"/>
      <c r="B318" s="1"/>
      <c r="C318" s="1"/>
      <c r="D318" s="195"/>
      <c r="E318" s="195"/>
      <c r="F318" s="195"/>
      <c r="G318" s="1"/>
      <c r="H318" s="1"/>
      <c r="I318" s="1"/>
      <c r="J318" s="946"/>
    </row>
    <row r="319" spans="1:10" x14ac:dyDescent="0.45">
      <c r="A319" s="1"/>
      <c r="B319" s="1"/>
      <c r="C319" s="1"/>
      <c r="D319" s="195"/>
      <c r="E319" s="195"/>
      <c r="F319" s="195"/>
      <c r="G319" s="1"/>
      <c r="H319" s="1"/>
      <c r="I319" s="1"/>
      <c r="J319" s="946"/>
    </row>
    <row r="320" spans="1:10" x14ac:dyDescent="0.45">
      <c r="A320" s="1"/>
      <c r="B320" s="1"/>
      <c r="C320" s="1"/>
      <c r="D320" s="195"/>
      <c r="E320" s="195"/>
      <c r="F320" s="195"/>
      <c r="G320" s="1"/>
      <c r="H320" s="1"/>
      <c r="I320" s="1"/>
      <c r="J320" s="946"/>
    </row>
    <row r="321" spans="1:10" x14ac:dyDescent="0.45">
      <c r="A321" s="1"/>
      <c r="B321" s="1"/>
      <c r="C321" s="1"/>
      <c r="D321" s="195"/>
      <c r="E321" s="195"/>
      <c r="F321" s="195"/>
      <c r="G321" s="1"/>
      <c r="H321" s="1"/>
      <c r="I321" s="1"/>
      <c r="J321" s="946"/>
    </row>
    <row r="322" spans="1:10" x14ac:dyDescent="0.45">
      <c r="A322" s="1"/>
      <c r="B322" s="1"/>
      <c r="C322" s="1"/>
      <c r="D322" s="195"/>
      <c r="E322" s="195"/>
      <c r="F322" s="195"/>
      <c r="G322" s="1"/>
      <c r="H322" s="1"/>
      <c r="I322" s="1"/>
      <c r="J322" s="946"/>
    </row>
    <row r="323" spans="1:10" x14ac:dyDescent="0.45">
      <c r="A323" s="1"/>
      <c r="B323" s="1"/>
      <c r="C323" s="1"/>
      <c r="D323" s="195"/>
      <c r="E323" s="195"/>
      <c r="F323" s="195"/>
      <c r="G323" s="1"/>
      <c r="H323" s="1"/>
      <c r="I323" s="1"/>
      <c r="J323" s="946"/>
    </row>
    <row r="324" spans="1:10" x14ac:dyDescent="0.45">
      <c r="A324" s="1"/>
      <c r="B324" s="1"/>
      <c r="C324" s="1"/>
      <c r="D324" s="195"/>
      <c r="E324" s="195"/>
      <c r="F324" s="195"/>
      <c r="G324" s="1"/>
      <c r="H324" s="1"/>
      <c r="I324" s="1"/>
      <c r="J324" s="946"/>
    </row>
    <row r="325" spans="1:10" x14ac:dyDescent="0.45">
      <c r="A325" s="1"/>
      <c r="B325" s="1"/>
      <c r="C325" s="1"/>
      <c r="D325" s="195"/>
      <c r="E325" s="195"/>
      <c r="F325" s="195"/>
      <c r="G325" s="1"/>
      <c r="H325" s="1"/>
      <c r="I325" s="1"/>
      <c r="J325" s="946"/>
    </row>
    <row r="326" spans="1:10" x14ac:dyDescent="0.45">
      <c r="A326" s="1"/>
      <c r="B326" s="1"/>
      <c r="C326" s="1"/>
      <c r="D326" s="195"/>
      <c r="E326" s="195"/>
      <c r="F326" s="195"/>
      <c r="G326" s="1"/>
      <c r="H326" s="1"/>
      <c r="I326" s="1"/>
      <c r="J326" s="946"/>
    </row>
    <row r="327" spans="1:10" x14ac:dyDescent="0.45">
      <c r="A327" s="1"/>
      <c r="B327" s="1"/>
      <c r="C327" s="1"/>
      <c r="D327" s="195"/>
      <c r="E327" s="195"/>
      <c r="F327" s="195"/>
      <c r="G327" s="1"/>
      <c r="H327" s="1"/>
      <c r="I327" s="1"/>
      <c r="J327" s="946"/>
    </row>
    <row r="328" spans="1:10" x14ac:dyDescent="0.45">
      <c r="A328" s="1"/>
      <c r="B328" s="1"/>
      <c r="C328" s="1"/>
      <c r="D328" s="195"/>
      <c r="E328" s="195"/>
      <c r="F328" s="195"/>
      <c r="G328" s="1"/>
      <c r="H328" s="1"/>
      <c r="I328" s="1"/>
      <c r="J328" s="946"/>
    </row>
    <row r="329" spans="1:10" x14ac:dyDescent="0.45">
      <c r="A329" s="1"/>
      <c r="B329" s="1"/>
      <c r="C329" s="1"/>
      <c r="D329" s="195"/>
      <c r="E329" s="195"/>
      <c r="F329" s="195"/>
      <c r="G329" s="1"/>
      <c r="H329" s="1"/>
      <c r="I329" s="1"/>
      <c r="J329" s="946"/>
    </row>
    <row r="330" spans="1:10" x14ac:dyDescent="0.45">
      <c r="A330" s="1"/>
      <c r="B330" s="1"/>
      <c r="C330" s="1"/>
      <c r="D330" s="195"/>
      <c r="E330" s="195"/>
      <c r="F330" s="195"/>
      <c r="G330" s="1"/>
      <c r="H330" s="1"/>
      <c r="I330" s="1"/>
      <c r="J330" s="946"/>
    </row>
    <row r="331" spans="1:10" x14ac:dyDescent="0.45">
      <c r="A331" s="1"/>
      <c r="B331" s="1"/>
      <c r="C331" s="1"/>
      <c r="D331" s="195"/>
      <c r="E331" s="195"/>
      <c r="F331" s="195"/>
      <c r="G331" s="1"/>
      <c r="H331" s="1"/>
      <c r="I331" s="1"/>
      <c r="J331" s="946"/>
    </row>
    <row r="332" spans="1:10" x14ac:dyDescent="0.45">
      <c r="A332" s="1"/>
      <c r="B332" s="1"/>
      <c r="C332" s="1"/>
      <c r="D332" s="195"/>
      <c r="E332" s="195"/>
      <c r="F332" s="195"/>
      <c r="G332" s="1"/>
      <c r="H332" s="1"/>
      <c r="I332" s="1"/>
      <c r="J332" s="946"/>
    </row>
    <row r="333" spans="1:10" x14ac:dyDescent="0.45">
      <c r="A333" s="1"/>
      <c r="B333" s="1"/>
      <c r="C333" s="1"/>
      <c r="D333" s="195"/>
      <c r="E333" s="195"/>
      <c r="F333" s="195"/>
      <c r="G333" s="1"/>
      <c r="H333" s="1"/>
      <c r="I333" s="1"/>
      <c r="J333" s="946"/>
    </row>
    <row r="334" spans="1:10" x14ac:dyDescent="0.45">
      <c r="A334" s="1"/>
      <c r="B334" s="1"/>
      <c r="C334" s="1"/>
      <c r="D334" s="195"/>
      <c r="E334" s="195"/>
      <c r="F334" s="195"/>
      <c r="G334" s="1"/>
      <c r="H334" s="1"/>
      <c r="I334" s="1"/>
      <c r="J334" s="946"/>
    </row>
    <row r="335" spans="1:10" x14ac:dyDescent="0.45">
      <c r="A335" s="1"/>
      <c r="B335" s="1"/>
      <c r="C335" s="1"/>
      <c r="D335" s="195"/>
      <c r="E335" s="195"/>
      <c r="F335" s="195"/>
      <c r="G335" s="1"/>
      <c r="H335" s="1"/>
      <c r="I335" s="1"/>
      <c r="J335" s="946"/>
    </row>
    <row r="336" spans="1:10" x14ac:dyDescent="0.45">
      <c r="A336" s="1"/>
      <c r="B336" s="1"/>
      <c r="C336" s="1"/>
      <c r="D336" s="195"/>
      <c r="E336" s="195"/>
      <c r="F336" s="195"/>
      <c r="G336" s="1"/>
      <c r="H336" s="1"/>
      <c r="I336" s="1"/>
      <c r="J336" s="946"/>
    </row>
    <row r="337" spans="1:10" x14ac:dyDescent="0.45">
      <c r="A337" s="1"/>
      <c r="B337" s="1"/>
      <c r="C337" s="1"/>
      <c r="D337" s="195"/>
      <c r="E337" s="195"/>
      <c r="F337" s="195"/>
      <c r="G337" s="1"/>
      <c r="H337" s="1"/>
      <c r="I337" s="1"/>
      <c r="J337" s="946"/>
    </row>
    <row r="338" spans="1:10" x14ac:dyDescent="0.45">
      <c r="A338" s="1"/>
      <c r="B338" s="1"/>
      <c r="C338" s="1"/>
      <c r="D338" s="195"/>
      <c r="E338" s="195"/>
      <c r="F338" s="195"/>
      <c r="G338" s="1"/>
      <c r="H338" s="1"/>
      <c r="I338" s="1"/>
      <c r="J338" s="946"/>
    </row>
    <row r="339" spans="1:10" x14ac:dyDescent="0.45">
      <c r="A339" s="1"/>
      <c r="B339" s="1"/>
      <c r="C339" s="1"/>
      <c r="D339" s="195"/>
      <c r="E339" s="195"/>
      <c r="F339" s="195"/>
      <c r="G339" s="1"/>
      <c r="H339" s="1"/>
      <c r="I339" s="1"/>
      <c r="J339" s="946"/>
    </row>
    <row r="340" spans="1:10" x14ac:dyDescent="0.45">
      <c r="A340" s="1"/>
      <c r="B340" s="1"/>
      <c r="C340" s="1"/>
      <c r="D340" s="195"/>
      <c r="E340" s="195"/>
      <c r="F340" s="195"/>
      <c r="G340" s="1"/>
      <c r="H340" s="1"/>
      <c r="I340" s="1"/>
      <c r="J340" s="946"/>
    </row>
    <row r="341" spans="1:10" x14ac:dyDescent="0.45">
      <c r="A341" s="1"/>
      <c r="B341" s="1"/>
      <c r="C341" s="1"/>
      <c r="D341" s="195"/>
      <c r="E341" s="195"/>
      <c r="F341" s="195"/>
      <c r="G341" s="1"/>
      <c r="H341" s="1"/>
      <c r="I341" s="1"/>
      <c r="J341" s="946"/>
    </row>
    <row r="342" spans="1:10" x14ac:dyDescent="0.45">
      <c r="A342" s="1"/>
      <c r="B342" s="1"/>
      <c r="C342" s="1"/>
      <c r="D342" s="195"/>
      <c r="E342" s="195"/>
      <c r="F342" s="195"/>
      <c r="G342" s="1"/>
      <c r="H342" s="1"/>
      <c r="I342" s="1"/>
      <c r="J342" s="946"/>
    </row>
    <row r="343" spans="1:10" x14ac:dyDescent="0.45">
      <c r="A343" s="1"/>
      <c r="B343" s="1"/>
      <c r="C343" s="1"/>
      <c r="D343" s="195"/>
      <c r="E343" s="195"/>
      <c r="F343" s="195"/>
      <c r="G343" s="1"/>
      <c r="H343" s="1"/>
      <c r="I343" s="1"/>
      <c r="J343" s="946"/>
    </row>
    <row r="344" spans="1:10" x14ac:dyDescent="0.45">
      <c r="A344" s="1"/>
      <c r="B344" s="1"/>
      <c r="C344" s="1"/>
      <c r="D344" s="195"/>
      <c r="E344" s="195"/>
      <c r="F344" s="195"/>
      <c r="G344" s="1"/>
      <c r="H344" s="1"/>
      <c r="I344" s="1"/>
      <c r="J344" s="946"/>
    </row>
    <row r="345" spans="1:10" x14ac:dyDescent="0.45">
      <c r="A345" s="1"/>
      <c r="B345" s="1"/>
      <c r="C345" s="1"/>
      <c r="D345" s="195"/>
      <c r="E345" s="195"/>
      <c r="F345" s="195"/>
      <c r="G345" s="1"/>
      <c r="H345" s="1"/>
      <c r="I345" s="1"/>
      <c r="J345" s="946"/>
    </row>
    <row r="346" spans="1:10" x14ac:dyDescent="0.45">
      <c r="A346" s="1"/>
      <c r="B346" s="1"/>
      <c r="C346" s="1"/>
      <c r="D346" s="195"/>
      <c r="E346" s="195"/>
      <c r="F346" s="195"/>
      <c r="G346" s="1"/>
      <c r="H346" s="1"/>
      <c r="I346" s="1"/>
      <c r="J346" s="946"/>
    </row>
    <row r="347" spans="1:10" x14ac:dyDescent="0.45">
      <c r="A347" s="1"/>
      <c r="B347" s="1"/>
      <c r="C347" s="1"/>
      <c r="D347" s="195"/>
      <c r="E347" s="195"/>
      <c r="F347" s="195"/>
      <c r="G347" s="1"/>
      <c r="H347" s="1"/>
      <c r="I347" s="1"/>
      <c r="J347" s="946"/>
    </row>
    <row r="348" spans="1:10" x14ac:dyDescent="0.45">
      <c r="A348" s="1"/>
      <c r="B348" s="1"/>
      <c r="C348" s="1"/>
      <c r="D348" s="195"/>
      <c r="E348" s="195"/>
      <c r="F348" s="195"/>
      <c r="G348" s="1"/>
      <c r="H348" s="1"/>
      <c r="I348" s="1"/>
      <c r="J348" s="946"/>
    </row>
    <row r="349" spans="1:10" x14ac:dyDescent="0.45">
      <c r="A349" s="1"/>
      <c r="B349" s="1"/>
      <c r="C349" s="1"/>
      <c r="D349" s="195"/>
      <c r="E349" s="195"/>
      <c r="F349" s="195"/>
      <c r="G349" s="1"/>
      <c r="H349" s="1"/>
      <c r="I349" s="1"/>
      <c r="J349" s="946"/>
    </row>
    <row r="350" spans="1:10" x14ac:dyDescent="0.45">
      <c r="A350" s="1"/>
      <c r="B350" s="1"/>
      <c r="C350" s="1"/>
      <c r="D350" s="195"/>
      <c r="E350" s="195"/>
      <c r="F350" s="195"/>
      <c r="G350" s="1"/>
      <c r="H350" s="1"/>
      <c r="I350" s="1"/>
      <c r="J350" s="946"/>
    </row>
    <row r="351" spans="1:10" x14ac:dyDescent="0.45">
      <c r="A351" s="1"/>
      <c r="B351" s="1"/>
      <c r="C351" s="1"/>
      <c r="D351" s="195"/>
      <c r="E351" s="195"/>
      <c r="F351" s="195"/>
      <c r="G351" s="1"/>
      <c r="H351" s="1"/>
      <c r="I351" s="1"/>
      <c r="J351" s="946"/>
    </row>
    <row r="352" spans="1:10" x14ac:dyDescent="0.45">
      <c r="A352" s="1"/>
      <c r="B352" s="1"/>
      <c r="C352" s="1"/>
      <c r="D352" s="195"/>
      <c r="E352" s="195"/>
      <c r="F352" s="195"/>
      <c r="G352" s="1"/>
      <c r="H352" s="1"/>
      <c r="I352" s="1"/>
      <c r="J352" s="946"/>
    </row>
    <row r="353" spans="1:10" x14ac:dyDescent="0.45">
      <c r="A353" s="1"/>
      <c r="B353" s="1"/>
      <c r="C353" s="1"/>
      <c r="D353" s="195"/>
      <c r="E353" s="195"/>
      <c r="F353" s="195"/>
      <c r="G353" s="1"/>
      <c r="H353" s="1"/>
      <c r="I353" s="1"/>
      <c r="J353" s="946"/>
    </row>
  </sheetData>
  <mergeCells count="15">
    <mergeCell ref="A175:C175"/>
    <mergeCell ref="J137:J138"/>
    <mergeCell ref="A126:J126"/>
    <mergeCell ref="A141:J141"/>
    <mergeCell ref="B150:C150"/>
    <mergeCell ref="A160:A164"/>
    <mergeCell ref="A165:A170"/>
    <mergeCell ref="A173:A174"/>
    <mergeCell ref="B173:B174"/>
    <mergeCell ref="O31:O32"/>
    <mergeCell ref="B1:J5"/>
    <mergeCell ref="A8:J8"/>
    <mergeCell ref="J10:J11"/>
    <mergeCell ref="J12:J14"/>
    <mergeCell ref="J16:J19"/>
  </mergeCells>
  <pageMargins left="0.78740157480314965" right="0" top="0.59055118110236227" bottom="0.19685039370078741" header="0" footer="0.11811023622047245"/>
  <pageSetup paperSize="9" scale="23" fitToWidth="0" fitToHeight="0" orientation="landscape" r:id="rId1"/>
  <headerFooter alignWithMargins="0"/>
  <rowBreaks count="1" manualBreakCount="1">
    <brk id="149" max="9"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60"/>
  <sheetViews>
    <sheetView workbookViewId="0">
      <selection activeCell="J4" sqref="J4"/>
    </sheetView>
  </sheetViews>
  <sheetFormatPr defaultColWidth="9.140625" defaultRowHeight="20.25" x14ac:dyDescent="0.3"/>
  <cols>
    <col min="1" max="1" width="12.7109375" style="1103" customWidth="1"/>
    <col min="2" max="5" width="0" style="1059" hidden="1" customWidth="1"/>
    <col min="6" max="6" width="30.85546875" style="1099" customWidth="1"/>
    <col min="7" max="7" width="21.140625" style="1099" hidden="1" customWidth="1"/>
    <col min="8" max="8" width="35.140625" style="1099" customWidth="1"/>
    <col min="9" max="9" width="23.85546875" style="1100" customWidth="1"/>
    <col min="10" max="10" width="17.28515625" style="1101" customWidth="1"/>
    <col min="11" max="11" width="27.7109375" style="1057" customWidth="1"/>
    <col min="12" max="12" width="19" style="1057" hidden="1" customWidth="1"/>
    <col min="13" max="13" width="20.140625" style="1057" customWidth="1"/>
    <col min="14" max="14" width="16.7109375" style="1057" bestFit="1" customWidth="1"/>
    <col min="15" max="15" width="16.7109375" style="1102" bestFit="1" customWidth="1"/>
    <col min="16" max="16" width="16" style="1057" customWidth="1"/>
    <col min="17" max="17" width="13.85546875" style="1058" customWidth="1"/>
    <col min="18" max="18" width="16" style="1058" customWidth="1"/>
    <col min="19" max="19" width="13.85546875" style="1058" customWidth="1"/>
    <col min="20" max="20" width="16" style="1058" customWidth="1"/>
    <col min="21" max="21" width="13.85546875" style="1058" customWidth="1"/>
    <col min="22" max="22" width="16" style="1058" customWidth="1"/>
    <col min="23" max="23" width="13.85546875" style="1058" customWidth="1"/>
    <col min="24" max="24" width="16" style="1058" customWidth="1"/>
    <col min="25" max="25" width="13.85546875" style="1058" customWidth="1"/>
    <col min="26" max="16384" width="9.140625" style="1059"/>
  </cols>
  <sheetData>
    <row r="1" spans="1:25" x14ac:dyDescent="0.3">
      <c r="A1" s="2043" t="s">
        <v>633</v>
      </c>
      <c r="B1" s="2043"/>
      <c r="C1" s="2043"/>
      <c r="D1" s="2043"/>
      <c r="E1" s="2043"/>
      <c r="F1" s="2043"/>
      <c r="G1" s="2043"/>
      <c r="H1" s="2043"/>
      <c r="I1" s="2043"/>
      <c r="J1" s="2043"/>
      <c r="K1" s="2043"/>
      <c r="L1" s="2043"/>
      <c r="M1" s="2043"/>
      <c r="N1" s="2043"/>
      <c r="O1" s="2043"/>
    </row>
    <row r="2" spans="1:25" s="1065" customFormat="1" ht="42" customHeight="1" x14ac:dyDescent="0.2">
      <c r="A2" s="1060" t="s">
        <v>641</v>
      </c>
      <c r="B2" s="1061"/>
      <c r="C2" s="1061"/>
      <c r="D2" s="1061"/>
      <c r="E2" s="1061"/>
      <c r="F2" s="2044" t="s">
        <v>589</v>
      </c>
      <c r="G2" s="2045"/>
      <c r="H2" s="2045"/>
      <c r="I2" s="2045"/>
      <c r="J2" s="1062" t="s">
        <v>631</v>
      </c>
      <c r="K2" s="2046" t="s">
        <v>590</v>
      </c>
      <c r="L2" s="2046"/>
      <c r="M2" s="2046"/>
      <c r="N2" s="1063"/>
      <c r="O2" s="1064" t="s">
        <v>596</v>
      </c>
      <c r="P2" s="2042" t="s">
        <v>591</v>
      </c>
      <c r="Q2" s="2042"/>
      <c r="R2" s="2042" t="s">
        <v>592</v>
      </c>
      <c r="S2" s="2042"/>
      <c r="T2" s="2042" t="s">
        <v>593</v>
      </c>
      <c r="U2" s="2042"/>
      <c r="V2" s="2042" t="s">
        <v>594</v>
      </c>
      <c r="W2" s="2042"/>
      <c r="X2" s="2042" t="s">
        <v>595</v>
      </c>
      <c r="Y2" s="2042"/>
    </row>
    <row r="3" spans="1:25" s="1073" customFormat="1" ht="22.5" x14ac:dyDescent="0.2">
      <c r="A3" s="1066"/>
      <c r="B3" s="1067"/>
      <c r="C3" s="1067"/>
      <c r="D3" s="1067"/>
      <c r="E3" s="1067"/>
      <c r="F3" s="1066">
        <v>2210</v>
      </c>
      <c r="G3" s="1068">
        <v>2220</v>
      </c>
      <c r="H3" s="1068">
        <v>2240</v>
      </c>
      <c r="I3" s="1069">
        <v>3110</v>
      </c>
      <c r="J3" s="1070">
        <f>J4</f>
        <v>1240500</v>
      </c>
      <c r="K3" s="1071">
        <v>2210</v>
      </c>
      <c r="L3" s="1071">
        <v>2240</v>
      </c>
      <c r="M3" s="1071">
        <v>3110</v>
      </c>
      <c r="N3" s="1072">
        <v>3132</v>
      </c>
      <c r="O3" s="1062">
        <f>SUM(O5:O47)</f>
        <v>0</v>
      </c>
      <c r="P3" s="1064"/>
      <c r="Q3" s="1067"/>
      <c r="R3" s="1067"/>
      <c r="S3" s="1067"/>
      <c r="T3" s="1067"/>
      <c r="U3" s="1067"/>
      <c r="V3" s="1067"/>
      <c r="W3" s="1067"/>
      <c r="X3" s="1067"/>
      <c r="Y3" s="1067"/>
    </row>
    <row r="4" spans="1:25" s="1065" customFormat="1" ht="22.5" x14ac:dyDescent="0.2">
      <c r="A4" s="1074"/>
      <c r="B4" s="1061"/>
      <c r="C4" s="1061"/>
      <c r="D4" s="1061"/>
      <c r="E4" s="1061"/>
      <c r="F4" s="1075">
        <v>510000</v>
      </c>
      <c r="G4" s="1075">
        <v>30000</v>
      </c>
      <c r="H4" s="1075">
        <v>380500</v>
      </c>
      <c r="I4" s="1075">
        <v>320000</v>
      </c>
      <c r="J4" s="1070">
        <f>F4+G4+H4+I4</f>
        <v>1240500</v>
      </c>
      <c r="K4" s="1076">
        <v>171600</v>
      </c>
      <c r="L4" s="1076">
        <v>22556</v>
      </c>
      <c r="M4" s="1076">
        <v>121180</v>
      </c>
      <c r="N4" s="1077">
        <v>50000</v>
      </c>
      <c r="O4" s="1078">
        <f>K4+L4+M4+N4</f>
        <v>365336</v>
      </c>
      <c r="P4" s="1079"/>
      <c r="Q4" s="1061"/>
      <c r="R4" s="1061"/>
      <c r="S4" s="1061"/>
      <c r="T4" s="1061"/>
      <c r="U4" s="1061"/>
      <c r="V4" s="1061"/>
      <c r="W4" s="1061"/>
      <c r="X4" s="1061"/>
      <c r="Y4" s="1061"/>
    </row>
    <row r="5" spans="1:25" x14ac:dyDescent="0.3">
      <c r="A5" s="1080">
        <v>1</v>
      </c>
      <c r="B5" s="1081"/>
      <c r="C5" s="1081"/>
      <c r="D5" s="1081"/>
      <c r="E5" s="1081"/>
      <c r="F5" s="1082" t="s">
        <v>601</v>
      </c>
      <c r="G5" s="1082"/>
      <c r="H5" s="1083"/>
      <c r="I5" s="1084"/>
      <c r="J5" s="1085"/>
      <c r="K5" s="1086"/>
      <c r="L5" s="1086"/>
      <c r="M5" s="1086"/>
      <c r="N5" s="1087"/>
      <c r="O5" s="1088"/>
      <c r="P5" s="1089"/>
      <c r="Q5" s="1090"/>
      <c r="R5" s="1090"/>
      <c r="S5" s="1090"/>
      <c r="T5" s="1090"/>
      <c r="U5" s="1090"/>
      <c r="V5" s="1090"/>
      <c r="W5" s="1090"/>
      <c r="X5" s="1090"/>
      <c r="Y5" s="1090"/>
    </row>
    <row r="6" spans="1:25" x14ac:dyDescent="0.3">
      <c r="A6" s="1080">
        <v>2</v>
      </c>
      <c r="B6" s="1081"/>
      <c r="C6" s="1081"/>
      <c r="D6" s="1081"/>
      <c r="E6" s="1081"/>
      <c r="F6" s="1082" t="s">
        <v>602</v>
      </c>
      <c r="G6" s="1082"/>
      <c r="H6" s="1083"/>
      <c r="I6" s="1084"/>
      <c r="J6" s="1085"/>
      <c r="K6" s="1086"/>
      <c r="L6" s="1086"/>
      <c r="M6" s="1086"/>
      <c r="N6" s="1087"/>
      <c r="O6" s="1088"/>
      <c r="P6" s="1089"/>
      <c r="Q6" s="1090"/>
      <c r="R6" s="1090"/>
      <c r="S6" s="1090"/>
      <c r="T6" s="1090"/>
      <c r="U6" s="1090"/>
      <c r="V6" s="1090"/>
      <c r="W6" s="1090"/>
      <c r="X6" s="1090"/>
      <c r="Y6" s="1090"/>
    </row>
    <row r="7" spans="1:25" x14ac:dyDescent="0.3">
      <c r="A7" s="1080">
        <v>3</v>
      </c>
      <c r="B7" s="1081"/>
      <c r="C7" s="1081"/>
      <c r="D7" s="1081"/>
      <c r="E7" s="1081"/>
      <c r="F7" s="1082" t="s">
        <v>603</v>
      </c>
      <c r="G7" s="1082"/>
      <c r="H7" s="1083"/>
      <c r="I7" s="1084"/>
      <c r="J7" s="1085"/>
      <c r="K7" s="1086"/>
      <c r="L7" s="1086"/>
      <c r="M7" s="1086"/>
      <c r="N7" s="1087"/>
      <c r="O7" s="1088"/>
      <c r="P7" s="1089"/>
      <c r="Q7" s="1090"/>
      <c r="R7" s="1090"/>
      <c r="S7" s="1090"/>
      <c r="T7" s="1090"/>
      <c r="U7" s="1090"/>
      <c r="V7" s="1090"/>
      <c r="W7" s="1090"/>
      <c r="X7" s="1090"/>
      <c r="Y7" s="1090"/>
    </row>
    <row r="8" spans="1:25" ht="39.75" customHeight="1" x14ac:dyDescent="0.3">
      <c r="A8" s="1080">
        <v>4</v>
      </c>
      <c r="B8" s="1081"/>
      <c r="C8" s="1081"/>
      <c r="D8" s="1081"/>
      <c r="E8" s="1081"/>
      <c r="F8" s="1091" t="s">
        <v>604</v>
      </c>
      <c r="G8" s="1092"/>
      <c r="H8" s="1093" t="s">
        <v>604</v>
      </c>
      <c r="I8" s="1084"/>
      <c r="J8" s="1085"/>
      <c r="K8" s="1086"/>
      <c r="L8" s="1086"/>
      <c r="M8" s="1086"/>
      <c r="N8" s="1087"/>
      <c r="O8" s="1088"/>
      <c r="P8" s="1089"/>
      <c r="Q8" s="1090"/>
      <c r="R8" s="1090"/>
      <c r="S8" s="1090"/>
      <c r="T8" s="1090"/>
      <c r="U8" s="1090"/>
      <c r="V8" s="1090"/>
      <c r="W8" s="1090"/>
      <c r="X8" s="1090"/>
      <c r="Y8" s="1090"/>
    </row>
    <row r="9" spans="1:25" x14ac:dyDescent="0.3">
      <c r="A9" s="1080">
        <v>5</v>
      </c>
      <c r="B9" s="1081"/>
      <c r="C9" s="1081"/>
      <c r="D9" s="1081"/>
      <c r="E9" s="1081"/>
      <c r="F9" s="1091" t="s">
        <v>605</v>
      </c>
      <c r="G9" s="1092"/>
      <c r="H9" s="1094"/>
      <c r="I9" s="1084"/>
      <c r="J9" s="1085"/>
      <c r="K9" s="1086" t="s">
        <v>635</v>
      </c>
      <c r="L9" s="1086"/>
      <c r="M9" s="1086"/>
      <c r="N9" s="1087"/>
      <c r="O9" s="1088"/>
      <c r="P9" s="1089"/>
      <c r="Q9" s="1090"/>
      <c r="R9" s="1090"/>
      <c r="S9" s="1090"/>
      <c r="T9" s="1090"/>
      <c r="U9" s="1090"/>
      <c r="V9" s="1090"/>
      <c r="W9" s="1090"/>
      <c r="X9" s="1090"/>
      <c r="Y9" s="1090"/>
    </row>
    <row r="10" spans="1:25" x14ac:dyDescent="0.3">
      <c r="A10" s="1080">
        <v>6</v>
      </c>
      <c r="B10" s="1081"/>
      <c r="C10" s="1081"/>
      <c r="D10" s="1081"/>
      <c r="E10" s="1081"/>
      <c r="F10" s="1082" t="s">
        <v>606</v>
      </c>
      <c r="G10" s="1082"/>
      <c r="H10" s="1083"/>
      <c r="I10" s="1084"/>
      <c r="J10" s="1085"/>
      <c r="K10" s="1086"/>
      <c r="L10" s="1086"/>
      <c r="M10" s="1086"/>
      <c r="N10" s="1087"/>
      <c r="O10" s="1088"/>
      <c r="P10" s="1089"/>
      <c r="Q10" s="1090"/>
      <c r="R10" s="1090"/>
      <c r="S10" s="1090"/>
      <c r="T10" s="1090"/>
      <c r="U10" s="1090"/>
      <c r="V10" s="1090"/>
      <c r="W10" s="1090"/>
      <c r="X10" s="1090"/>
      <c r="Y10" s="1090"/>
    </row>
    <row r="11" spans="1:25" ht="21" customHeight="1" x14ac:dyDescent="0.3">
      <c r="A11" s="1080">
        <v>7</v>
      </c>
      <c r="B11" s="1081"/>
      <c r="C11" s="1081"/>
      <c r="D11" s="1081"/>
      <c r="E11" s="1081"/>
      <c r="F11" s="1091" t="s">
        <v>607</v>
      </c>
      <c r="G11" s="1092"/>
      <c r="H11" s="1094"/>
      <c r="I11" s="1084"/>
      <c r="J11" s="1085"/>
      <c r="K11" s="1086"/>
      <c r="L11" s="1093" t="s">
        <v>607</v>
      </c>
      <c r="M11" s="1086"/>
      <c r="N11" s="1087"/>
      <c r="O11" s="1088"/>
      <c r="P11" s="1089"/>
      <c r="Q11" s="1090"/>
      <c r="R11" s="1090"/>
      <c r="S11" s="1090"/>
      <c r="T11" s="1090"/>
      <c r="U11" s="1090"/>
      <c r="V11" s="1090"/>
      <c r="W11" s="1090"/>
      <c r="X11" s="1090"/>
      <c r="Y11" s="1090"/>
    </row>
    <row r="12" spans="1:25" x14ac:dyDescent="0.3">
      <c r="A12" s="1080">
        <v>8</v>
      </c>
      <c r="B12" s="1081"/>
      <c r="C12" s="1081"/>
      <c r="D12" s="1081"/>
      <c r="E12" s="1081"/>
      <c r="F12" s="1091" t="s">
        <v>608</v>
      </c>
      <c r="G12" s="1092"/>
      <c r="H12" s="1094"/>
      <c r="I12" s="1093" t="s">
        <v>608</v>
      </c>
      <c r="J12" s="1085"/>
      <c r="K12" s="1086"/>
      <c r="L12" s="1086"/>
      <c r="M12" s="1086"/>
      <c r="N12" s="1087"/>
      <c r="O12" s="1088"/>
      <c r="P12" s="1089"/>
      <c r="Q12" s="1090"/>
      <c r="R12" s="1090"/>
      <c r="S12" s="1090"/>
      <c r="T12" s="1090"/>
      <c r="U12" s="1090"/>
      <c r="V12" s="1090"/>
      <c r="W12" s="1090"/>
      <c r="X12" s="1090"/>
      <c r="Y12" s="1090"/>
    </row>
    <row r="13" spans="1:25" ht="24" customHeight="1" x14ac:dyDescent="0.3">
      <c r="A13" s="1080">
        <v>9</v>
      </c>
      <c r="B13" s="1081"/>
      <c r="C13" s="1081"/>
      <c r="D13" s="1081"/>
      <c r="E13" s="1081"/>
      <c r="F13" s="1091" t="s">
        <v>609</v>
      </c>
      <c r="G13" s="1091" t="s">
        <v>609</v>
      </c>
      <c r="H13" s="1094"/>
      <c r="I13" s="1084"/>
      <c r="J13" s="1085"/>
      <c r="K13" s="1086"/>
      <c r="L13" s="1086"/>
      <c r="M13" s="1086"/>
      <c r="N13" s="1087"/>
      <c r="O13" s="1088"/>
      <c r="P13" s="1089"/>
      <c r="Q13" s="1090"/>
      <c r="R13" s="1090"/>
      <c r="S13" s="1090"/>
      <c r="T13" s="1090"/>
      <c r="U13" s="1090"/>
      <c r="V13" s="1090"/>
      <c r="W13" s="1090"/>
      <c r="X13" s="1090"/>
      <c r="Y13" s="1090"/>
    </row>
    <row r="14" spans="1:25" x14ac:dyDescent="0.3">
      <c r="A14" s="1080">
        <v>10</v>
      </c>
      <c r="B14" s="1081"/>
      <c r="C14" s="1081"/>
      <c r="D14" s="1081"/>
      <c r="E14" s="1081"/>
      <c r="F14" s="1091" t="s">
        <v>610</v>
      </c>
      <c r="G14" s="1092"/>
      <c r="H14" s="1094"/>
      <c r="I14" s="1093" t="s">
        <v>610</v>
      </c>
      <c r="J14" s="1085"/>
      <c r="K14" s="1086"/>
      <c r="L14" s="1086"/>
      <c r="M14" s="1086"/>
      <c r="N14" s="1087"/>
      <c r="O14" s="1088"/>
      <c r="P14" s="1089"/>
      <c r="Q14" s="1090"/>
      <c r="R14" s="1090"/>
      <c r="S14" s="1090"/>
      <c r="T14" s="1090"/>
      <c r="U14" s="1090"/>
      <c r="V14" s="1090"/>
      <c r="W14" s="1090"/>
      <c r="X14" s="1090"/>
      <c r="Y14" s="1090"/>
    </row>
    <row r="15" spans="1:25" x14ac:dyDescent="0.3">
      <c r="A15" s="1080">
        <v>11</v>
      </c>
      <c r="B15" s="1081"/>
      <c r="C15" s="1081"/>
      <c r="D15" s="1081"/>
      <c r="E15" s="1081"/>
      <c r="F15" s="1091" t="s">
        <v>611</v>
      </c>
      <c r="G15" s="1092"/>
      <c r="H15" s="1094"/>
      <c r="I15" s="1084"/>
      <c r="J15" s="1085"/>
      <c r="K15" s="1086"/>
      <c r="L15" s="1086"/>
      <c r="M15" s="1086"/>
      <c r="N15" s="1087"/>
      <c r="O15" s="1088"/>
      <c r="P15" s="1089"/>
      <c r="Q15" s="1090"/>
      <c r="R15" s="1090"/>
      <c r="S15" s="1090"/>
      <c r="T15" s="1090"/>
      <c r="U15" s="1090"/>
      <c r="V15" s="1090"/>
      <c r="W15" s="1090"/>
      <c r="X15" s="1090"/>
      <c r="Y15" s="1090"/>
    </row>
    <row r="16" spans="1:25" x14ac:dyDescent="0.3">
      <c r="A16" s="1080">
        <v>12</v>
      </c>
      <c r="B16" s="1081"/>
      <c r="C16" s="1081"/>
      <c r="D16" s="1081"/>
      <c r="E16" s="1081"/>
      <c r="F16" s="1091" t="s">
        <v>612</v>
      </c>
      <c r="G16" s="1092"/>
      <c r="H16" s="1094" t="s">
        <v>626</v>
      </c>
      <c r="I16" s="1093" t="s">
        <v>612</v>
      </c>
      <c r="J16" s="1085"/>
      <c r="K16" s="1086"/>
      <c r="L16" s="1086"/>
      <c r="M16" s="1086"/>
      <c r="N16" s="1087"/>
      <c r="O16" s="1088"/>
      <c r="P16" s="1089"/>
      <c r="Q16" s="1090"/>
      <c r="R16" s="1090"/>
      <c r="S16" s="1090"/>
      <c r="T16" s="1090"/>
      <c r="U16" s="1090"/>
      <c r="V16" s="1090"/>
      <c r="W16" s="1090"/>
      <c r="X16" s="1090"/>
      <c r="Y16" s="1090"/>
    </row>
    <row r="17" spans="1:25" x14ac:dyDescent="0.3">
      <c r="A17" s="1080">
        <v>13</v>
      </c>
      <c r="B17" s="1081"/>
      <c r="C17" s="1081"/>
      <c r="D17" s="1081"/>
      <c r="E17" s="1081"/>
      <c r="F17" s="1091" t="s">
        <v>613</v>
      </c>
      <c r="G17" s="1092"/>
      <c r="H17" s="1094"/>
      <c r="I17" s="1084"/>
      <c r="J17" s="1085"/>
      <c r="K17" s="1086"/>
      <c r="L17" s="1086"/>
      <c r="M17" s="1086"/>
      <c r="N17" s="1087"/>
      <c r="O17" s="1088"/>
      <c r="P17" s="1089"/>
      <c r="Q17" s="1090"/>
      <c r="R17" s="1090"/>
      <c r="S17" s="1090"/>
      <c r="T17" s="1090"/>
      <c r="U17" s="1090"/>
      <c r="V17" s="1090"/>
      <c r="W17" s="1090"/>
      <c r="X17" s="1090"/>
      <c r="Y17" s="1090"/>
    </row>
    <row r="18" spans="1:25" ht="25.5" customHeight="1" x14ac:dyDescent="0.3">
      <c r="A18" s="1080">
        <v>14</v>
      </c>
      <c r="B18" s="1081"/>
      <c r="C18" s="1081"/>
      <c r="D18" s="1081"/>
      <c r="E18" s="1081"/>
      <c r="F18" s="1091" t="s">
        <v>614</v>
      </c>
      <c r="G18" s="1092"/>
      <c r="H18" s="1094"/>
      <c r="I18" s="1093" t="s">
        <v>614</v>
      </c>
      <c r="J18" s="1085"/>
      <c r="K18" s="1086"/>
      <c r="L18" s="1086"/>
      <c r="M18" s="1086"/>
      <c r="N18" s="1087"/>
      <c r="O18" s="1088"/>
      <c r="P18" s="1089"/>
      <c r="Q18" s="1090"/>
      <c r="R18" s="1090"/>
      <c r="S18" s="1090"/>
      <c r="T18" s="1090"/>
      <c r="U18" s="1090"/>
      <c r="V18" s="1090"/>
      <c r="W18" s="1090"/>
      <c r="X18" s="1090"/>
      <c r="Y18" s="1090"/>
    </row>
    <row r="19" spans="1:25" x14ac:dyDescent="0.3">
      <c r="A19" s="1080">
        <v>15</v>
      </c>
      <c r="B19" s="1081"/>
      <c r="C19" s="1081"/>
      <c r="D19" s="1081"/>
      <c r="E19" s="1081"/>
      <c r="F19" s="1091" t="s">
        <v>615</v>
      </c>
      <c r="G19" s="1092"/>
      <c r="H19" s="1094"/>
      <c r="I19" s="1084"/>
      <c r="J19" s="1085"/>
      <c r="K19" s="1086"/>
      <c r="L19" s="1086"/>
      <c r="M19" s="1086"/>
      <c r="N19" s="1087"/>
      <c r="O19" s="1088"/>
      <c r="P19" s="1089"/>
      <c r="Q19" s="1090"/>
      <c r="R19" s="1090"/>
      <c r="S19" s="1090"/>
      <c r="T19" s="1090"/>
      <c r="U19" s="1090"/>
      <c r="V19" s="1090"/>
      <c r="W19" s="1090"/>
      <c r="X19" s="1090"/>
      <c r="Y19" s="1090"/>
    </row>
    <row r="20" spans="1:25" x14ac:dyDescent="0.3">
      <c r="A20" s="1080">
        <v>16</v>
      </c>
      <c r="B20" s="1081"/>
      <c r="C20" s="1081"/>
      <c r="D20" s="1081"/>
      <c r="E20" s="1081"/>
      <c r="F20" s="1091" t="s">
        <v>616</v>
      </c>
      <c r="G20" s="1092"/>
      <c r="H20" s="1092"/>
      <c r="I20" s="1084"/>
      <c r="J20" s="1085"/>
      <c r="K20" s="1086"/>
      <c r="L20" s="1086"/>
      <c r="M20" s="1086"/>
      <c r="N20" s="1087"/>
      <c r="O20" s="1088"/>
      <c r="P20" s="1089"/>
      <c r="Q20" s="1090"/>
      <c r="R20" s="1090"/>
      <c r="S20" s="1090"/>
      <c r="T20" s="1090"/>
      <c r="U20" s="1090"/>
      <c r="V20" s="1090"/>
      <c r="W20" s="1090"/>
      <c r="X20" s="1090"/>
      <c r="Y20" s="1090"/>
    </row>
    <row r="21" spans="1:25" x14ac:dyDescent="0.3">
      <c r="A21" s="1080">
        <v>17</v>
      </c>
      <c r="B21" s="1081"/>
      <c r="C21" s="1081"/>
      <c r="D21" s="1081"/>
      <c r="E21" s="1081"/>
      <c r="F21" s="1091" t="s">
        <v>617</v>
      </c>
      <c r="G21" s="1092"/>
      <c r="H21" s="1092"/>
      <c r="I21" s="1093" t="s">
        <v>632</v>
      </c>
      <c r="J21" s="1085"/>
      <c r="K21" s="1086"/>
      <c r="L21" s="1086"/>
      <c r="M21" s="1086"/>
      <c r="N21" s="1087"/>
      <c r="O21" s="1088"/>
      <c r="P21" s="1089"/>
      <c r="Q21" s="1090"/>
      <c r="R21" s="1090"/>
      <c r="S21" s="1090"/>
      <c r="T21" s="1090"/>
      <c r="U21" s="1090"/>
      <c r="V21" s="1090"/>
      <c r="W21" s="1090"/>
      <c r="X21" s="1090"/>
      <c r="Y21" s="1090"/>
    </row>
    <row r="22" spans="1:25" x14ac:dyDescent="0.3">
      <c r="A22" s="1080">
        <v>18</v>
      </c>
      <c r="B22" s="1081"/>
      <c r="C22" s="1081"/>
      <c r="D22" s="1081"/>
      <c r="E22" s="1081"/>
      <c r="F22" s="1091" t="s">
        <v>618</v>
      </c>
      <c r="G22" s="1092"/>
      <c r="H22" s="1092"/>
      <c r="I22" s="1084"/>
      <c r="J22" s="1085"/>
      <c r="K22" s="1086"/>
      <c r="L22" s="1086"/>
      <c r="M22" s="1086"/>
      <c r="N22" s="1087"/>
      <c r="O22" s="1088"/>
      <c r="P22" s="1089"/>
      <c r="Q22" s="1090"/>
      <c r="R22" s="1090"/>
      <c r="S22" s="1090"/>
      <c r="T22" s="1090"/>
      <c r="U22" s="1090"/>
      <c r="V22" s="1090"/>
      <c r="W22" s="1090"/>
      <c r="X22" s="1090"/>
      <c r="Y22" s="1090"/>
    </row>
    <row r="23" spans="1:25" ht="56.25" x14ac:dyDescent="0.3">
      <c r="A23" s="1080">
        <v>19</v>
      </c>
      <c r="B23" s="1081"/>
      <c r="C23" s="1081"/>
      <c r="D23" s="1081"/>
      <c r="E23" s="1081"/>
      <c r="F23" s="1091" t="s">
        <v>619</v>
      </c>
      <c r="G23" s="1092"/>
      <c r="H23" s="1092"/>
      <c r="I23" s="1084"/>
      <c r="J23" s="1085"/>
      <c r="K23" s="1086"/>
      <c r="L23" s="1086"/>
      <c r="M23" s="1086"/>
      <c r="N23" s="1087"/>
      <c r="O23" s="1088"/>
      <c r="P23" s="1089"/>
      <c r="Q23" s="1090"/>
      <c r="R23" s="1090"/>
      <c r="S23" s="1090"/>
      <c r="T23" s="1090"/>
      <c r="U23" s="1090"/>
      <c r="V23" s="1090"/>
      <c r="W23" s="1090"/>
      <c r="X23" s="1090"/>
      <c r="Y23" s="1090"/>
    </row>
    <row r="24" spans="1:25" x14ac:dyDescent="0.3">
      <c r="A24" s="1080">
        <v>20</v>
      </c>
      <c r="B24" s="1081"/>
      <c r="C24" s="1081"/>
      <c r="D24" s="1081"/>
      <c r="E24" s="1081"/>
      <c r="F24" s="1091"/>
      <c r="G24" s="1092"/>
      <c r="H24" s="1092" t="s">
        <v>642</v>
      </c>
      <c r="I24" s="1084"/>
      <c r="J24" s="1085"/>
      <c r="K24" s="1086"/>
      <c r="L24" s="1086"/>
      <c r="M24" s="1086"/>
      <c r="N24" s="1087"/>
      <c r="O24" s="1088"/>
      <c r="P24" s="1089"/>
      <c r="Q24" s="1090"/>
      <c r="R24" s="1090"/>
      <c r="S24" s="1090"/>
      <c r="T24" s="1090"/>
      <c r="U24" s="1090"/>
      <c r="V24" s="1090"/>
      <c r="W24" s="1090"/>
      <c r="X24" s="1090"/>
      <c r="Y24" s="1090"/>
    </row>
    <row r="25" spans="1:25" x14ac:dyDescent="0.3">
      <c r="A25" s="1080">
        <v>21</v>
      </c>
      <c r="B25" s="1081"/>
      <c r="C25" s="1081"/>
      <c r="D25" s="1081"/>
      <c r="E25" s="1081"/>
      <c r="F25" s="1091"/>
      <c r="G25" s="1092"/>
      <c r="H25" s="1092" t="s">
        <v>620</v>
      </c>
      <c r="I25" s="1084"/>
      <c r="J25" s="1085"/>
      <c r="K25" s="1086"/>
      <c r="L25" s="1086"/>
      <c r="M25" s="1086"/>
      <c r="N25" s="1087"/>
      <c r="O25" s="1088"/>
      <c r="P25" s="1089"/>
      <c r="Q25" s="1090"/>
      <c r="R25" s="1095"/>
      <c r="S25" s="1090"/>
      <c r="T25" s="1095"/>
      <c r="U25" s="1090"/>
      <c r="V25" s="1095"/>
      <c r="W25" s="1090"/>
      <c r="X25" s="1095"/>
      <c r="Y25" s="1090"/>
    </row>
    <row r="26" spans="1:25" ht="18.75" customHeight="1" x14ac:dyDescent="0.3">
      <c r="A26" s="1080">
        <v>22</v>
      </c>
      <c r="B26" s="1081"/>
      <c r="C26" s="1081"/>
      <c r="D26" s="1081"/>
      <c r="E26" s="1081"/>
      <c r="F26" s="1091"/>
      <c r="G26" s="1092"/>
      <c r="H26" s="1092" t="s">
        <v>649</v>
      </c>
      <c r="I26" s="1084"/>
      <c r="J26" s="1085"/>
      <c r="K26" s="1086"/>
      <c r="L26" s="1086"/>
      <c r="M26" s="1086"/>
      <c r="N26" s="1087"/>
      <c r="O26" s="1088"/>
      <c r="P26" s="1089"/>
      <c r="Q26" s="1090"/>
      <c r="R26" s="1090"/>
      <c r="S26" s="1090"/>
      <c r="T26" s="1090"/>
      <c r="U26" s="1090"/>
      <c r="V26" s="1090"/>
      <c r="W26" s="1090"/>
      <c r="X26" s="1090"/>
      <c r="Y26" s="1090"/>
    </row>
    <row r="27" spans="1:25" ht="18" customHeight="1" x14ac:dyDescent="0.3">
      <c r="A27" s="1080">
        <v>23</v>
      </c>
      <c r="B27" s="1081"/>
      <c r="C27" s="1081"/>
      <c r="D27" s="1081"/>
      <c r="E27" s="1081"/>
      <c r="F27" s="1091"/>
      <c r="G27" s="1092"/>
      <c r="H27" s="1092" t="s">
        <v>621</v>
      </c>
      <c r="I27" s="1084"/>
      <c r="J27" s="1085"/>
      <c r="K27" s="1094" t="s">
        <v>621</v>
      </c>
      <c r="L27" s="1086"/>
      <c r="M27" s="1086"/>
      <c r="N27" s="1087"/>
      <c r="O27" s="1088"/>
      <c r="P27" s="1089"/>
      <c r="Q27" s="1090"/>
      <c r="R27" s="1090"/>
      <c r="S27" s="1090"/>
      <c r="T27" s="1090"/>
      <c r="U27" s="1090"/>
      <c r="V27" s="1090"/>
      <c r="W27" s="1090"/>
      <c r="X27" s="1090"/>
      <c r="Y27" s="1090"/>
    </row>
    <row r="28" spans="1:25" ht="19.5" customHeight="1" x14ac:dyDescent="0.3">
      <c r="A28" s="1080">
        <v>24</v>
      </c>
      <c r="B28" s="1081"/>
      <c r="C28" s="1081"/>
      <c r="D28" s="1081"/>
      <c r="E28" s="1081"/>
      <c r="F28" s="1091"/>
      <c r="G28" s="1092"/>
      <c r="H28" s="1092" t="s">
        <v>622</v>
      </c>
      <c r="I28" s="1084"/>
      <c r="J28" s="1085"/>
      <c r="K28" s="1086"/>
      <c r="L28" s="1086"/>
      <c r="M28" s="1094" t="s">
        <v>622</v>
      </c>
      <c r="N28" s="1087"/>
      <c r="O28" s="1088"/>
      <c r="P28" s="1089"/>
      <c r="Q28" s="1090"/>
      <c r="R28" s="1090"/>
      <c r="S28" s="1090"/>
      <c r="T28" s="1090"/>
      <c r="U28" s="1090"/>
      <c r="V28" s="1090"/>
      <c r="W28" s="1090"/>
      <c r="X28" s="1090"/>
      <c r="Y28" s="1090"/>
    </row>
    <row r="29" spans="1:25" ht="18.75" customHeight="1" x14ac:dyDescent="0.3">
      <c r="A29" s="1080">
        <v>25</v>
      </c>
      <c r="B29" s="1081"/>
      <c r="C29" s="1081"/>
      <c r="D29" s="1081"/>
      <c r="E29" s="1081"/>
      <c r="F29" s="1091"/>
      <c r="G29" s="1092"/>
      <c r="H29" s="1092" t="s">
        <v>623</v>
      </c>
      <c r="I29" s="1084"/>
      <c r="J29" s="1085"/>
      <c r="K29" s="1086"/>
      <c r="L29" s="1086"/>
      <c r="M29" s="1094" t="s">
        <v>623</v>
      </c>
      <c r="N29" s="1087"/>
      <c r="O29" s="1088"/>
      <c r="P29" s="1089"/>
      <c r="Q29" s="1090"/>
      <c r="R29" s="1090"/>
      <c r="S29" s="1090"/>
      <c r="T29" s="1090"/>
      <c r="U29" s="1090"/>
      <c r="V29" s="1090"/>
      <c r="W29" s="1090"/>
      <c r="X29" s="1090"/>
      <c r="Y29" s="1090"/>
    </row>
    <row r="30" spans="1:25" ht="37.5" x14ac:dyDescent="0.3">
      <c r="A30" s="1080">
        <v>26</v>
      </c>
      <c r="B30" s="1081"/>
      <c r="C30" s="1081"/>
      <c r="D30" s="1081"/>
      <c r="E30" s="1081"/>
      <c r="F30" s="1091"/>
      <c r="G30" s="1092"/>
      <c r="H30" s="1092" t="s">
        <v>624</v>
      </c>
      <c r="I30" s="1094" t="s">
        <v>624</v>
      </c>
      <c r="J30" s="1085"/>
      <c r="K30" s="1086"/>
      <c r="L30" s="1086"/>
      <c r="M30" s="1086"/>
      <c r="N30" s="1087"/>
      <c r="O30" s="1088"/>
      <c r="P30" s="1089"/>
      <c r="Q30" s="1090"/>
      <c r="R30" s="1090"/>
      <c r="S30" s="1090"/>
      <c r="T30" s="1090"/>
      <c r="U30" s="1090"/>
      <c r="V30" s="1090"/>
      <c r="W30" s="1090"/>
      <c r="X30" s="1090"/>
      <c r="Y30" s="1090"/>
    </row>
    <row r="31" spans="1:25" x14ac:dyDescent="0.3">
      <c r="A31" s="1080">
        <v>27</v>
      </c>
      <c r="B31" s="1081"/>
      <c r="C31" s="1081"/>
      <c r="D31" s="1081"/>
      <c r="E31" s="1081"/>
      <c r="F31" s="1091"/>
      <c r="G31" s="1092"/>
      <c r="H31" s="1092" t="s">
        <v>625</v>
      </c>
      <c r="I31" s="1084"/>
      <c r="J31" s="1085"/>
      <c r="K31" s="1086"/>
      <c r="L31" s="1086"/>
      <c r="M31" s="1086"/>
      <c r="N31" s="1087"/>
      <c r="O31" s="1088"/>
      <c r="P31" s="1089"/>
      <c r="Q31" s="1090"/>
      <c r="R31" s="1090"/>
      <c r="S31" s="1090"/>
      <c r="T31" s="1090"/>
      <c r="U31" s="1090"/>
      <c r="V31" s="1090"/>
      <c r="W31" s="1090"/>
      <c r="X31" s="1090"/>
      <c r="Y31" s="1090"/>
    </row>
    <row r="32" spans="1:25" x14ac:dyDescent="0.3">
      <c r="A32" s="1080">
        <v>28</v>
      </c>
      <c r="B32" s="1081"/>
      <c r="C32" s="1081"/>
      <c r="D32" s="1081"/>
      <c r="E32" s="1081"/>
      <c r="F32" s="1091"/>
      <c r="G32" s="1092"/>
      <c r="H32" s="1092" t="s">
        <v>627</v>
      </c>
      <c r="I32" s="1084"/>
      <c r="J32" s="1085"/>
      <c r="K32" s="1086"/>
      <c r="L32" s="1086"/>
      <c r="M32" s="1086"/>
      <c r="N32" s="1087"/>
      <c r="O32" s="1088"/>
      <c r="P32" s="1089"/>
      <c r="Q32" s="1090"/>
      <c r="R32" s="1090"/>
      <c r="S32" s="1090"/>
      <c r="T32" s="1090"/>
      <c r="U32" s="1090"/>
      <c r="V32" s="1090"/>
      <c r="W32" s="1090"/>
      <c r="X32" s="1090"/>
      <c r="Y32" s="1090"/>
    </row>
    <row r="33" spans="1:25" x14ac:dyDescent="0.3">
      <c r="A33" s="1080">
        <v>29</v>
      </c>
      <c r="B33" s="1081"/>
      <c r="C33" s="1081"/>
      <c r="D33" s="1081"/>
      <c r="E33" s="1081"/>
      <c r="F33" s="1091"/>
      <c r="G33" s="1092"/>
      <c r="H33" s="1092" t="s">
        <v>648</v>
      </c>
      <c r="I33" s="1084"/>
      <c r="J33" s="1085"/>
      <c r="K33" s="1086"/>
      <c r="L33" s="1086"/>
      <c r="M33" s="1086"/>
      <c r="N33" s="1087"/>
      <c r="O33" s="1088"/>
      <c r="P33" s="1089"/>
      <c r="Q33" s="1090"/>
      <c r="R33" s="1090"/>
      <c r="S33" s="1090"/>
      <c r="T33" s="1090"/>
      <c r="U33" s="1090"/>
      <c r="V33" s="1090"/>
      <c r="W33" s="1090"/>
      <c r="X33" s="1090"/>
      <c r="Y33" s="1090"/>
    </row>
    <row r="34" spans="1:25" ht="37.5" x14ac:dyDescent="0.3">
      <c r="A34" s="1080">
        <v>30</v>
      </c>
      <c r="B34" s="1081"/>
      <c r="C34" s="1081"/>
      <c r="D34" s="1081"/>
      <c r="E34" s="1081"/>
      <c r="F34" s="1091"/>
      <c r="G34" s="1092"/>
      <c r="H34" s="1092"/>
      <c r="I34" s="1096" t="s">
        <v>628</v>
      </c>
      <c r="J34" s="1085"/>
      <c r="K34" s="1086"/>
      <c r="L34" s="1086"/>
      <c r="M34" s="1086"/>
      <c r="N34" s="1087"/>
      <c r="O34" s="1088"/>
      <c r="P34" s="1089"/>
      <c r="Q34" s="1090"/>
      <c r="R34" s="1090"/>
      <c r="S34" s="1090"/>
      <c r="T34" s="1090"/>
      <c r="U34" s="1090"/>
      <c r="V34" s="1090"/>
      <c r="W34" s="1090"/>
      <c r="X34" s="1090"/>
      <c r="Y34" s="1090"/>
    </row>
    <row r="35" spans="1:25" ht="18.75" customHeight="1" x14ac:dyDescent="0.3">
      <c r="A35" s="1080">
        <v>31</v>
      </c>
      <c r="B35" s="1081"/>
      <c r="C35" s="1081"/>
      <c r="D35" s="1081"/>
      <c r="E35" s="1081"/>
      <c r="F35" s="1091"/>
      <c r="G35" s="1092"/>
      <c r="H35" s="1092"/>
      <c r="I35" s="1096" t="s">
        <v>629</v>
      </c>
      <c r="J35" s="1085"/>
      <c r="K35" s="1086"/>
      <c r="L35" s="1086"/>
      <c r="M35" s="1086"/>
      <c r="N35" s="1087"/>
      <c r="O35" s="1088"/>
      <c r="P35" s="1089"/>
      <c r="Q35" s="1090"/>
      <c r="R35" s="1090"/>
      <c r="S35" s="1090"/>
      <c r="T35" s="1090"/>
      <c r="U35" s="1090"/>
      <c r="V35" s="1090"/>
      <c r="W35" s="1090"/>
      <c r="X35" s="1090"/>
      <c r="Y35" s="1090"/>
    </row>
    <row r="36" spans="1:25" ht="20.25" customHeight="1" x14ac:dyDescent="0.3">
      <c r="A36" s="1080">
        <v>32</v>
      </c>
      <c r="B36" s="1081"/>
      <c r="C36" s="1081"/>
      <c r="D36" s="1081"/>
      <c r="E36" s="1081"/>
      <c r="F36" s="1091"/>
      <c r="G36" s="1092"/>
      <c r="H36" s="1092"/>
      <c r="I36" s="1096" t="s">
        <v>630</v>
      </c>
      <c r="J36" s="1085"/>
      <c r="K36" s="1086"/>
      <c r="L36" s="1086"/>
      <c r="M36" s="1086"/>
      <c r="N36" s="1087"/>
      <c r="O36" s="1088"/>
      <c r="P36" s="1089"/>
      <c r="Q36" s="1090"/>
      <c r="R36" s="1090"/>
      <c r="S36" s="1090"/>
      <c r="T36" s="1090"/>
      <c r="U36" s="1090"/>
      <c r="V36" s="1090"/>
      <c r="W36" s="1090"/>
      <c r="X36" s="1090"/>
      <c r="Y36" s="1090"/>
    </row>
    <row r="37" spans="1:25" x14ac:dyDescent="0.3">
      <c r="A37" s="1080">
        <v>33</v>
      </c>
      <c r="B37" s="1081"/>
      <c r="C37" s="1081"/>
      <c r="D37" s="1081"/>
      <c r="E37" s="1081"/>
      <c r="F37" s="1091"/>
      <c r="G37" s="1092"/>
      <c r="H37" s="1092"/>
      <c r="I37" s="1096" t="s">
        <v>643</v>
      </c>
      <c r="J37" s="1085"/>
      <c r="K37" s="1086"/>
      <c r="L37" s="1086"/>
      <c r="M37" s="1086"/>
      <c r="N37" s="1087"/>
      <c r="O37" s="1088"/>
      <c r="P37" s="1089"/>
      <c r="Q37" s="1090"/>
      <c r="R37" s="1090"/>
      <c r="S37" s="1090"/>
      <c r="T37" s="1090"/>
      <c r="U37" s="1090"/>
      <c r="V37" s="1090"/>
      <c r="W37" s="1090"/>
      <c r="X37" s="1090"/>
      <c r="Y37" s="1090"/>
    </row>
    <row r="38" spans="1:25" ht="16.5" customHeight="1" x14ac:dyDescent="0.3">
      <c r="A38" s="1080">
        <v>34</v>
      </c>
      <c r="B38" s="1081"/>
      <c r="C38" s="1081"/>
      <c r="D38" s="1081"/>
      <c r="E38" s="1081"/>
      <c r="F38" s="1091"/>
      <c r="G38" s="1092"/>
      <c r="H38" s="1092"/>
      <c r="I38" s="1096" t="s">
        <v>644</v>
      </c>
      <c r="J38" s="1085"/>
      <c r="K38" s="1086"/>
      <c r="L38" s="1086"/>
      <c r="M38" s="1086"/>
      <c r="N38" s="1087"/>
      <c r="O38" s="1088"/>
      <c r="P38" s="1089"/>
      <c r="Q38" s="1090"/>
      <c r="R38" s="1090"/>
      <c r="S38" s="1090"/>
      <c r="T38" s="1090"/>
      <c r="U38" s="1090"/>
      <c r="V38" s="1090"/>
      <c r="W38" s="1090"/>
      <c r="X38" s="1090"/>
      <c r="Y38" s="1090"/>
    </row>
    <row r="39" spans="1:25" ht="37.5" x14ac:dyDescent="0.3">
      <c r="A39" s="1080">
        <v>35</v>
      </c>
      <c r="B39" s="1081"/>
      <c r="C39" s="1081"/>
      <c r="D39" s="1081"/>
      <c r="E39" s="1081"/>
      <c r="F39" s="1091"/>
      <c r="G39" s="1092"/>
      <c r="H39" s="1092"/>
      <c r="I39" s="1096"/>
      <c r="J39" s="1085"/>
      <c r="K39" s="1087" t="s">
        <v>634</v>
      </c>
      <c r="L39" s="1087"/>
      <c r="M39" s="1087"/>
      <c r="N39" s="1087"/>
      <c r="O39" s="1088"/>
      <c r="P39" s="1089"/>
      <c r="Q39" s="1090"/>
      <c r="R39" s="1090"/>
      <c r="S39" s="1090"/>
      <c r="T39" s="1090"/>
      <c r="U39" s="1090"/>
      <c r="V39" s="1090"/>
      <c r="W39" s="1090"/>
      <c r="X39" s="1090"/>
      <c r="Y39" s="1090"/>
    </row>
    <row r="40" spans="1:25" x14ac:dyDescent="0.3">
      <c r="A40" s="1080">
        <v>36</v>
      </c>
      <c r="B40" s="1081"/>
      <c r="C40" s="1081"/>
      <c r="D40" s="1081"/>
      <c r="E40" s="1081"/>
      <c r="F40" s="1091"/>
      <c r="G40" s="1091"/>
      <c r="H40" s="1091"/>
      <c r="I40" s="1097"/>
      <c r="J40" s="1098"/>
      <c r="K40" s="1087" t="s">
        <v>636</v>
      </c>
      <c r="L40" s="1087"/>
      <c r="M40" s="1087"/>
      <c r="N40" s="1087"/>
      <c r="O40" s="1088"/>
      <c r="P40" s="1089"/>
      <c r="Q40" s="1090"/>
      <c r="R40" s="1090"/>
      <c r="S40" s="1090"/>
      <c r="T40" s="1090"/>
      <c r="U40" s="1090"/>
      <c r="V40" s="1090"/>
      <c r="W40" s="1090"/>
      <c r="X40" s="1090"/>
      <c r="Y40" s="1090"/>
    </row>
    <row r="41" spans="1:25" ht="17.25" customHeight="1" x14ac:dyDescent="0.3">
      <c r="A41" s="1080">
        <v>37</v>
      </c>
      <c r="B41" s="1081"/>
      <c r="C41" s="1081"/>
      <c r="D41" s="1081"/>
      <c r="E41" s="1081"/>
      <c r="F41" s="1091"/>
      <c r="G41" s="1091"/>
      <c r="H41" s="1091"/>
      <c r="I41" s="1097"/>
      <c r="J41" s="1098"/>
      <c r="K41" s="1087" t="s">
        <v>637</v>
      </c>
      <c r="L41" s="1087"/>
      <c r="M41" s="1086" t="s">
        <v>637</v>
      </c>
      <c r="N41" s="1087"/>
      <c r="O41" s="1088"/>
      <c r="P41" s="1089"/>
      <c r="Q41" s="1090"/>
      <c r="R41" s="1090"/>
      <c r="S41" s="1090"/>
      <c r="T41" s="1090"/>
      <c r="U41" s="1090"/>
      <c r="V41" s="1090"/>
      <c r="W41" s="1090"/>
      <c r="X41" s="1090"/>
      <c r="Y41" s="1090"/>
    </row>
    <row r="42" spans="1:25" x14ac:dyDescent="0.3">
      <c r="A42" s="1080">
        <v>38</v>
      </c>
      <c r="B42" s="1081"/>
      <c r="C42" s="1081"/>
      <c r="D42" s="1081"/>
      <c r="E42" s="1081"/>
      <c r="F42" s="1091"/>
      <c r="G42" s="1091"/>
      <c r="H42" s="1091"/>
      <c r="I42" s="1097"/>
      <c r="J42" s="1098"/>
      <c r="K42" s="1087" t="s">
        <v>638</v>
      </c>
      <c r="L42" s="1087"/>
      <c r="M42" s="1087"/>
      <c r="N42" s="1087"/>
      <c r="O42" s="1088"/>
      <c r="P42" s="1089"/>
      <c r="Q42" s="1090"/>
      <c r="R42" s="1090"/>
      <c r="S42" s="1090"/>
      <c r="T42" s="1090"/>
      <c r="U42" s="1090"/>
      <c r="V42" s="1090"/>
      <c r="W42" s="1090"/>
      <c r="X42" s="1090"/>
      <c r="Y42" s="1090"/>
    </row>
    <row r="43" spans="1:25" ht="56.25" x14ac:dyDescent="0.3">
      <c r="A43" s="1080">
        <v>39</v>
      </c>
      <c r="B43" s="1081"/>
      <c r="C43" s="1081"/>
      <c r="D43" s="1081"/>
      <c r="E43" s="1081"/>
      <c r="F43" s="1091"/>
      <c r="G43" s="1091"/>
      <c r="H43" s="1091"/>
      <c r="I43" s="1097"/>
      <c r="J43" s="1098"/>
      <c r="K43" s="1087" t="s">
        <v>639</v>
      </c>
      <c r="L43" s="1087"/>
      <c r="M43" s="1087"/>
      <c r="N43" s="1087"/>
      <c r="O43" s="1088"/>
      <c r="P43" s="1089"/>
      <c r="Q43" s="1090"/>
      <c r="R43" s="1090"/>
      <c r="S43" s="1090"/>
      <c r="T43" s="1090"/>
      <c r="U43" s="1090"/>
      <c r="V43" s="1090"/>
      <c r="W43" s="1090"/>
      <c r="X43" s="1090"/>
      <c r="Y43" s="1090"/>
    </row>
    <row r="44" spans="1:25" x14ac:dyDescent="0.3">
      <c r="A44" s="1080">
        <v>40</v>
      </c>
      <c r="B44" s="1081"/>
      <c r="C44" s="1081"/>
      <c r="D44" s="1081"/>
      <c r="E44" s="1081"/>
      <c r="F44" s="1091"/>
      <c r="G44" s="1091"/>
      <c r="H44" s="1091"/>
      <c r="I44" s="1097"/>
      <c r="J44" s="1098"/>
      <c r="K44" s="1087"/>
      <c r="L44" s="1087"/>
      <c r="M44" s="1087" t="s">
        <v>645</v>
      </c>
      <c r="N44" s="1087"/>
      <c r="O44" s="1088"/>
      <c r="P44" s="1089"/>
      <c r="Q44" s="1090"/>
      <c r="R44" s="1090"/>
      <c r="S44" s="1090"/>
      <c r="T44" s="1090"/>
      <c r="U44" s="1090"/>
      <c r="V44" s="1090"/>
      <c r="W44" s="1090"/>
      <c r="X44" s="1090"/>
      <c r="Y44" s="1090"/>
    </row>
    <row r="45" spans="1:25" ht="37.5" x14ac:dyDescent="0.3">
      <c r="A45" s="1080">
        <v>41</v>
      </c>
      <c r="B45" s="1081"/>
      <c r="C45" s="1081"/>
      <c r="D45" s="1081"/>
      <c r="E45" s="1081"/>
      <c r="F45" s="1091"/>
      <c r="G45" s="1091"/>
      <c r="H45" s="1091"/>
      <c r="I45" s="1097"/>
      <c r="J45" s="1098"/>
      <c r="K45" s="1087"/>
      <c r="L45" s="1087"/>
      <c r="M45" s="1087" t="s">
        <v>646</v>
      </c>
      <c r="N45" s="1087"/>
      <c r="O45" s="1088"/>
      <c r="P45" s="1089"/>
      <c r="Q45" s="1090"/>
      <c r="R45" s="1090"/>
      <c r="S45" s="1090"/>
      <c r="T45" s="1090"/>
      <c r="U45" s="1090"/>
      <c r="V45" s="1090"/>
      <c r="W45" s="1090"/>
      <c r="X45" s="1090"/>
      <c r="Y45" s="1090"/>
    </row>
    <row r="46" spans="1:25" ht="37.5" x14ac:dyDescent="0.3">
      <c r="A46" s="1080">
        <v>42</v>
      </c>
      <c r="B46" s="1081"/>
      <c r="C46" s="1081"/>
      <c r="D46" s="1081"/>
      <c r="E46" s="1081"/>
      <c r="F46" s="1091"/>
      <c r="G46" s="1091"/>
      <c r="H46" s="1091"/>
      <c r="I46" s="1097"/>
      <c r="J46" s="1098"/>
      <c r="K46" s="1087"/>
      <c r="L46" s="1087"/>
      <c r="M46" s="1087" t="s">
        <v>647</v>
      </c>
      <c r="N46" s="1087"/>
      <c r="O46" s="1088"/>
      <c r="P46" s="1089"/>
      <c r="Q46" s="1090"/>
      <c r="R46" s="1090"/>
      <c r="S46" s="1090"/>
      <c r="T46" s="1090"/>
      <c r="U46" s="1090"/>
      <c r="V46" s="1090"/>
      <c r="W46" s="1090"/>
      <c r="X46" s="1090"/>
      <c r="Y46" s="1090"/>
    </row>
    <row r="47" spans="1:25" ht="37.5" x14ac:dyDescent="0.3">
      <c r="A47" s="1080">
        <v>43</v>
      </c>
      <c r="B47" s="1081"/>
      <c r="C47" s="1081"/>
      <c r="D47" s="1081"/>
      <c r="E47" s="1081"/>
      <c r="F47" s="1091"/>
      <c r="G47" s="1091"/>
      <c r="H47" s="1091"/>
      <c r="I47" s="1097"/>
      <c r="J47" s="1098"/>
      <c r="K47" s="1087"/>
      <c r="L47" s="1087"/>
      <c r="M47" s="1087"/>
      <c r="N47" s="1087" t="s">
        <v>640</v>
      </c>
      <c r="O47" s="1088"/>
      <c r="P47" s="1089"/>
      <c r="Q47" s="1090"/>
      <c r="R47" s="1090"/>
      <c r="S47" s="1090"/>
      <c r="T47" s="1090"/>
      <c r="U47" s="1090"/>
      <c r="V47" s="1090"/>
      <c r="W47" s="1090"/>
      <c r="X47" s="1090"/>
      <c r="Y47" s="1090"/>
    </row>
    <row r="48" spans="1:25" x14ac:dyDescent="0.25">
      <c r="A48" s="1080">
        <v>47</v>
      </c>
    </row>
    <row r="49" spans="1:1" x14ac:dyDescent="0.25">
      <c r="A49" s="1080">
        <v>48</v>
      </c>
    </row>
    <row r="50" spans="1:1" x14ac:dyDescent="0.25">
      <c r="A50" s="1080">
        <v>49</v>
      </c>
    </row>
    <row r="51" spans="1:1" x14ac:dyDescent="0.25">
      <c r="A51" s="1080">
        <v>50</v>
      </c>
    </row>
    <row r="52" spans="1:1" x14ac:dyDescent="0.25">
      <c r="A52" s="1080">
        <v>51</v>
      </c>
    </row>
    <row r="53" spans="1:1" x14ac:dyDescent="0.25">
      <c r="A53" s="1080">
        <v>52</v>
      </c>
    </row>
    <row r="54" spans="1:1" x14ac:dyDescent="0.25">
      <c r="A54" s="1080">
        <v>53</v>
      </c>
    </row>
    <row r="55" spans="1:1" x14ac:dyDescent="0.25">
      <c r="A55" s="1080">
        <v>54</v>
      </c>
    </row>
    <row r="56" spans="1:1" x14ac:dyDescent="0.25">
      <c r="A56" s="1080">
        <v>55</v>
      </c>
    </row>
    <row r="57" spans="1:1" x14ac:dyDescent="0.25">
      <c r="A57" s="1080">
        <v>56</v>
      </c>
    </row>
    <row r="58" spans="1:1" x14ac:dyDescent="0.25">
      <c r="A58" s="1080">
        <v>57</v>
      </c>
    </row>
    <row r="59" spans="1:1" x14ac:dyDescent="0.25">
      <c r="A59" s="1080">
        <v>58</v>
      </c>
    </row>
    <row r="60" spans="1:1" x14ac:dyDescent="0.25">
      <c r="A60" s="1080">
        <v>59</v>
      </c>
    </row>
  </sheetData>
  <mergeCells count="8">
    <mergeCell ref="X2:Y2"/>
    <mergeCell ref="A1:O1"/>
    <mergeCell ref="F2:I2"/>
    <mergeCell ref="K2:M2"/>
    <mergeCell ref="P2:Q2"/>
    <mergeCell ref="R2:S2"/>
    <mergeCell ref="T2:U2"/>
    <mergeCell ref="V2:W2"/>
  </mergeCells>
  <pageMargins left="0.70866141732283472" right="0.70866141732283472" top="0.74803149606299213" bottom="0.74803149606299213" header="0.31496062992125984" footer="0.31496062992125984"/>
  <pageSetup paperSize="9" scale="41" orientation="portrait" verticalDpi="0" r:id="rId1"/>
  <colBreaks count="1" manualBreakCount="1">
    <brk id="15" max="1048575"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H16:H22"/>
  <sheetViews>
    <sheetView workbookViewId="0">
      <selection activeCell="L24" sqref="L24"/>
    </sheetView>
  </sheetViews>
  <sheetFormatPr defaultRowHeight="15" x14ac:dyDescent="0.25"/>
  <sheetData>
    <row r="16" spans="8:8" x14ac:dyDescent="0.25">
      <c r="H16" s="1385"/>
    </row>
    <row r="17" spans="8:8" x14ac:dyDescent="0.25">
      <c r="H17" s="1385">
        <v>26226</v>
      </c>
    </row>
    <row r="18" spans="8:8" x14ac:dyDescent="0.25">
      <c r="H18" s="1385">
        <v>15624</v>
      </c>
    </row>
    <row r="19" spans="8:8" x14ac:dyDescent="0.25">
      <c r="H19" s="1385">
        <v>3348</v>
      </c>
    </row>
    <row r="20" spans="8:8" x14ac:dyDescent="0.25">
      <c r="H20" s="1385">
        <v>5879</v>
      </c>
    </row>
    <row r="21" spans="8:8" x14ac:dyDescent="0.25">
      <c r="H21" s="1385">
        <v>7837</v>
      </c>
    </row>
    <row r="22" spans="8:8" x14ac:dyDescent="0.25">
      <c r="H22" s="1384">
        <f>SUM(H17:H21)</f>
        <v>58914</v>
      </c>
    </row>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M136"/>
  <sheetViews>
    <sheetView view="pageBreakPreview" topLeftCell="A6" zoomScale="35" zoomScaleNormal="45" zoomScaleSheetLayoutView="35" workbookViewId="0">
      <selection activeCell="C24" sqref="C24"/>
    </sheetView>
  </sheetViews>
  <sheetFormatPr defaultColWidth="9.140625" defaultRowHeight="39" x14ac:dyDescent="0.3"/>
  <cols>
    <col min="1" max="1" width="12.85546875" style="1236" customWidth="1"/>
    <col min="2" max="2" width="194.5703125" style="147" customWidth="1"/>
    <col min="3" max="3" width="67.140625" style="147" customWidth="1"/>
    <col min="4" max="4" width="43.42578125" style="147" hidden="1" customWidth="1"/>
    <col min="5" max="5" width="51.42578125" style="1536" customWidth="1"/>
    <col min="6" max="6" width="48.140625" style="1536" customWidth="1"/>
    <col min="7" max="7" width="40.28515625" style="1536" customWidth="1"/>
    <col min="8" max="8" width="43.85546875" style="1536" customWidth="1"/>
    <col min="9" max="9" width="40.85546875" style="1536" customWidth="1"/>
    <col min="10" max="10" width="46.5703125" style="1536" customWidth="1"/>
    <col min="11" max="11" width="195.42578125" style="639" customWidth="1"/>
    <col min="12" max="12" width="5.28515625" style="1" customWidth="1"/>
    <col min="13" max="13" width="36.5703125" style="1" customWidth="1"/>
    <col min="14" max="14" width="27" style="1" customWidth="1"/>
    <col min="15" max="16384" width="9.140625" style="1"/>
  </cols>
  <sheetData>
    <row r="1" spans="1:13" ht="35.25" customHeight="1" x14ac:dyDescent="0.3">
      <c r="A1" s="1388"/>
      <c r="B1" s="1868" t="s">
        <v>788</v>
      </c>
      <c r="C1" s="1868"/>
      <c r="D1" s="1868"/>
      <c r="E1" s="1868"/>
      <c r="F1" s="1868"/>
      <c r="G1" s="1868"/>
      <c r="H1" s="1868"/>
      <c r="I1" s="1868"/>
      <c r="J1" s="1868"/>
      <c r="K1" s="1868"/>
    </row>
    <row r="2" spans="1:13" ht="35.25" customHeight="1" x14ac:dyDescent="0.3">
      <c r="A2" s="1388"/>
      <c r="B2" s="1868"/>
      <c r="C2" s="1868"/>
      <c r="D2" s="1868"/>
      <c r="E2" s="1868"/>
      <c r="F2" s="1868"/>
      <c r="G2" s="1868"/>
      <c r="H2" s="1868"/>
      <c r="I2" s="1868"/>
      <c r="J2" s="1868"/>
      <c r="K2" s="1868"/>
    </row>
    <row r="3" spans="1:13" ht="14.25" customHeight="1" x14ac:dyDescent="0.3">
      <c r="A3" s="1388"/>
      <c r="B3" s="1868"/>
      <c r="C3" s="1868"/>
      <c r="D3" s="1868"/>
      <c r="E3" s="1868"/>
      <c r="F3" s="1868"/>
      <c r="G3" s="1868"/>
      <c r="H3" s="1868"/>
      <c r="I3" s="1868"/>
      <c r="J3" s="1868"/>
      <c r="K3" s="1868"/>
    </row>
    <row r="4" spans="1:13" ht="3.75" hidden="1" customHeight="1" x14ac:dyDescent="0.3">
      <c r="A4" s="1388"/>
      <c r="B4" s="1868"/>
      <c r="C4" s="1868"/>
      <c r="D4" s="1868"/>
      <c r="E4" s="1868"/>
      <c r="F4" s="1868"/>
      <c r="G4" s="1868"/>
      <c r="H4" s="1868"/>
      <c r="I4" s="1868"/>
      <c r="J4" s="1868"/>
      <c r="K4" s="1868"/>
    </row>
    <row r="5" spans="1:13" ht="35.25" hidden="1" customHeight="1" x14ac:dyDescent="0.3">
      <c r="A5" s="1388"/>
      <c r="B5" s="1869"/>
      <c r="C5" s="1869"/>
      <c r="D5" s="1869"/>
      <c r="E5" s="1869"/>
      <c r="F5" s="1869"/>
      <c r="G5" s="1869"/>
      <c r="H5" s="1869"/>
      <c r="I5" s="1869"/>
      <c r="J5" s="1869"/>
      <c r="K5" s="1869"/>
    </row>
    <row r="6" spans="1:13" s="201" customFormat="1" ht="137.25" x14ac:dyDescent="0.4">
      <c r="A6" s="1389" t="s">
        <v>414</v>
      </c>
      <c r="B6" s="1537" t="s">
        <v>21</v>
      </c>
      <c r="C6" s="1389" t="s">
        <v>656</v>
      </c>
      <c r="D6" s="1389" t="s">
        <v>801</v>
      </c>
      <c r="E6" s="1542" t="s">
        <v>322</v>
      </c>
      <c r="F6" s="1542" t="s">
        <v>254</v>
      </c>
      <c r="G6" s="1391" t="s">
        <v>23</v>
      </c>
      <c r="H6" s="1391" t="s">
        <v>24</v>
      </c>
      <c r="I6" s="1391" t="s">
        <v>25</v>
      </c>
      <c r="J6" s="1542" t="s">
        <v>783</v>
      </c>
      <c r="K6" s="1389" t="s">
        <v>2</v>
      </c>
      <c r="M6" s="1"/>
    </row>
    <row r="7" spans="1:13" ht="47.25" hidden="1" customHeight="1" x14ac:dyDescent="0.3">
      <c r="A7" s="1389">
        <v>1</v>
      </c>
      <c r="B7" s="1392" t="s">
        <v>16</v>
      </c>
      <c r="C7" s="1393" t="s">
        <v>28</v>
      </c>
      <c r="D7" s="1393"/>
      <c r="E7" s="1394"/>
      <c r="F7" s="1394"/>
      <c r="G7" s="1395">
        <f>F7</f>
        <v>0</v>
      </c>
      <c r="H7" s="1395"/>
      <c r="I7" s="1395">
        <f>E7-G7</f>
        <v>0</v>
      </c>
      <c r="J7" s="1395">
        <f>F7-H7</f>
        <v>0</v>
      </c>
      <c r="K7" s="1396"/>
    </row>
    <row r="8" spans="1:13" ht="75" customHeight="1" x14ac:dyDescent="0.3">
      <c r="A8" s="1959" t="s">
        <v>149</v>
      </c>
      <c r="B8" s="1960"/>
      <c r="C8" s="1960"/>
      <c r="D8" s="1960"/>
      <c r="E8" s="1960"/>
      <c r="F8" s="1960"/>
      <c r="G8" s="1960"/>
      <c r="H8" s="1960"/>
      <c r="I8" s="1960"/>
      <c r="J8" s="1960"/>
      <c r="K8" s="1961"/>
    </row>
    <row r="9" spans="1:13" ht="120" hidden="1" customHeight="1" x14ac:dyDescent="0.3">
      <c r="A9" s="1542">
        <v>1</v>
      </c>
      <c r="B9" s="1397" t="s">
        <v>505</v>
      </c>
      <c r="C9" s="1394" t="s">
        <v>597</v>
      </c>
      <c r="D9" s="1394"/>
      <c r="E9" s="1398">
        <v>0</v>
      </c>
      <c r="F9" s="1398"/>
      <c r="G9" s="1399"/>
      <c r="H9" s="1391"/>
      <c r="I9" s="1395"/>
      <c r="J9" s="1395">
        <f>E9+F9</f>
        <v>0</v>
      </c>
      <c r="K9" s="1962"/>
      <c r="M9" s="8"/>
    </row>
    <row r="10" spans="1:13" ht="213.75" hidden="1" customHeight="1" x14ac:dyDescent="0.3">
      <c r="A10" s="1542">
        <v>2</v>
      </c>
      <c r="B10" s="1397" t="s">
        <v>505</v>
      </c>
      <c r="C10" s="1394" t="s">
        <v>598</v>
      </c>
      <c r="D10" s="1394"/>
      <c r="E10" s="1398">
        <v>0</v>
      </c>
      <c r="F10" s="1398"/>
      <c r="G10" s="1399"/>
      <c r="H10" s="1391"/>
      <c r="I10" s="1395"/>
      <c r="J10" s="1395">
        <f>E10+F10</f>
        <v>0</v>
      </c>
      <c r="K10" s="1963"/>
      <c r="M10" s="8"/>
    </row>
    <row r="11" spans="1:13" ht="141" customHeight="1" x14ac:dyDescent="0.3">
      <c r="A11" s="1974">
        <v>1</v>
      </c>
      <c r="B11" s="1962" t="s">
        <v>790</v>
      </c>
      <c r="C11" s="1394" t="s">
        <v>277</v>
      </c>
      <c r="D11" s="1394" t="s">
        <v>800</v>
      </c>
      <c r="E11" s="1398">
        <v>1716.924</v>
      </c>
      <c r="F11" s="1398">
        <f>G11</f>
        <v>-459.36</v>
      </c>
      <c r="G11" s="1399">
        <v>-459.36</v>
      </c>
      <c r="H11" s="1391">
        <v>-459.36</v>
      </c>
      <c r="I11" s="1391"/>
      <c r="J11" s="1395">
        <f>E11+F11</f>
        <v>1257.5640000000001</v>
      </c>
      <c r="K11" s="1976" t="s">
        <v>792</v>
      </c>
      <c r="M11" s="8"/>
    </row>
    <row r="12" spans="1:13" ht="117" customHeight="1" x14ac:dyDescent="0.3">
      <c r="A12" s="1975"/>
      <c r="B12" s="1963"/>
      <c r="C12" s="1394" t="s">
        <v>386</v>
      </c>
      <c r="D12" s="1394" t="s">
        <v>800</v>
      </c>
      <c r="E12" s="1398"/>
      <c r="F12" s="1398">
        <v>459.36</v>
      </c>
      <c r="G12" s="1399">
        <v>459.36</v>
      </c>
      <c r="H12" s="1391">
        <v>459.36</v>
      </c>
      <c r="I12" s="1399"/>
      <c r="J12" s="1395">
        <f>E12+F12</f>
        <v>459.36</v>
      </c>
      <c r="K12" s="1977"/>
      <c r="M12" s="8"/>
    </row>
    <row r="13" spans="1:13" ht="224.25" customHeight="1" x14ac:dyDescent="0.3">
      <c r="A13" s="1538">
        <v>2</v>
      </c>
      <c r="B13" s="1539" t="s">
        <v>793</v>
      </c>
      <c r="C13" s="1394" t="s">
        <v>794</v>
      </c>
      <c r="D13" s="1394" t="s">
        <v>800</v>
      </c>
      <c r="E13" s="1398"/>
      <c r="F13" s="1398">
        <f>2.36*4</f>
        <v>9.44</v>
      </c>
      <c r="G13" s="1399">
        <v>9.44</v>
      </c>
      <c r="H13" s="1391"/>
      <c r="I13" s="1399">
        <v>9.44</v>
      </c>
      <c r="J13" s="1395">
        <f t="shared" ref="J13" si="0">E13+F13</f>
        <v>9.44</v>
      </c>
      <c r="K13" s="1540" t="s">
        <v>810</v>
      </c>
      <c r="M13" s="8"/>
    </row>
    <row r="14" spans="1:13" ht="136.5" customHeight="1" x14ac:dyDescent="0.3">
      <c r="A14" s="1538">
        <v>3</v>
      </c>
      <c r="B14" s="1539" t="s">
        <v>796</v>
      </c>
      <c r="C14" s="1394" t="s">
        <v>797</v>
      </c>
      <c r="D14" s="1394" t="s">
        <v>800</v>
      </c>
      <c r="E14" s="1398">
        <f>7.7+0.792</f>
        <v>8.4920000000000009</v>
      </c>
      <c r="F14" s="1398">
        <f>-(7.7+0.792)</f>
        <v>-8.4920000000000009</v>
      </c>
      <c r="G14" s="1399">
        <v>-8.4920000000000009</v>
      </c>
      <c r="H14" s="1391"/>
      <c r="I14" s="1399">
        <v>-8.4920000000000009</v>
      </c>
      <c r="J14" s="1395">
        <f>E14+F14</f>
        <v>0</v>
      </c>
      <c r="K14" s="1540" t="s">
        <v>802</v>
      </c>
      <c r="M14" s="8"/>
    </row>
    <row r="15" spans="1:13" ht="168.75" hidden="1" customHeight="1" x14ac:dyDescent="0.3">
      <c r="A15" s="1538">
        <v>4</v>
      </c>
      <c r="B15" s="1539" t="s">
        <v>799</v>
      </c>
      <c r="C15" s="1394" t="s">
        <v>798</v>
      </c>
      <c r="D15" s="1394" t="s">
        <v>800</v>
      </c>
      <c r="E15" s="1398"/>
      <c r="F15" s="1398"/>
      <c r="G15" s="1399"/>
      <c r="H15" s="1391"/>
      <c r="I15" s="1399"/>
      <c r="J15" s="1395">
        <f t="shared" ref="J15:J20" si="1">E15+F15</f>
        <v>0</v>
      </c>
      <c r="K15" s="1540"/>
      <c r="M15" s="8"/>
    </row>
    <row r="16" spans="1:13" ht="127.5" hidden="1" customHeight="1" x14ac:dyDescent="0.3">
      <c r="A16" s="1538"/>
      <c r="B16" s="1539"/>
      <c r="C16" s="1394"/>
      <c r="D16" s="1394"/>
      <c r="E16" s="1398"/>
      <c r="F16" s="1398"/>
      <c r="G16" s="1399"/>
      <c r="H16" s="1391"/>
      <c r="I16" s="1399"/>
      <c r="J16" s="1395">
        <f t="shared" si="1"/>
        <v>0</v>
      </c>
      <c r="K16" s="1978"/>
      <c r="M16" s="8"/>
    </row>
    <row r="17" spans="1:13" ht="183.75" hidden="1" customHeight="1" x14ac:dyDescent="0.3">
      <c r="A17" s="1538"/>
      <c r="B17" s="1539"/>
      <c r="C17" s="1394"/>
      <c r="D17" s="1394"/>
      <c r="E17" s="1398"/>
      <c r="F17" s="1398"/>
      <c r="G17" s="1399"/>
      <c r="H17" s="1391"/>
      <c r="I17" s="1399"/>
      <c r="J17" s="1395">
        <f t="shared" si="1"/>
        <v>0</v>
      </c>
      <c r="K17" s="1979"/>
      <c r="M17" s="8"/>
    </row>
    <row r="18" spans="1:13" ht="141" hidden="1" customHeight="1" x14ac:dyDescent="0.3">
      <c r="A18" s="1538">
        <v>7</v>
      </c>
      <c r="B18" s="1539"/>
      <c r="C18" s="1394"/>
      <c r="D18" s="1394"/>
      <c r="E18" s="1398"/>
      <c r="F18" s="1398"/>
      <c r="G18" s="1399"/>
      <c r="H18" s="1391"/>
      <c r="I18" s="1399"/>
      <c r="J18" s="1395">
        <f t="shared" si="1"/>
        <v>0</v>
      </c>
      <c r="K18" s="1540"/>
      <c r="M18" s="8"/>
    </row>
    <row r="19" spans="1:13" ht="141" customHeight="1" x14ac:dyDescent="0.3">
      <c r="A19" s="1974">
        <v>4</v>
      </c>
      <c r="B19" s="1998" t="s">
        <v>415</v>
      </c>
      <c r="C19" s="1394" t="s">
        <v>393</v>
      </c>
      <c r="D19" s="1394"/>
      <c r="E19" s="1398">
        <v>10.105</v>
      </c>
      <c r="F19" s="1398">
        <f>I19+H19</f>
        <v>-2.948</v>
      </c>
      <c r="G19" s="1399"/>
      <c r="H19" s="1391"/>
      <c r="I19" s="1399">
        <v>-2.948</v>
      </c>
      <c r="J19" s="1395">
        <f t="shared" si="1"/>
        <v>7.157</v>
      </c>
      <c r="K19" s="1540" t="s">
        <v>747</v>
      </c>
      <c r="M19" s="8"/>
    </row>
    <row r="20" spans="1:13" ht="141" customHeight="1" x14ac:dyDescent="0.3">
      <c r="A20" s="1975"/>
      <c r="B20" s="1999"/>
      <c r="C20" s="1394" t="s">
        <v>389</v>
      </c>
      <c r="D20" s="1394"/>
      <c r="E20" s="1398">
        <v>3.8969999999999998</v>
      </c>
      <c r="F20" s="1398">
        <f>I20+H20</f>
        <v>2</v>
      </c>
      <c r="G20" s="1399"/>
      <c r="H20" s="1391"/>
      <c r="I20" s="1399">
        <v>2</v>
      </c>
      <c r="J20" s="1395">
        <f t="shared" si="1"/>
        <v>5.8970000000000002</v>
      </c>
      <c r="K20" s="1558" t="s">
        <v>747</v>
      </c>
      <c r="M20" s="8"/>
    </row>
    <row r="21" spans="1:13" s="480" customFormat="1" ht="141" customHeight="1" x14ac:dyDescent="0.3">
      <c r="A21" s="1543">
        <v>5</v>
      </c>
      <c r="B21" s="1544" t="s">
        <v>804</v>
      </c>
      <c r="C21" s="1545" t="s">
        <v>375</v>
      </c>
      <c r="D21" s="1545"/>
      <c r="E21" s="1446">
        <v>150</v>
      </c>
      <c r="F21" s="1446">
        <v>-150</v>
      </c>
      <c r="G21" s="1546">
        <v>-150</v>
      </c>
      <c r="H21" s="1499"/>
      <c r="I21" s="1546">
        <v>-150</v>
      </c>
      <c r="J21" s="1428">
        <f t="shared" ref="J21:J26" si="2">E21+F21</f>
        <v>0</v>
      </c>
      <c r="K21" s="1986" t="s">
        <v>811</v>
      </c>
      <c r="M21" s="476"/>
    </row>
    <row r="22" spans="1:13" s="480" customFormat="1" ht="141" customHeight="1" x14ac:dyDescent="0.3">
      <c r="A22" s="1543">
        <v>6</v>
      </c>
      <c r="B22" s="1544" t="s">
        <v>805</v>
      </c>
      <c r="C22" s="1545" t="s">
        <v>281</v>
      </c>
      <c r="D22" s="1545"/>
      <c r="E22" s="1446">
        <v>150</v>
      </c>
      <c r="F22" s="1446">
        <v>-150</v>
      </c>
      <c r="G22" s="1546">
        <v>-150</v>
      </c>
      <c r="H22" s="1499"/>
      <c r="I22" s="1546">
        <v>-150</v>
      </c>
      <c r="J22" s="1428">
        <f t="shared" si="2"/>
        <v>0</v>
      </c>
      <c r="K22" s="1987"/>
      <c r="M22" s="476"/>
    </row>
    <row r="23" spans="1:13" s="480" customFormat="1" ht="141" customHeight="1" x14ac:dyDescent="0.3">
      <c r="A23" s="1543">
        <v>7</v>
      </c>
      <c r="B23" s="1544" t="s">
        <v>806</v>
      </c>
      <c r="C23" s="1545" t="s">
        <v>275</v>
      </c>
      <c r="D23" s="1545"/>
      <c r="E23" s="1446"/>
      <c r="F23" s="1446">
        <v>120</v>
      </c>
      <c r="G23" s="1546">
        <v>120</v>
      </c>
      <c r="H23" s="1499"/>
      <c r="I23" s="1546">
        <v>120</v>
      </c>
      <c r="J23" s="1428">
        <f t="shared" si="2"/>
        <v>120</v>
      </c>
      <c r="K23" s="1547" t="s">
        <v>812</v>
      </c>
      <c r="M23" s="476"/>
    </row>
    <row r="24" spans="1:13" s="480" customFormat="1" ht="141" customHeight="1" x14ac:dyDescent="0.3">
      <c r="A24" s="1543">
        <v>8</v>
      </c>
      <c r="B24" s="1559" t="s">
        <v>815</v>
      </c>
      <c r="C24" s="1545" t="s">
        <v>278</v>
      </c>
      <c r="D24" s="1545"/>
      <c r="E24" s="1446"/>
      <c r="F24" s="1446">
        <v>180</v>
      </c>
      <c r="G24" s="1546">
        <v>180</v>
      </c>
      <c r="H24" s="1499"/>
      <c r="I24" s="1546">
        <v>180</v>
      </c>
      <c r="J24" s="1428">
        <f t="shared" si="2"/>
        <v>180</v>
      </c>
      <c r="K24" s="1557" t="s">
        <v>813</v>
      </c>
      <c r="M24" s="476"/>
    </row>
    <row r="25" spans="1:13" s="480" customFormat="1" ht="141" customHeight="1" x14ac:dyDescent="0.3">
      <c r="A25" s="2051">
        <v>9</v>
      </c>
      <c r="B25" s="2049" t="s">
        <v>816</v>
      </c>
      <c r="C25" s="1545" t="s">
        <v>284</v>
      </c>
      <c r="D25" s="1545"/>
      <c r="E25" s="1446">
        <v>552.31700000000001</v>
      </c>
      <c r="F25" s="1446">
        <f>I25+H25</f>
        <v>-69.953000000000003</v>
      </c>
      <c r="G25" s="1546"/>
      <c r="H25" s="1499"/>
      <c r="I25" s="1546">
        <f>-69.953</f>
        <v>-69.953000000000003</v>
      </c>
      <c r="J25" s="1428">
        <f t="shared" si="2"/>
        <v>482.36399999999998</v>
      </c>
      <c r="K25" s="2047" t="s">
        <v>747</v>
      </c>
      <c r="M25" s="476"/>
    </row>
    <row r="26" spans="1:13" s="480" customFormat="1" ht="141" customHeight="1" x14ac:dyDescent="0.3">
      <c r="A26" s="2052"/>
      <c r="B26" s="2050"/>
      <c r="C26" s="1545" t="s">
        <v>393</v>
      </c>
      <c r="D26" s="1545"/>
      <c r="E26" s="1446">
        <v>0</v>
      </c>
      <c r="F26" s="1446">
        <f>I26+H26</f>
        <v>69.953000000000003</v>
      </c>
      <c r="G26" s="1546"/>
      <c r="H26" s="1499"/>
      <c r="I26" s="1546">
        <f>69.953</f>
        <v>69.953000000000003</v>
      </c>
      <c r="J26" s="1428">
        <f t="shared" si="2"/>
        <v>69.953000000000003</v>
      </c>
      <c r="K26" s="2048"/>
      <c r="M26" s="476"/>
    </row>
    <row r="27" spans="1:13" s="1362" customFormat="1" ht="134.25" customHeight="1" x14ac:dyDescent="0.5">
      <c r="A27" s="1420"/>
      <c r="B27" s="1421" t="s">
        <v>151</v>
      </c>
      <c r="C27" s="1422"/>
      <c r="D27" s="1422"/>
      <c r="E27" s="1423">
        <f>SUM(E9:E26)</f>
        <v>2591.7350000000001</v>
      </c>
      <c r="F27" s="1423">
        <f t="shared" ref="F27:J27" si="3">SUM(F9:F26)</f>
        <v>0</v>
      </c>
      <c r="G27" s="1423">
        <f t="shared" si="3"/>
        <v>0.94799999999999995</v>
      </c>
      <c r="H27" s="1423">
        <f t="shared" si="3"/>
        <v>0</v>
      </c>
      <c r="I27" s="1423">
        <f t="shared" si="3"/>
        <v>0</v>
      </c>
      <c r="J27" s="1423">
        <f t="shared" si="3"/>
        <v>2591.7350000000001</v>
      </c>
      <c r="K27" s="1424"/>
    </row>
    <row r="28" spans="1:13" ht="41.25" hidden="1" customHeight="1" x14ac:dyDescent="0.3">
      <c r="A28" s="1968" t="s">
        <v>150</v>
      </c>
      <c r="B28" s="1968"/>
      <c r="C28" s="1968"/>
      <c r="D28" s="1968"/>
      <c r="E28" s="1968"/>
      <c r="F28" s="1968"/>
      <c r="G28" s="1968"/>
      <c r="H28" s="1968"/>
      <c r="I28" s="1968"/>
      <c r="J28" s="1968"/>
      <c r="K28" s="1968"/>
    </row>
    <row r="29" spans="1:13" ht="246" hidden="1" customHeight="1" x14ac:dyDescent="0.3">
      <c r="A29" s="1425">
        <v>8</v>
      </c>
      <c r="B29" s="1408" t="s">
        <v>754</v>
      </c>
      <c r="C29" s="1426" t="s">
        <v>325</v>
      </c>
      <c r="D29" s="1426"/>
      <c r="E29" s="1395"/>
      <c r="F29" s="1395"/>
      <c r="G29" s="1391"/>
      <c r="H29" s="1427"/>
      <c r="I29" s="1391">
        <f>G29</f>
        <v>0</v>
      </c>
      <c r="J29" s="1428">
        <f>E29+F29</f>
        <v>0</v>
      </c>
      <c r="K29" s="1429" t="s">
        <v>779</v>
      </c>
    </row>
    <row r="30" spans="1:13" s="1383" customFormat="1" ht="45" hidden="1" x14ac:dyDescent="0.6">
      <c r="A30" s="1420"/>
      <c r="B30" s="1430" t="s">
        <v>152</v>
      </c>
      <c r="C30" s="1430"/>
      <c r="D30" s="1430"/>
      <c r="E30" s="1431">
        <f t="shared" ref="E30:J30" si="4">SUM(E29:E29)</f>
        <v>0</v>
      </c>
      <c r="F30" s="1431">
        <f t="shared" si="4"/>
        <v>0</v>
      </c>
      <c r="G30" s="1431">
        <f t="shared" si="4"/>
        <v>0</v>
      </c>
      <c r="H30" s="1431">
        <f t="shared" si="4"/>
        <v>0</v>
      </c>
      <c r="I30" s="1431">
        <f t="shared" si="4"/>
        <v>0</v>
      </c>
      <c r="J30" s="1431">
        <f t="shared" si="4"/>
        <v>0</v>
      </c>
      <c r="K30" s="1432"/>
    </row>
    <row r="31" spans="1:13" ht="46.5" hidden="1" customHeight="1" x14ac:dyDescent="0.3">
      <c r="A31" s="1968" t="s">
        <v>219</v>
      </c>
      <c r="B31" s="1968"/>
      <c r="C31" s="1968"/>
      <c r="D31" s="1968"/>
      <c r="E31" s="1968"/>
      <c r="F31" s="1968"/>
      <c r="G31" s="1968"/>
      <c r="H31" s="1968"/>
      <c r="I31" s="1968"/>
      <c r="J31" s="1968"/>
      <c r="K31" s="1968"/>
    </row>
    <row r="32" spans="1:13" ht="87.75" hidden="1" customHeight="1" x14ac:dyDescent="0.3">
      <c r="A32" s="1537">
        <v>9</v>
      </c>
      <c r="B32" s="1400" t="s">
        <v>764</v>
      </c>
      <c r="C32" s="1537" t="s">
        <v>757</v>
      </c>
      <c r="D32" s="1537"/>
      <c r="E32" s="1537"/>
      <c r="F32" s="1537"/>
      <c r="G32" s="1389"/>
      <c r="H32" s="1389"/>
      <c r="I32" s="1391"/>
      <c r="J32" s="1395">
        <f t="shared" ref="J32" si="5">E32+F32</f>
        <v>0</v>
      </c>
      <c r="K32" s="1397"/>
    </row>
    <row r="33" spans="1:11" ht="107.45" hidden="1" customHeight="1" x14ac:dyDescent="0.3">
      <c r="A33" s="1537">
        <v>10</v>
      </c>
      <c r="B33" s="1400" t="s">
        <v>765</v>
      </c>
      <c r="C33" s="1537" t="s">
        <v>758</v>
      </c>
      <c r="D33" s="1537"/>
      <c r="E33" s="1434"/>
      <c r="F33" s="1434"/>
      <c r="G33" s="1427"/>
      <c r="H33" s="1435"/>
      <c r="I33" s="1391"/>
      <c r="J33" s="1395">
        <f>E33+F33</f>
        <v>0</v>
      </c>
      <c r="K33" s="1397"/>
    </row>
    <row r="34" spans="1:11" s="1383" customFormat="1" ht="45" hidden="1" x14ac:dyDescent="0.6">
      <c r="A34" s="1420"/>
      <c r="B34" s="1430" t="s">
        <v>232</v>
      </c>
      <c r="C34" s="1430"/>
      <c r="D34" s="1430"/>
      <c r="E34" s="1431">
        <f>SUM(E32:E33)</f>
        <v>0</v>
      </c>
      <c r="F34" s="1431">
        <f t="shared" ref="F34:I34" si="6">SUM(F32:F33)</f>
        <v>0</v>
      </c>
      <c r="G34" s="1431">
        <f t="shared" si="6"/>
        <v>0</v>
      </c>
      <c r="H34" s="1431">
        <f t="shared" si="6"/>
        <v>0</v>
      </c>
      <c r="I34" s="1431">
        <f t="shared" si="6"/>
        <v>0</v>
      </c>
      <c r="J34" s="1431">
        <f>SUM(J32:J33)</f>
        <v>0</v>
      </c>
      <c r="K34" s="1436"/>
    </row>
    <row r="35" spans="1:11" s="358" customFormat="1" ht="55.5" hidden="1" customHeight="1" x14ac:dyDescent="0.6">
      <c r="A35" s="1425"/>
      <c r="B35" s="1397" t="s">
        <v>243</v>
      </c>
      <c r="C35" s="1397"/>
      <c r="D35" s="1397"/>
      <c r="E35" s="1437">
        <f>E27+E30+E34</f>
        <v>2591.7350000000001</v>
      </c>
      <c r="F35" s="1437">
        <f t="shared" ref="F35:I35" si="7">F27+F30+F34</f>
        <v>0</v>
      </c>
      <c r="G35" s="1437">
        <f t="shared" si="7"/>
        <v>0.94799999999999995</v>
      </c>
      <c r="H35" s="1437">
        <f t="shared" si="7"/>
        <v>0</v>
      </c>
      <c r="I35" s="1437">
        <f t="shared" si="7"/>
        <v>0</v>
      </c>
      <c r="J35" s="1437">
        <f>J27+J30+J34</f>
        <v>2591.7350000000001</v>
      </c>
      <c r="K35" s="1438"/>
    </row>
    <row r="36" spans="1:11" ht="46.5" x14ac:dyDescent="0.6">
      <c r="A36" s="1439"/>
      <c r="B36" s="1440"/>
      <c r="C36" s="1441"/>
      <c r="D36" s="1528"/>
      <c r="E36" s="1442"/>
      <c r="F36" s="1442"/>
      <c r="G36" s="1442"/>
      <c r="H36" s="1442"/>
      <c r="I36" s="1442"/>
      <c r="J36" s="1442"/>
      <c r="K36" s="1443"/>
    </row>
    <row r="37" spans="1:11" ht="113.25" customHeight="1" x14ac:dyDescent="0.3">
      <c r="A37" s="1388"/>
      <c r="B37" s="1969" t="s">
        <v>791</v>
      </c>
      <c r="C37" s="1969"/>
      <c r="D37" s="1969"/>
      <c r="E37" s="1969"/>
      <c r="F37" s="1541"/>
      <c r="G37" s="1541"/>
      <c r="H37" s="1541"/>
      <c r="I37" s="1970" t="s">
        <v>569</v>
      </c>
      <c r="J37" s="1970"/>
      <c r="K37" s="815"/>
    </row>
    <row r="38" spans="1:11" ht="90.75" customHeight="1" x14ac:dyDescent="0.65">
      <c r="A38" s="1444" t="s">
        <v>444</v>
      </c>
      <c r="B38" s="816"/>
      <c r="C38" s="816"/>
      <c r="D38" s="816"/>
      <c r="E38" s="1541"/>
      <c r="F38" s="1541"/>
      <c r="G38" s="1541"/>
      <c r="H38" s="1541"/>
      <c r="I38" s="816"/>
      <c r="J38" s="816"/>
      <c r="K38" s="815"/>
    </row>
    <row r="39" spans="1:11" x14ac:dyDescent="0.45">
      <c r="B39" s="781"/>
      <c r="C39" s="643"/>
      <c r="D39" s="643"/>
      <c r="K39" s="637"/>
    </row>
    <row r="40" spans="1:11" ht="45" x14ac:dyDescent="0.3">
      <c r="A40" s="1956"/>
      <c r="B40" s="1956"/>
      <c r="C40" s="1956"/>
      <c r="D40" s="1956"/>
      <c r="E40" s="1956"/>
      <c r="F40" s="1956"/>
      <c r="K40" s="637"/>
    </row>
    <row r="41" spans="1:11" x14ac:dyDescent="0.55000000000000004">
      <c r="A41" s="1238"/>
      <c r="B41" s="1"/>
      <c r="C41" s="1"/>
      <c r="D41" s="1"/>
      <c r="H41" s="783"/>
      <c r="I41" s="1386"/>
      <c r="J41" s="1386"/>
      <c r="K41" s="638"/>
    </row>
    <row r="42" spans="1:11" x14ac:dyDescent="0.55000000000000004">
      <c r="A42" s="1238"/>
      <c r="B42" s="1"/>
      <c r="C42" s="1"/>
      <c r="D42" s="1"/>
      <c r="H42" s="783"/>
      <c r="I42" s="1386"/>
      <c r="J42" s="783"/>
      <c r="K42" s="638"/>
    </row>
    <row r="43" spans="1:11" x14ac:dyDescent="0.55000000000000004">
      <c r="A43" s="1238"/>
      <c r="B43" s="1"/>
      <c r="C43" s="1"/>
      <c r="D43" s="1"/>
      <c r="H43" s="783"/>
      <c r="I43" s="783"/>
      <c r="J43" s="783"/>
      <c r="K43" s="638"/>
    </row>
    <row r="44" spans="1:11" x14ac:dyDescent="0.55000000000000004">
      <c r="A44" s="1238"/>
      <c r="B44" s="1"/>
      <c r="C44" s="1"/>
      <c r="D44" s="1"/>
      <c r="H44" s="783"/>
      <c r="I44" s="1386"/>
      <c r="J44" s="783"/>
      <c r="K44" s="638"/>
    </row>
    <row r="45" spans="1:11" x14ac:dyDescent="0.55000000000000004">
      <c r="A45" s="1238"/>
      <c r="B45" s="1"/>
      <c r="C45" s="1"/>
      <c r="D45" s="1"/>
      <c r="H45" s="783"/>
      <c r="I45" s="783"/>
      <c r="J45" s="783"/>
      <c r="K45" s="638"/>
    </row>
    <row r="46" spans="1:11" x14ac:dyDescent="0.55000000000000004">
      <c r="A46" s="1238"/>
      <c r="B46" s="1"/>
      <c r="C46" s="1"/>
      <c r="D46" s="1"/>
      <c r="H46" s="783"/>
      <c r="I46" s="1386"/>
      <c r="J46" s="783"/>
      <c r="K46" s="638"/>
    </row>
    <row r="47" spans="1:11" x14ac:dyDescent="0.55000000000000004">
      <c r="A47" s="1238"/>
      <c r="B47" s="1"/>
      <c r="C47" s="1"/>
      <c r="D47" s="1"/>
      <c r="H47" s="783"/>
      <c r="I47" s="783"/>
      <c r="J47" s="783"/>
      <c r="K47" s="638"/>
    </row>
    <row r="48" spans="1:11" x14ac:dyDescent="0.55000000000000004">
      <c r="A48" s="1238"/>
      <c r="B48" s="1"/>
      <c r="C48" s="1"/>
      <c r="D48" s="1"/>
      <c r="H48" s="783"/>
      <c r="I48" s="783"/>
      <c r="J48" s="783"/>
      <c r="K48" s="638"/>
    </row>
    <row r="49" spans="1:11" x14ac:dyDescent="0.55000000000000004">
      <c r="A49" s="1238"/>
      <c r="B49" s="1"/>
      <c r="C49" s="1"/>
      <c r="D49" s="1"/>
      <c r="H49" s="783"/>
      <c r="I49" s="783"/>
      <c r="J49" s="783"/>
      <c r="K49" s="638"/>
    </row>
    <row r="50" spans="1:11" x14ac:dyDescent="0.55000000000000004">
      <c r="A50" s="1238"/>
      <c r="B50" s="1"/>
      <c r="C50" s="1"/>
      <c r="D50" s="1"/>
      <c r="H50" s="783"/>
      <c r="I50" s="783"/>
      <c r="J50" s="783"/>
      <c r="K50" s="638"/>
    </row>
    <row r="51" spans="1:11" x14ac:dyDescent="0.55000000000000004">
      <c r="A51" s="1238"/>
      <c r="B51" s="1"/>
      <c r="C51" s="1"/>
      <c r="D51" s="1"/>
      <c r="H51" s="783"/>
      <c r="I51" s="783"/>
      <c r="J51" s="783"/>
      <c r="K51" s="638"/>
    </row>
    <row r="52" spans="1:11" x14ac:dyDescent="0.55000000000000004">
      <c r="A52" s="1238"/>
      <c r="B52" s="1"/>
      <c r="C52" s="1"/>
      <c r="D52" s="1"/>
      <c r="H52" s="783"/>
      <c r="I52" s="783"/>
      <c r="J52" s="783"/>
      <c r="K52" s="638"/>
    </row>
    <row r="53" spans="1:11" x14ac:dyDescent="0.55000000000000004">
      <c r="A53" s="1238"/>
      <c r="B53" s="1"/>
      <c r="C53" s="1"/>
      <c r="D53" s="1"/>
      <c r="H53" s="783"/>
      <c r="I53" s="783"/>
      <c r="J53" s="783"/>
      <c r="K53" s="638"/>
    </row>
    <row r="54" spans="1:11" x14ac:dyDescent="0.55000000000000004">
      <c r="A54" s="1238"/>
      <c r="B54" s="1"/>
      <c r="C54" s="1"/>
      <c r="D54" s="1"/>
      <c r="H54" s="783"/>
      <c r="I54" s="783"/>
      <c r="J54" s="783"/>
      <c r="K54" s="638"/>
    </row>
    <row r="55" spans="1:11" x14ac:dyDescent="0.55000000000000004">
      <c r="A55" s="1238"/>
      <c r="B55" s="1"/>
      <c r="C55" s="1"/>
      <c r="D55" s="1"/>
      <c r="H55" s="783"/>
      <c r="I55" s="783"/>
      <c r="J55" s="783"/>
      <c r="K55" s="638"/>
    </row>
    <row r="56" spans="1:11" x14ac:dyDescent="0.55000000000000004">
      <c r="A56" s="1238"/>
      <c r="B56" s="1"/>
      <c r="C56" s="1"/>
      <c r="D56" s="1"/>
      <c r="H56" s="783"/>
      <c r="I56" s="783"/>
      <c r="J56" s="783"/>
      <c r="K56" s="638"/>
    </row>
    <row r="57" spans="1:11" x14ac:dyDescent="0.55000000000000004">
      <c r="A57" s="1238"/>
      <c r="B57" s="1"/>
      <c r="C57" s="1"/>
      <c r="D57" s="1"/>
      <c r="H57" s="783"/>
      <c r="I57" s="783"/>
      <c r="J57" s="783"/>
      <c r="K57" s="638"/>
    </row>
    <row r="58" spans="1:11" x14ac:dyDescent="0.55000000000000004">
      <c r="A58" s="1238"/>
      <c r="B58" s="1"/>
      <c r="C58" s="1"/>
      <c r="D58" s="1"/>
      <c r="H58" s="783"/>
      <c r="I58" s="783"/>
      <c r="J58" s="783"/>
      <c r="K58" s="638"/>
    </row>
    <row r="59" spans="1:11" x14ac:dyDescent="0.55000000000000004">
      <c r="A59" s="1238"/>
      <c r="B59" s="1"/>
      <c r="C59" s="1"/>
      <c r="D59" s="1"/>
      <c r="H59" s="783"/>
      <c r="I59" s="783"/>
      <c r="J59" s="783"/>
      <c r="K59" s="638"/>
    </row>
    <row r="60" spans="1:11" x14ac:dyDescent="0.55000000000000004">
      <c r="A60" s="1238"/>
      <c r="B60" s="1"/>
      <c r="C60" s="1"/>
      <c r="D60" s="1"/>
      <c r="H60" s="783"/>
      <c r="I60" s="783"/>
      <c r="J60" s="783"/>
      <c r="K60" s="638"/>
    </row>
    <row r="61" spans="1:11" x14ac:dyDescent="0.55000000000000004">
      <c r="A61" s="1238"/>
      <c r="B61" s="1"/>
      <c r="C61" s="1"/>
      <c r="D61" s="1"/>
      <c r="H61" s="783"/>
      <c r="I61" s="783"/>
      <c r="J61" s="783"/>
      <c r="K61" s="638"/>
    </row>
    <row r="62" spans="1:11" x14ac:dyDescent="0.55000000000000004">
      <c r="A62" s="1238"/>
      <c r="B62" s="1"/>
      <c r="C62" s="1"/>
      <c r="D62" s="1"/>
      <c r="H62" s="783"/>
      <c r="I62" s="783"/>
      <c r="J62" s="783"/>
      <c r="K62" s="638"/>
    </row>
    <row r="63" spans="1:11" x14ac:dyDescent="0.55000000000000004">
      <c r="A63" s="1238"/>
      <c r="B63" s="1"/>
      <c r="C63" s="1"/>
      <c r="D63" s="1"/>
      <c r="H63" s="783"/>
      <c r="I63" s="783"/>
      <c r="J63" s="783"/>
      <c r="K63" s="638"/>
    </row>
    <row r="64" spans="1:11" x14ac:dyDescent="0.55000000000000004">
      <c r="A64" s="1238"/>
      <c r="B64" s="1"/>
      <c r="C64" s="1"/>
      <c r="D64" s="1"/>
      <c r="H64" s="783"/>
      <c r="I64" s="783"/>
      <c r="J64" s="783"/>
      <c r="K64" s="638"/>
    </row>
    <row r="65" spans="1:11" x14ac:dyDescent="0.55000000000000004">
      <c r="A65" s="1238"/>
      <c r="B65" s="1"/>
      <c r="C65" s="1"/>
      <c r="D65" s="1"/>
      <c r="H65" s="783"/>
      <c r="I65" s="783"/>
      <c r="J65" s="783"/>
      <c r="K65" s="638"/>
    </row>
    <row r="66" spans="1:11" x14ac:dyDescent="0.55000000000000004">
      <c r="A66" s="1238"/>
      <c r="B66" s="1"/>
      <c r="C66" s="1"/>
      <c r="D66" s="1"/>
      <c r="H66" s="783"/>
      <c r="I66" s="783"/>
      <c r="J66" s="783"/>
      <c r="K66" s="638"/>
    </row>
    <row r="67" spans="1:11" x14ac:dyDescent="0.55000000000000004">
      <c r="A67" s="1238"/>
      <c r="B67" s="1"/>
      <c r="C67" s="1"/>
      <c r="D67" s="1"/>
      <c r="H67" s="783"/>
      <c r="I67" s="783"/>
      <c r="J67" s="783"/>
      <c r="K67" s="638"/>
    </row>
    <row r="68" spans="1:11" x14ac:dyDescent="0.55000000000000004">
      <c r="A68" s="1238"/>
      <c r="B68" s="1"/>
      <c r="C68" s="1"/>
      <c r="D68" s="1"/>
      <c r="H68" s="783"/>
      <c r="I68" s="783"/>
      <c r="J68" s="783"/>
      <c r="K68" s="638"/>
    </row>
    <row r="69" spans="1:11" x14ac:dyDescent="0.55000000000000004">
      <c r="A69" s="1238"/>
      <c r="B69" s="1"/>
      <c r="C69" s="1"/>
      <c r="D69" s="1"/>
      <c r="H69" s="783"/>
      <c r="I69" s="783"/>
      <c r="J69" s="783"/>
      <c r="K69" s="638"/>
    </row>
    <row r="70" spans="1:11" x14ac:dyDescent="0.55000000000000004">
      <c r="A70" s="1238"/>
      <c r="B70" s="1"/>
      <c r="C70" s="1"/>
      <c r="D70" s="1"/>
      <c r="H70" s="783"/>
      <c r="I70" s="783"/>
      <c r="J70" s="783"/>
      <c r="K70" s="638"/>
    </row>
    <row r="71" spans="1:11" x14ac:dyDescent="0.55000000000000004">
      <c r="A71" s="1238"/>
      <c r="B71" s="1"/>
      <c r="C71" s="1"/>
      <c r="D71" s="1"/>
      <c r="H71" s="783"/>
      <c r="I71" s="783"/>
      <c r="J71" s="783"/>
      <c r="K71" s="638"/>
    </row>
    <row r="72" spans="1:11" x14ac:dyDescent="0.55000000000000004">
      <c r="A72" s="1238"/>
      <c r="B72" s="1"/>
      <c r="C72" s="1"/>
      <c r="D72" s="1"/>
      <c r="H72" s="783"/>
      <c r="I72" s="783"/>
      <c r="J72" s="783"/>
      <c r="K72" s="638"/>
    </row>
    <row r="73" spans="1:11" x14ac:dyDescent="0.55000000000000004">
      <c r="A73" s="1238"/>
      <c r="B73" s="1"/>
      <c r="C73" s="1"/>
      <c r="D73" s="1"/>
      <c r="H73" s="783"/>
      <c r="I73" s="783"/>
      <c r="J73" s="783"/>
      <c r="K73" s="638"/>
    </row>
    <row r="74" spans="1:11" x14ac:dyDescent="0.55000000000000004">
      <c r="A74" s="1238"/>
      <c r="B74" s="1"/>
      <c r="C74" s="1"/>
      <c r="D74" s="1"/>
      <c r="H74" s="783"/>
      <c r="I74" s="783"/>
      <c r="J74" s="783"/>
      <c r="K74" s="638"/>
    </row>
    <row r="75" spans="1:11" x14ac:dyDescent="0.55000000000000004">
      <c r="A75" s="1238"/>
      <c r="B75" s="1"/>
      <c r="C75" s="1"/>
      <c r="D75" s="1"/>
      <c r="H75" s="783"/>
      <c r="I75" s="783"/>
      <c r="J75" s="783"/>
      <c r="K75" s="638"/>
    </row>
    <row r="76" spans="1:11" x14ac:dyDescent="0.55000000000000004">
      <c r="A76" s="1238"/>
      <c r="B76" s="1"/>
      <c r="C76" s="1"/>
      <c r="D76" s="1"/>
      <c r="H76" s="783"/>
      <c r="I76" s="783"/>
      <c r="J76" s="783"/>
      <c r="K76" s="638"/>
    </row>
    <row r="77" spans="1:11" x14ac:dyDescent="0.55000000000000004">
      <c r="A77" s="1238"/>
      <c r="B77" s="1"/>
      <c r="C77" s="1"/>
      <c r="D77" s="1"/>
      <c r="H77" s="783"/>
      <c r="I77" s="783"/>
      <c r="J77" s="783"/>
      <c r="K77" s="638"/>
    </row>
    <row r="78" spans="1:11" x14ac:dyDescent="0.55000000000000004">
      <c r="A78" s="1238"/>
      <c r="B78" s="1"/>
      <c r="C78" s="1"/>
      <c r="D78" s="1"/>
      <c r="H78" s="783"/>
      <c r="I78" s="783"/>
      <c r="J78" s="783"/>
      <c r="K78" s="638"/>
    </row>
    <row r="79" spans="1:11" x14ac:dyDescent="0.55000000000000004">
      <c r="A79" s="1238"/>
      <c r="B79" s="1"/>
      <c r="C79" s="1"/>
      <c r="D79" s="1"/>
      <c r="H79" s="783"/>
      <c r="I79" s="783"/>
      <c r="J79" s="783"/>
      <c r="K79" s="638"/>
    </row>
    <row r="80" spans="1:11" x14ac:dyDescent="0.55000000000000004">
      <c r="A80" s="1238"/>
      <c r="B80" s="1"/>
      <c r="C80" s="1"/>
      <c r="D80" s="1"/>
      <c r="H80" s="783"/>
      <c r="I80" s="783"/>
      <c r="J80" s="783"/>
      <c r="K80" s="638"/>
    </row>
    <row r="81" spans="1:11" x14ac:dyDescent="0.55000000000000004">
      <c r="A81" s="1238"/>
      <c r="B81" s="1"/>
      <c r="C81" s="1"/>
      <c r="D81" s="1"/>
      <c r="H81" s="783"/>
      <c r="I81" s="783"/>
      <c r="J81" s="783"/>
      <c r="K81" s="638"/>
    </row>
    <row r="82" spans="1:11" x14ac:dyDescent="0.55000000000000004">
      <c r="A82" s="1238"/>
      <c r="B82" s="1"/>
      <c r="C82" s="1"/>
      <c r="D82" s="1"/>
      <c r="H82" s="783"/>
      <c r="I82" s="783"/>
      <c r="J82" s="783"/>
      <c r="K82" s="638"/>
    </row>
    <row r="83" spans="1:11" x14ac:dyDescent="0.55000000000000004">
      <c r="A83" s="1238"/>
      <c r="B83" s="1"/>
      <c r="C83" s="1"/>
      <c r="D83" s="1"/>
      <c r="H83" s="783"/>
      <c r="I83" s="783"/>
      <c r="J83" s="783"/>
      <c r="K83" s="638"/>
    </row>
    <row r="84" spans="1:11" x14ac:dyDescent="0.55000000000000004">
      <c r="A84" s="1238"/>
      <c r="B84" s="1"/>
      <c r="C84" s="1"/>
      <c r="D84" s="1"/>
      <c r="H84" s="783"/>
      <c r="I84" s="783"/>
      <c r="J84" s="783"/>
      <c r="K84" s="638"/>
    </row>
    <row r="85" spans="1:11" x14ac:dyDescent="0.55000000000000004">
      <c r="A85" s="1238"/>
      <c r="B85" s="1"/>
      <c r="C85" s="1"/>
      <c r="D85" s="1"/>
      <c r="H85" s="783"/>
      <c r="I85" s="783"/>
      <c r="J85" s="783"/>
      <c r="K85" s="638"/>
    </row>
    <row r="86" spans="1:11" x14ac:dyDescent="0.55000000000000004">
      <c r="A86" s="1238"/>
      <c r="B86" s="1"/>
      <c r="C86" s="1"/>
      <c r="D86" s="1"/>
      <c r="H86" s="783"/>
      <c r="I86" s="783"/>
      <c r="J86" s="783"/>
      <c r="K86" s="638"/>
    </row>
    <row r="87" spans="1:11" x14ac:dyDescent="0.55000000000000004">
      <c r="A87" s="1238"/>
      <c r="B87" s="1"/>
      <c r="C87" s="1"/>
      <c r="D87" s="1"/>
      <c r="H87" s="783"/>
      <c r="I87" s="783"/>
      <c r="J87" s="783"/>
      <c r="K87" s="638"/>
    </row>
    <row r="88" spans="1:11" x14ac:dyDescent="0.55000000000000004">
      <c r="A88" s="1238"/>
      <c r="B88" s="1"/>
      <c r="C88" s="1"/>
      <c r="D88" s="1"/>
      <c r="H88" s="783"/>
      <c r="I88" s="783"/>
      <c r="J88" s="783"/>
      <c r="K88" s="638"/>
    </row>
    <row r="89" spans="1:11" x14ac:dyDescent="0.55000000000000004">
      <c r="A89" s="1238"/>
      <c r="B89" s="1"/>
      <c r="C89" s="1"/>
      <c r="D89" s="1"/>
      <c r="H89" s="783"/>
      <c r="I89" s="783"/>
      <c r="J89" s="783"/>
      <c r="K89" s="638"/>
    </row>
    <row r="90" spans="1:11" x14ac:dyDescent="0.55000000000000004">
      <c r="A90" s="1238"/>
      <c r="B90" s="1"/>
      <c r="C90" s="1"/>
      <c r="D90" s="1"/>
      <c r="H90" s="783"/>
      <c r="I90" s="783"/>
      <c r="J90" s="783"/>
      <c r="K90" s="638"/>
    </row>
    <row r="91" spans="1:11" x14ac:dyDescent="0.55000000000000004">
      <c r="A91" s="1238"/>
      <c r="B91" s="1"/>
      <c r="C91" s="1"/>
      <c r="D91" s="1"/>
      <c r="H91" s="783"/>
      <c r="I91" s="783"/>
      <c r="J91" s="783"/>
      <c r="K91" s="638"/>
    </row>
    <row r="92" spans="1:11" x14ac:dyDescent="0.55000000000000004">
      <c r="A92" s="1238"/>
      <c r="B92" s="1"/>
      <c r="C92" s="1"/>
      <c r="D92" s="1"/>
      <c r="H92" s="783"/>
      <c r="I92" s="783"/>
      <c r="J92" s="783"/>
      <c r="K92" s="638"/>
    </row>
    <row r="93" spans="1:11" x14ac:dyDescent="0.55000000000000004">
      <c r="A93" s="1238"/>
      <c r="B93" s="1"/>
      <c r="C93" s="1"/>
      <c r="D93" s="1"/>
      <c r="H93" s="783"/>
      <c r="I93" s="783"/>
      <c r="J93" s="783"/>
      <c r="K93" s="638"/>
    </row>
    <row r="94" spans="1:11" x14ac:dyDescent="0.55000000000000004">
      <c r="A94" s="1238"/>
      <c r="B94" s="1"/>
      <c r="C94" s="1"/>
      <c r="D94" s="1"/>
      <c r="H94" s="783"/>
      <c r="I94" s="783"/>
      <c r="J94" s="783"/>
      <c r="K94" s="638"/>
    </row>
    <row r="95" spans="1:11" x14ac:dyDescent="0.55000000000000004">
      <c r="A95" s="1238"/>
      <c r="B95" s="1"/>
      <c r="C95" s="1"/>
      <c r="D95" s="1"/>
      <c r="H95" s="783"/>
      <c r="I95" s="783"/>
      <c r="J95" s="783"/>
      <c r="K95" s="638"/>
    </row>
    <row r="96" spans="1:11" x14ac:dyDescent="0.55000000000000004">
      <c r="A96" s="1238"/>
      <c r="B96" s="1"/>
      <c r="C96" s="1"/>
      <c r="D96" s="1"/>
      <c r="H96" s="783"/>
      <c r="I96" s="783"/>
      <c r="J96" s="783"/>
      <c r="K96" s="638"/>
    </row>
    <row r="97" spans="1:11" x14ac:dyDescent="0.55000000000000004">
      <c r="A97" s="1238"/>
      <c r="B97" s="1"/>
      <c r="C97" s="1"/>
      <c r="D97" s="1"/>
      <c r="H97" s="783"/>
      <c r="I97" s="783"/>
      <c r="J97" s="783"/>
      <c r="K97" s="638"/>
    </row>
    <row r="98" spans="1:11" x14ac:dyDescent="0.55000000000000004">
      <c r="A98" s="1238"/>
      <c r="B98" s="1"/>
      <c r="C98" s="1"/>
      <c r="D98" s="1"/>
      <c r="H98" s="783"/>
      <c r="I98" s="783"/>
      <c r="J98" s="783"/>
      <c r="K98" s="638"/>
    </row>
    <row r="99" spans="1:11" x14ac:dyDescent="0.55000000000000004">
      <c r="A99" s="1238"/>
      <c r="B99" s="1"/>
      <c r="C99" s="1"/>
      <c r="D99" s="1"/>
      <c r="H99" s="783"/>
      <c r="I99" s="783"/>
      <c r="J99" s="783"/>
      <c r="K99" s="638"/>
    </row>
    <row r="100" spans="1:11" x14ac:dyDescent="0.55000000000000004">
      <c r="A100" s="1238"/>
      <c r="B100" s="1"/>
      <c r="C100" s="1"/>
      <c r="D100" s="1"/>
      <c r="H100" s="783"/>
      <c r="I100" s="783"/>
      <c r="J100" s="783"/>
      <c r="K100" s="638"/>
    </row>
    <row r="101" spans="1:11" x14ac:dyDescent="0.55000000000000004">
      <c r="A101" s="1238"/>
      <c r="B101" s="1"/>
      <c r="C101" s="1"/>
      <c r="D101" s="1"/>
      <c r="H101" s="783"/>
      <c r="I101" s="783"/>
      <c r="J101" s="783"/>
      <c r="K101" s="638"/>
    </row>
    <row r="102" spans="1:11" x14ac:dyDescent="0.55000000000000004">
      <c r="A102" s="1238"/>
      <c r="B102" s="1"/>
      <c r="C102" s="1"/>
      <c r="D102" s="1"/>
      <c r="H102" s="783"/>
      <c r="I102" s="783"/>
      <c r="J102" s="783"/>
      <c r="K102" s="638"/>
    </row>
    <row r="103" spans="1:11" x14ac:dyDescent="0.55000000000000004">
      <c r="A103" s="1238"/>
      <c r="B103" s="1"/>
      <c r="C103" s="1"/>
      <c r="D103" s="1"/>
      <c r="H103" s="783"/>
      <c r="I103" s="783"/>
      <c r="J103" s="783"/>
      <c r="K103" s="638"/>
    </row>
    <row r="104" spans="1:11" x14ac:dyDescent="0.55000000000000004">
      <c r="A104" s="1238"/>
      <c r="B104" s="1"/>
      <c r="C104" s="1"/>
      <c r="D104" s="1"/>
      <c r="H104" s="783"/>
      <c r="I104" s="783"/>
      <c r="J104" s="783"/>
      <c r="K104" s="638"/>
    </row>
    <row r="105" spans="1:11" x14ac:dyDescent="0.55000000000000004">
      <c r="A105" s="1238"/>
      <c r="B105" s="1"/>
      <c r="C105" s="1"/>
      <c r="D105" s="1"/>
      <c r="H105" s="783"/>
      <c r="I105" s="783"/>
      <c r="J105" s="783"/>
      <c r="K105" s="638"/>
    </row>
    <row r="106" spans="1:11" x14ac:dyDescent="0.55000000000000004">
      <c r="A106" s="1238"/>
      <c r="B106" s="1"/>
      <c r="C106" s="1"/>
      <c r="D106" s="1"/>
      <c r="H106" s="783"/>
      <c r="I106" s="783"/>
      <c r="J106" s="783"/>
      <c r="K106" s="638"/>
    </row>
    <row r="107" spans="1:11" x14ac:dyDescent="0.55000000000000004">
      <c r="A107" s="1238"/>
      <c r="B107" s="1"/>
      <c r="C107" s="1"/>
      <c r="D107" s="1"/>
      <c r="H107" s="783"/>
      <c r="I107" s="783"/>
      <c r="J107" s="783"/>
      <c r="K107" s="638"/>
    </row>
    <row r="108" spans="1:11" x14ac:dyDescent="0.55000000000000004">
      <c r="A108" s="1238"/>
      <c r="B108" s="1"/>
      <c r="C108" s="1"/>
      <c r="D108" s="1"/>
      <c r="H108" s="783"/>
      <c r="I108" s="783"/>
      <c r="J108" s="783"/>
      <c r="K108" s="638"/>
    </row>
    <row r="109" spans="1:11" x14ac:dyDescent="0.55000000000000004">
      <c r="A109" s="1238"/>
      <c r="B109" s="1"/>
      <c r="C109" s="1"/>
      <c r="D109" s="1"/>
      <c r="H109" s="783"/>
      <c r="I109" s="783"/>
      <c r="J109" s="783"/>
      <c r="K109" s="638"/>
    </row>
    <row r="110" spans="1:11" x14ac:dyDescent="0.55000000000000004">
      <c r="A110" s="1238"/>
      <c r="B110" s="1"/>
      <c r="C110" s="1"/>
      <c r="D110" s="1"/>
      <c r="H110" s="783"/>
      <c r="I110" s="783"/>
      <c r="J110" s="783"/>
      <c r="K110" s="638"/>
    </row>
    <row r="111" spans="1:11" x14ac:dyDescent="0.55000000000000004">
      <c r="A111" s="1238"/>
      <c r="B111" s="1"/>
      <c r="C111" s="1"/>
      <c r="D111" s="1"/>
      <c r="H111" s="783"/>
      <c r="I111" s="783"/>
      <c r="J111" s="783"/>
      <c r="K111" s="638"/>
    </row>
    <row r="112" spans="1:11" x14ac:dyDescent="0.55000000000000004">
      <c r="A112" s="1238"/>
      <c r="B112" s="1"/>
      <c r="C112" s="1"/>
      <c r="D112" s="1"/>
      <c r="H112" s="783"/>
      <c r="I112" s="783"/>
      <c r="J112" s="783"/>
      <c r="K112" s="638"/>
    </row>
    <row r="113" spans="1:11" x14ac:dyDescent="0.55000000000000004">
      <c r="A113" s="1238"/>
      <c r="B113" s="1"/>
      <c r="C113" s="1"/>
      <c r="D113" s="1"/>
      <c r="H113" s="783"/>
      <c r="I113" s="783"/>
      <c r="J113" s="783"/>
      <c r="K113" s="638"/>
    </row>
    <row r="114" spans="1:11" x14ac:dyDescent="0.55000000000000004">
      <c r="A114" s="1238"/>
      <c r="B114" s="1"/>
      <c r="C114" s="1"/>
      <c r="D114" s="1"/>
      <c r="H114" s="783"/>
      <c r="I114" s="783"/>
      <c r="J114" s="783"/>
      <c r="K114" s="638"/>
    </row>
    <row r="115" spans="1:11" x14ac:dyDescent="0.55000000000000004">
      <c r="A115" s="1238"/>
      <c r="B115" s="1"/>
      <c r="C115" s="1"/>
      <c r="D115" s="1"/>
      <c r="H115" s="783"/>
      <c r="I115" s="783"/>
      <c r="J115" s="783"/>
      <c r="K115" s="638"/>
    </row>
    <row r="116" spans="1:11" x14ac:dyDescent="0.55000000000000004">
      <c r="A116" s="1238"/>
      <c r="B116" s="1"/>
      <c r="C116" s="1"/>
      <c r="D116" s="1"/>
      <c r="H116" s="783"/>
      <c r="I116" s="783"/>
      <c r="J116" s="783"/>
      <c r="K116" s="638"/>
    </row>
    <row r="117" spans="1:11" x14ac:dyDescent="0.55000000000000004">
      <c r="A117" s="1238"/>
      <c r="B117" s="1"/>
      <c r="C117" s="1"/>
      <c r="D117" s="1"/>
      <c r="H117" s="783"/>
      <c r="I117" s="783"/>
      <c r="J117" s="783"/>
      <c r="K117" s="638"/>
    </row>
    <row r="118" spans="1:11" x14ac:dyDescent="0.55000000000000004">
      <c r="A118" s="1238"/>
      <c r="B118" s="1"/>
      <c r="C118" s="1"/>
      <c r="D118" s="1"/>
      <c r="H118" s="783"/>
      <c r="I118" s="783"/>
      <c r="J118" s="783"/>
      <c r="K118" s="638"/>
    </row>
    <row r="119" spans="1:11" x14ac:dyDescent="0.55000000000000004">
      <c r="A119" s="1238"/>
      <c r="B119" s="1"/>
      <c r="C119" s="1"/>
      <c r="D119" s="1"/>
      <c r="H119" s="783"/>
      <c r="I119" s="783"/>
      <c r="J119" s="783"/>
      <c r="K119" s="638"/>
    </row>
    <row r="120" spans="1:11" x14ac:dyDescent="0.55000000000000004">
      <c r="A120" s="1238"/>
      <c r="B120" s="1"/>
      <c r="C120" s="1"/>
      <c r="D120" s="1"/>
      <c r="H120" s="783"/>
      <c r="I120" s="783"/>
      <c r="J120" s="783"/>
      <c r="K120" s="638"/>
    </row>
    <row r="121" spans="1:11" x14ac:dyDescent="0.55000000000000004">
      <c r="A121" s="1238"/>
      <c r="B121" s="1"/>
      <c r="C121" s="1"/>
      <c r="D121" s="1"/>
      <c r="H121" s="783"/>
      <c r="I121" s="783"/>
      <c r="J121" s="783"/>
      <c r="K121" s="638"/>
    </row>
    <row r="122" spans="1:11" x14ac:dyDescent="0.55000000000000004">
      <c r="A122" s="1238"/>
      <c r="B122" s="1"/>
      <c r="C122" s="1"/>
      <c r="D122" s="1"/>
      <c r="H122" s="783"/>
      <c r="I122" s="783"/>
      <c r="J122" s="783"/>
      <c r="K122" s="638"/>
    </row>
    <row r="123" spans="1:11" x14ac:dyDescent="0.55000000000000004">
      <c r="A123" s="1238"/>
      <c r="B123" s="1"/>
      <c r="C123" s="1"/>
      <c r="D123" s="1"/>
      <c r="H123" s="783"/>
      <c r="I123" s="783"/>
      <c r="J123" s="783"/>
      <c r="K123" s="638"/>
    </row>
    <row r="124" spans="1:11" x14ac:dyDescent="0.55000000000000004">
      <c r="A124" s="1238"/>
      <c r="B124" s="1"/>
      <c r="C124" s="1"/>
      <c r="D124" s="1"/>
      <c r="H124" s="783"/>
      <c r="I124" s="783"/>
      <c r="J124" s="783"/>
      <c r="K124" s="638"/>
    </row>
    <row r="125" spans="1:11" x14ac:dyDescent="0.55000000000000004">
      <c r="A125" s="1238"/>
      <c r="B125" s="1"/>
      <c r="C125" s="1"/>
      <c r="D125" s="1"/>
      <c r="H125" s="783"/>
      <c r="I125" s="783"/>
      <c r="J125" s="783"/>
      <c r="K125" s="638"/>
    </row>
    <row r="126" spans="1:11" x14ac:dyDescent="0.55000000000000004">
      <c r="A126" s="1238"/>
      <c r="B126" s="1"/>
      <c r="C126" s="1"/>
      <c r="D126" s="1"/>
      <c r="H126" s="783"/>
      <c r="I126" s="783"/>
      <c r="J126" s="783"/>
      <c r="K126" s="638"/>
    </row>
    <row r="127" spans="1:11" x14ac:dyDescent="0.55000000000000004">
      <c r="A127" s="1238"/>
      <c r="B127" s="1"/>
      <c r="C127" s="1"/>
      <c r="D127" s="1"/>
      <c r="H127" s="783"/>
      <c r="I127" s="783"/>
      <c r="J127" s="783"/>
      <c r="K127" s="638"/>
    </row>
    <row r="128" spans="1:11" x14ac:dyDescent="0.55000000000000004">
      <c r="A128" s="1238"/>
      <c r="B128" s="1"/>
      <c r="C128" s="1"/>
      <c r="D128" s="1"/>
      <c r="H128" s="783"/>
      <c r="I128" s="783"/>
      <c r="J128" s="783"/>
      <c r="K128" s="638"/>
    </row>
    <row r="129" spans="1:11" x14ac:dyDescent="0.55000000000000004">
      <c r="A129" s="1238"/>
      <c r="B129" s="1"/>
      <c r="C129" s="1"/>
      <c r="D129" s="1"/>
      <c r="H129" s="783"/>
      <c r="I129" s="783"/>
      <c r="J129" s="783"/>
      <c r="K129" s="638"/>
    </row>
    <row r="130" spans="1:11" x14ac:dyDescent="0.55000000000000004">
      <c r="A130" s="1238"/>
      <c r="B130" s="1"/>
      <c r="C130" s="1"/>
      <c r="D130" s="1"/>
      <c r="H130" s="783"/>
      <c r="I130" s="783"/>
      <c r="J130" s="783"/>
      <c r="K130" s="638"/>
    </row>
    <row r="131" spans="1:11" x14ac:dyDescent="0.55000000000000004">
      <c r="A131" s="1238"/>
      <c r="B131" s="1"/>
      <c r="C131" s="1"/>
      <c r="D131" s="1"/>
      <c r="H131" s="783"/>
      <c r="I131" s="783"/>
      <c r="J131" s="783"/>
      <c r="K131" s="638"/>
    </row>
    <row r="132" spans="1:11" x14ac:dyDescent="0.55000000000000004">
      <c r="A132" s="1238"/>
      <c r="B132" s="1"/>
      <c r="C132" s="1"/>
      <c r="D132" s="1"/>
      <c r="H132" s="783"/>
      <c r="I132" s="783"/>
      <c r="J132" s="783"/>
      <c r="K132" s="638"/>
    </row>
    <row r="133" spans="1:11" x14ac:dyDescent="0.55000000000000004">
      <c r="A133" s="1238"/>
      <c r="B133" s="1"/>
      <c r="C133" s="1"/>
      <c r="D133" s="1"/>
      <c r="H133" s="783"/>
      <c r="I133" s="783"/>
      <c r="J133" s="783"/>
      <c r="K133" s="638"/>
    </row>
    <row r="134" spans="1:11" x14ac:dyDescent="0.55000000000000004">
      <c r="A134" s="1238"/>
      <c r="B134" s="1"/>
      <c r="C134" s="1"/>
      <c r="D134" s="1"/>
      <c r="H134" s="783"/>
      <c r="I134" s="783"/>
      <c r="J134" s="783"/>
      <c r="K134" s="638"/>
    </row>
    <row r="135" spans="1:11" x14ac:dyDescent="0.55000000000000004">
      <c r="A135" s="1238"/>
      <c r="B135" s="1"/>
      <c r="C135" s="1"/>
      <c r="D135" s="1"/>
      <c r="H135" s="783"/>
      <c r="I135" s="783"/>
      <c r="J135" s="783"/>
      <c r="K135" s="638"/>
    </row>
    <row r="136" spans="1:11" x14ac:dyDescent="0.55000000000000004">
      <c r="A136" s="1238"/>
      <c r="B136" s="1"/>
      <c r="C136" s="1"/>
      <c r="D136" s="1"/>
      <c r="H136" s="783"/>
      <c r="I136" s="783"/>
      <c r="J136" s="783"/>
      <c r="K136" s="638"/>
    </row>
  </sheetData>
  <mergeCells count="18">
    <mergeCell ref="B19:B20"/>
    <mergeCell ref="A19:A20"/>
    <mergeCell ref="A40:F40"/>
    <mergeCell ref="B1:K5"/>
    <mergeCell ref="A8:K8"/>
    <mergeCell ref="K9:K10"/>
    <mergeCell ref="A11:A12"/>
    <mergeCell ref="B11:B12"/>
    <mergeCell ref="K11:K12"/>
    <mergeCell ref="K16:K17"/>
    <mergeCell ref="A28:K28"/>
    <mergeCell ref="A31:K31"/>
    <mergeCell ref="B37:E37"/>
    <mergeCell ref="I37:J37"/>
    <mergeCell ref="K21:K22"/>
    <mergeCell ref="K25:K26"/>
    <mergeCell ref="B25:B26"/>
    <mergeCell ref="A25:A26"/>
  </mergeCells>
  <pageMargins left="0.39370078740157483" right="0" top="0.39370078740157483" bottom="0" header="0" footer="0.11811023622047245"/>
  <pageSetup paperSize="9" scale="18"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M130"/>
  <sheetViews>
    <sheetView view="pageBreakPreview" zoomScale="35" zoomScaleSheetLayoutView="35" workbookViewId="0">
      <selection activeCell="C53" activeCellId="1" sqref="B31:E31 C53"/>
    </sheetView>
  </sheetViews>
  <sheetFormatPr defaultColWidth="9.140625" defaultRowHeight="39" x14ac:dyDescent="0.3"/>
  <cols>
    <col min="1" max="1" width="12.85546875" style="1236" customWidth="1"/>
    <col min="2" max="2" width="198.28515625" style="147" customWidth="1"/>
    <col min="3" max="3" width="88.28515625" style="147" customWidth="1"/>
    <col min="4" max="4" width="43.42578125" style="147" hidden="1" customWidth="1"/>
    <col min="5" max="5" width="51.42578125" style="1553" customWidth="1"/>
    <col min="6" max="6" width="48.140625" style="1553" customWidth="1"/>
    <col min="7" max="7" width="40.28515625" style="1553" customWidth="1"/>
    <col min="8" max="8" width="43.85546875" style="1553" customWidth="1"/>
    <col min="9" max="9" width="40.85546875" style="1553" customWidth="1"/>
    <col min="10" max="10" width="46.5703125" style="1553" customWidth="1"/>
    <col min="11" max="11" width="195.42578125" style="639" hidden="1" customWidth="1"/>
    <col min="12" max="12" width="5.28515625" style="1" customWidth="1"/>
    <col min="13" max="13" width="36.5703125" style="1" customWidth="1"/>
    <col min="14" max="14" width="27" style="1" customWidth="1"/>
    <col min="15" max="16384" width="9.140625" style="1"/>
  </cols>
  <sheetData>
    <row r="1" spans="1:13" ht="35.25" customHeight="1" x14ac:dyDescent="0.3">
      <c r="A1" s="1388"/>
      <c r="B1" s="1868" t="s">
        <v>818</v>
      </c>
      <c r="C1" s="1868"/>
      <c r="D1" s="1868"/>
      <c r="E1" s="1868"/>
      <c r="F1" s="1868"/>
      <c r="G1" s="1868"/>
      <c r="H1" s="1868"/>
      <c r="I1" s="1868"/>
      <c r="J1" s="1868"/>
      <c r="K1" s="1868"/>
    </row>
    <row r="2" spans="1:13" ht="35.25" customHeight="1" x14ac:dyDescent="0.3">
      <c r="A2" s="1388"/>
      <c r="B2" s="1868"/>
      <c r="C2" s="1868"/>
      <c r="D2" s="1868"/>
      <c r="E2" s="1868"/>
      <c r="F2" s="1868"/>
      <c r="G2" s="1868"/>
      <c r="H2" s="1868"/>
      <c r="I2" s="1868"/>
      <c r="J2" s="1868"/>
      <c r="K2" s="1868"/>
    </row>
    <row r="3" spans="1:13" ht="14.25" customHeight="1" x14ac:dyDescent="0.3">
      <c r="A3" s="1388"/>
      <c r="B3" s="1868"/>
      <c r="C3" s="1868"/>
      <c r="D3" s="1868"/>
      <c r="E3" s="1868"/>
      <c r="F3" s="1868"/>
      <c r="G3" s="1868"/>
      <c r="H3" s="1868"/>
      <c r="I3" s="1868"/>
      <c r="J3" s="1868"/>
      <c r="K3" s="1868"/>
    </row>
    <row r="4" spans="1:13" ht="3.75" hidden="1" customHeight="1" x14ac:dyDescent="0.3">
      <c r="A4" s="1388"/>
      <c r="B4" s="1868"/>
      <c r="C4" s="1868"/>
      <c r="D4" s="1868"/>
      <c r="E4" s="1868"/>
      <c r="F4" s="1868"/>
      <c r="G4" s="1868"/>
      <c r="H4" s="1868"/>
      <c r="I4" s="1868"/>
      <c r="J4" s="1868"/>
      <c r="K4" s="1868"/>
    </row>
    <row r="5" spans="1:13" ht="35.25" hidden="1" customHeight="1" x14ac:dyDescent="0.3">
      <c r="A5" s="1388"/>
      <c r="B5" s="1869"/>
      <c r="C5" s="1869"/>
      <c r="D5" s="1869"/>
      <c r="E5" s="1869"/>
      <c r="F5" s="1869"/>
      <c r="G5" s="1869"/>
      <c r="H5" s="1869"/>
      <c r="I5" s="1869"/>
      <c r="J5" s="1869"/>
      <c r="K5" s="1869"/>
    </row>
    <row r="6" spans="1:13" s="201" customFormat="1" ht="137.25" x14ac:dyDescent="0.4">
      <c r="A6" s="1389" t="s">
        <v>414</v>
      </c>
      <c r="B6" s="1556" t="s">
        <v>21</v>
      </c>
      <c r="C6" s="1389" t="s">
        <v>656</v>
      </c>
      <c r="D6" s="1389" t="s">
        <v>801</v>
      </c>
      <c r="E6" s="1555" t="s">
        <v>322</v>
      </c>
      <c r="F6" s="1555" t="s">
        <v>254</v>
      </c>
      <c r="G6" s="1391" t="s">
        <v>23</v>
      </c>
      <c r="H6" s="1391" t="s">
        <v>24</v>
      </c>
      <c r="I6" s="1391" t="s">
        <v>25</v>
      </c>
      <c r="J6" s="1555" t="s">
        <v>783</v>
      </c>
      <c r="K6" s="1389" t="s">
        <v>2</v>
      </c>
      <c r="M6" s="1"/>
    </row>
    <row r="7" spans="1:13" ht="47.25" hidden="1" customHeight="1" x14ac:dyDescent="0.3">
      <c r="A7" s="1389">
        <v>1</v>
      </c>
      <c r="B7" s="1392" t="s">
        <v>16</v>
      </c>
      <c r="C7" s="1393" t="s">
        <v>28</v>
      </c>
      <c r="D7" s="1393"/>
      <c r="E7" s="1394"/>
      <c r="F7" s="1394"/>
      <c r="G7" s="1395">
        <f>F7</f>
        <v>0</v>
      </c>
      <c r="H7" s="1395"/>
      <c r="I7" s="1395">
        <f>E7-G7</f>
        <v>0</v>
      </c>
      <c r="J7" s="1395">
        <f>F7-H7</f>
        <v>0</v>
      </c>
      <c r="K7" s="1396"/>
    </row>
    <row r="8" spans="1:13" ht="75" customHeight="1" x14ac:dyDescent="0.3">
      <c r="A8" s="1959" t="s">
        <v>149</v>
      </c>
      <c r="B8" s="1960"/>
      <c r="C8" s="1960"/>
      <c r="D8" s="1960"/>
      <c r="E8" s="1960"/>
      <c r="F8" s="1960"/>
      <c r="G8" s="1960"/>
      <c r="H8" s="1960"/>
      <c r="I8" s="1960"/>
      <c r="J8" s="1960"/>
      <c r="K8" s="1961"/>
    </row>
    <row r="9" spans="1:13" ht="120" hidden="1" customHeight="1" x14ac:dyDescent="0.3">
      <c r="A9" s="1555">
        <v>1</v>
      </c>
      <c r="B9" s="1397" t="s">
        <v>505</v>
      </c>
      <c r="C9" s="1394" t="s">
        <v>597</v>
      </c>
      <c r="D9" s="1394"/>
      <c r="E9" s="1398">
        <v>0</v>
      </c>
      <c r="F9" s="1398"/>
      <c r="G9" s="1399"/>
      <c r="H9" s="1391"/>
      <c r="I9" s="1395"/>
      <c r="J9" s="1395">
        <f t="shared" ref="J9:J20" si="0">E9+F9</f>
        <v>0</v>
      </c>
      <c r="K9" s="1962"/>
      <c r="M9" s="8"/>
    </row>
    <row r="10" spans="1:13" ht="213.75" hidden="1" customHeight="1" x14ac:dyDescent="0.3">
      <c r="A10" s="1555">
        <v>2</v>
      </c>
      <c r="B10" s="1397" t="s">
        <v>505</v>
      </c>
      <c r="C10" s="1394" t="s">
        <v>598</v>
      </c>
      <c r="D10" s="1394"/>
      <c r="E10" s="1398">
        <v>0</v>
      </c>
      <c r="F10" s="1398"/>
      <c r="G10" s="1399"/>
      <c r="H10" s="1391"/>
      <c r="I10" s="1395"/>
      <c r="J10" s="1395">
        <f t="shared" si="0"/>
        <v>0</v>
      </c>
      <c r="K10" s="1963"/>
      <c r="M10" s="8"/>
    </row>
    <row r="11" spans="1:13" ht="141" hidden="1" customHeight="1" x14ac:dyDescent="0.3">
      <c r="A11" s="1980">
        <v>1</v>
      </c>
      <c r="B11" s="1982" t="s">
        <v>790</v>
      </c>
      <c r="C11" s="1548" t="s">
        <v>277</v>
      </c>
      <c r="D11" s="1548" t="s">
        <v>800</v>
      </c>
      <c r="E11" s="1549"/>
      <c r="F11" s="1549">
        <f>G11</f>
        <v>0</v>
      </c>
      <c r="G11" s="1550"/>
      <c r="H11" s="1551"/>
      <c r="I11" s="1551"/>
      <c r="J11" s="1552">
        <f t="shared" si="0"/>
        <v>0</v>
      </c>
      <c r="K11" s="1984"/>
      <c r="M11" s="8"/>
    </row>
    <row r="12" spans="1:13" ht="117" hidden="1" customHeight="1" x14ac:dyDescent="0.3">
      <c r="A12" s="1981"/>
      <c r="B12" s="1983"/>
      <c r="C12" s="1548" t="s">
        <v>386</v>
      </c>
      <c r="D12" s="1548" t="s">
        <v>800</v>
      </c>
      <c r="E12" s="1549"/>
      <c r="F12" s="1549"/>
      <c r="G12" s="1550"/>
      <c r="H12" s="1551"/>
      <c r="I12" s="1550"/>
      <c r="J12" s="1552">
        <f t="shared" si="0"/>
        <v>0</v>
      </c>
      <c r="K12" s="1985"/>
      <c r="M12" s="8"/>
    </row>
    <row r="13" spans="1:13" s="480" customFormat="1" ht="235.5" customHeight="1" x14ac:dyDescent="0.3">
      <c r="A13" s="1543">
        <v>1</v>
      </c>
      <c r="B13" s="1571" t="s">
        <v>823</v>
      </c>
      <c r="C13" s="1570" t="s">
        <v>713</v>
      </c>
      <c r="D13" s="1573"/>
      <c r="E13" s="1572">
        <v>150</v>
      </c>
      <c r="F13" s="1572">
        <v>-150</v>
      </c>
      <c r="G13" s="1574">
        <v>-150</v>
      </c>
      <c r="H13" s="1575"/>
      <c r="I13" s="1574">
        <v>-150</v>
      </c>
      <c r="J13" s="1611">
        <f t="shared" si="0"/>
        <v>0</v>
      </c>
      <c r="K13" s="1576"/>
      <c r="M13" s="476"/>
    </row>
    <row r="14" spans="1:13" s="480" customFormat="1" ht="162.75" hidden="1" customHeight="1" x14ac:dyDescent="0.3">
      <c r="A14" s="1543">
        <v>2</v>
      </c>
      <c r="B14" s="1571"/>
      <c r="C14" s="1570"/>
      <c r="D14" s="1573"/>
      <c r="E14" s="1572"/>
      <c r="F14" s="1572"/>
      <c r="G14" s="1574"/>
      <c r="H14" s="1575"/>
      <c r="I14" s="1574"/>
      <c r="J14" s="1611"/>
      <c r="K14" s="1577"/>
      <c r="M14" s="476"/>
    </row>
    <row r="15" spans="1:13" s="480" customFormat="1" ht="141" hidden="1" customHeight="1" x14ac:dyDescent="0.3">
      <c r="A15" s="1543"/>
      <c r="B15" s="1571"/>
      <c r="C15" s="1609"/>
      <c r="D15" s="1573"/>
      <c r="E15" s="1572"/>
      <c r="F15" s="1572"/>
      <c r="G15" s="1574"/>
      <c r="H15" s="1575"/>
      <c r="I15" s="1574"/>
      <c r="J15" s="1611"/>
      <c r="K15" s="1578"/>
      <c r="M15" s="476"/>
    </row>
    <row r="16" spans="1:13" s="480" customFormat="1" ht="203.25" hidden="1" customHeight="1" x14ac:dyDescent="0.3">
      <c r="A16" s="1543"/>
      <c r="B16" s="1579"/>
      <c r="C16" s="1609"/>
      <c r="D16" s="1545"/>
      <c r="E16" s="1446"/>
      <c r="F16" s="1446"/>
      <c r="G16" s="1546"/>
      <c r="H16" s="1499"/>
      <c r="I16" s="1546"/>
      <c r="J16" s="1611"/>
      <c r="K16" s="1557"/>
      <c r="M16" s="476"/>
    </row>
    <row r="17" spans="1:13" s="480" customFormat="1" ht="203.25" hidden="1" customHeight="1" x14ac:dyDescent="0.3">
      <c r="A17" s="1567"/>
      <c r="B17" s="1568"/>
      <c r="C17" s="1545"/>
      <c r="D17" s="1545"/>
      <c r="E17" s="1446"/>
      <c r="F17" s="1446"/>
      <c r="G17" s="1546"/>
      <c r="H17" s="1499"/>
      <c r="I17" s="1546"/>
      <c r="J17" s="1428"/>
      <c r="K17" s="1569"/>
      <c r="M17" s="476"/>
    </row>
    <row r="18" spans="1:13" s="480" customFormat="1" ht="203.25" hidden="1" customHeight="1" x14ac:dyDescent="0.3">
      <c r="A18" s="1567"/>
      <c r="B18" s="1568"/>
      <c r="C18" s="1545"/>
      <c r="D18" s="1545"/>
      <c r="E18" s="1446"/>
      <c r="F18" s="1446"/>
      <c r="G18" s="1546"/>
      <c r="H18" s="1499"/>
      <c r="I18" s="1546"/>
      <c r="J18" s="1428"/>
      <c r="K18" s="1569"/>
      <c r="M18" s="476"/>
    </row>
    <row r="19" spans="1:13" s="480" customFormat="1" ht="203.25" hidden="1" customHeight="1" x14ac:dyDescent="0.3">
      <c r="A19" s="1567"/>
      <c r="B19" s="1568"/>
      <c r="C19" s="1545"/>
      <c r="D19" s="1545"/>
      <c r="E19" s="1446"/>
      <c r="F19" s="1446"/>
      <c r="G19" s="1546"/>
      <c r="H19" s="1499"/>
      <c r="I19" s="1546"/>
      <c r="J19" s="1428"/>
      <c r="K19" s="1569"/>
      <c r="M19" s="476"/>
    </row>
    <row r="20" spans="1:13" s="480" customFormat="1" ht="203.25" hidden="1" customHeight="1" x14ac:dyDescent="0.3">
      <c r="A20" s="1560">
        <v>5</v>
      </c>
      <c r="B20" s="1562"/>
      <c r="C20" s="1545"/>
      <c r="D20" s="1545"/>
      <c r="E20" s="1563"/>
      <c r="F20" s="1446"/>
      <c r="G20" s="1546"/>
      <c r="H20" s="1499"/>
      <c r="I20" s="1546"/>
      <c r="J20" s="1428">
        <f t="shared" si="0"/>
        <v>0</v>
      </c>
      <c r="K20" s="1561"/>
      <c r="M20" s="476"/>
    </row>
    <row r="21" spans="1:13" s="1362" customFormat="1" ht="134.25" customHeight="1" x14ac:dyDescent="0.5">
      <c r="A21" s="1420"/>
      <c r="B21" s="1421" t="s">
        <v>151</v>
      </c>
      <c r="C21" s="1422"/>
      <c r="D21" s="1422"/>
      <c r="E21" s="1423">
        <f t="shared" ref="E21:J21" si="1">SUM(E9:E20)</f>
        <v>150</v>
      </c>
      <c r="F21" s="1423">
        <f>SUM(F9:F20)</f>
        <v>-150</v>
      </c>
      <c r="G21" s="1423">
        <f t="shared" si="1"/>
        <v>-150</v>
      </c>
      <c r="H21" s="1423">
        <f t="shared" si="1"/>
        <v>0</v>
      </c>
      <c r="I21" s="1423">
        <f t="shared" si="1"/>
        <v>-150</v>
      </c>
      <c r="J21" s="1423">
        <f t="shared" si="1"/>
        <v>0</v>
      </c>
      <c r="K21" s="1424"/>
    </row>
    <row r="22" spans="1:13" ht="41.25" hidden="1" customHeight="1" x14ac:dyDescent="0.3">
      <c r="A22" s="1968" t="s">
        <v>150</v>
      </c>
      <c r="B22" s="1968"/>
      <c r="C22" s="1968"/>
      <c r="D22" s="1968"/>
      <c r="E22" s="1968"/>
      <c r="F22" s="1968"/>
      <c r="G22" s="1968"/>
      <c r="H22" s="1968"/>
      <c r="I22" s="1968"/>
      <c r="J22" s="1968"/>
      <c r="K22" s="1968"/>
    </row>
    <row r="23" spans="1:13" ht="246" hidden="1" customHeight="1" x14ac:dyDescent="0.3">
      <c r="A23" s="1425">
        <v>8</v>
      </c>
      <c r="B23" s="1408" t="s">
        <v>754</v>
      </c>
      <c r="C23" s="1426" t="s">
        <v>325</v>
      </c>
      <c r="D23" s="1426"/>
      <c r="E23" s="1395"/>
      <c r="F23" s="1395"/>
      <c r="G23" s="1391"/>
      <c r="H23" s="1427"/>
      <c r="I23" s="1391">
        <f>G23</f>
        <v>0</v>
      </c>
      <c r="J23" s="1428">
        <f>E23+F23</f>
        <v>0</v>
      </c>
      <c r="K23" s="1429" t="s">
        <v>779</v>
      </c>
    </row>
    <row r="24" spans="1:13" s="1383" customFormat="1" ht="45" hidden="1" x14ac:dyDescent="0.6">
      <c r="A24" s="1420"/>
      <c r="B24" s="1430" t="s">
        <v>152</v>
      </c>
      <c r="C24" s="1430"/>
      <c r="D24" s="1430"/>
      <c r="E24" s="1431">
        <f t="shared" ref="E24:J24" si="2">SUM(E23:E23)</f>
        <v>0</v>
      </c>
      <c r="F24" s="1431">
        <f t="shared" si="2"/>
        <v>0</v>
      </c>
      <c r="G24" s="1431">
        <f t="shared" si="2"/>
        <v>0</v>
      </c>
      <c r="H24" s="1431">
        <f t="shared" si="2"/>
        <v>0</v>
      </c>
      <c r="I24" s="1431">
        <f t="shared" si="2"/>
        <v>0</v>
      </c>
      <c r="J24" s="1431">
        <f t="shared" si="2"/>
        <v>0</v>
      </c>
      <c r="K24" s="1432"/>
    </row>
    <row r="25" spans="1:13" ht="46.5" hidden="1" customHeight="1" x14ac:dyDescent="0.3">
      <c r="A25" s="1968" t="s">
        <v>219</v>
      </c>
      <c r="B25" s="1968"/>
      <c r="C25" s="1968"/>
      <c r="D25" s="1968"/>
      <c r="E25" s="1968"/>
      <c r="F25" s="1968"/>
      <c r="G25" s="1968"/>
      <c r="H25" s="1968"/>
      <c r="I25" s="1968"/>
      <c r="J25" s="1968"/>
      <c r="K25" s="1968"/>
    </row>
    <row r="26" spans="1:13" ht="87.75" hidden="1" customHeight="1" x14ac:dyDescent="0.3">
      <c r="A26" s="1556">
        <v>9</v>
      </c>
      <c r="B26" s="1400" t="s">
        <v>764</v>
      </c>
      <c r="C26" s="1556" t="s">
        <v>757</v>
      </c>
      <c r="D26" s="1556"/>
      <c r="E26" s="1556"/>
      <c r="F26" s="1556"/>
      <c r="G26" s="1389"/>
      <c r="H26" s="1389"/>
      <c r="I26" s="1391"/>
      <c r="J26" s="1395">
        <f t="shared" ref="J26" si="3">E26+F26</f>
        <v>0</v>
      </c>
      <c r="K26" s="1397"/>
    </row>
    <row r="27" spans="1:13" ht="107.45" hidden="1" customHeight="1" x14ac:dyDescent="0.3">
      <c r="A27" s="1556">
        <v>10</v>
      </c>
      <c r="B27" s="1400" t="s">
        <v>765</v>
      </c>
      <c r="C27" s="1556" t="s">
        <v>758</v>
      </c>
      <c r="D27" s="1556"/>
      <c r="E27" s="1434"/>
      <c r="F27" s="1434"/>
      <c r="G27" s="1427"/>
      <c r="H27" s="1435"/>
      <c r="I27" s="1391"/>
      <c r="J27" s="1395">
        <f>E27+F27</f>
        <v>0</v>
      </c>
      <c r="K27" s="1397"/>
    </row>
    <row r="28" spans="1:13" s="1383" customFormat="1" ht="45" hidden="1" x14ac:dyDescent="0.6">
      <c r="A28" s="1420"/>
      <c r="B28" s="1430" t="s">
        <v>232</v>
      </c>
      <c r="C28" s="1430"/>
      <c r="D28" s="1430"/>
      <c r="E28" s="1431">
        <f>SUM(E26:E27)</f>
        <v>0</v>
      </c>
      <c r="F28" s="1431">
        <f t="shared" ref="F28:I28" si="4">SUM(F26:F27)</f>
        <v>0</v>
      </c>
      <c r="G28" s="1431">
        <f t="shared" si="4"/>
        <v>0</v>
      </c>
      <c r="H28" s="1431">
        <f t="shared" si="4"/>
        <v>0</v>
      </c>
      <c r="I28" s="1431">
        <f t="shared" si="4"/>
        <v>0</v>
      </c>
      <c r="J28" s="1431">
        <f>SUM(J26:J27)</f>
        <v>0</v>
      </c>
      <c r="K28" s="1436"/>
    </row>
    <row r="29" spans="1:13" s="358" customFormat="1" ht="55.5" hidden="1" customHeight="1" x14ac:dyDescent="0.6">
      <c r="A29" s="1425"/>
      <c r="B29" s="1397" t="s">
        <v>243</v>
      </c>
      <c r="C29" s="1397"/>
      <c r="D29" s="1397"/>
      <c r="E29" s="1437">
        <f>E21+E24+E28</f>
        <v>150</v>
      </c>
      <c r="F29" s="1437">
        <f t="shared" ref="F29:I29" si="5">F21+F24+F28</f>
        <v>-150</v>
      </c>
      <c r="G29" s="1437">
        <f t="shared" si="5"/>
        <v>-150</v>
      </c>
      <c r="H29" s="1437">
        <f t="shared" si="5"/>
        <v>0</v>
      </c>
      <c r="I29" s="1437">
        <f t="shared" si="5"/>
        <v>-150</v>
      </c>
      <c r="J29" s="1437">
        <f>J21+J24+J28</f>
        <v>0</v>
      </c>
      <c r="K29" s="1438"/>
    </row>
    <row r="30" spans="1:13" ht="46.5" x14ac:dyDescent="0.6">
      <c r="A30" s="1439"/>
      <c r="B30" s="1440"/>
      <c r="C30" s="1441"/>
      <c r="D30" s="1528"/>
      <c r="E30" s="1442"/>
      <c r="F30" s="1442"/>
      <c r="G30" s="1442"/>
      <c r="H30" s="1442"/>
      <c r="I30" s="1442"/>
      <c r="J30" s="1442"/>
      <c r="K30" s="1443"/>
    </row>
    <row r="31" spans="1:13" ht="113.25" customHeight="1" x14ac:dyDescent="0.3">
      <c r="A31" s="1388"/>
      <c r="B31" s="1969" t="s">
        <v>808</v>
      </c>
      <c r="C31" s="1969"/>
      <c r="D31" s="1969"/>
      <c r="E31" s="1969"/>
      <c r="F31" s="1554"/>
      <c r="G31" s="1554"/>
      <c r="H31" s="1554"/>
      <c r="I31" s="1970" t="s">
        <v>809</v>
      </c>
      <c r="J31" s="1970"/>
      <c r="K31" s="815"/>
    </row>
    <row r="32" spans="1:13" ht="90.75" customHeight="1" x14ac:dyDescent="0.65">
      <c r="A32" s="1444" t="s">
        <v>444</v>
      </c>
      <c r="B32" s="816"/>
      <c r="C32" s="816"/>
      <c r="D32" s="816"/>
      <c r="E32" s="1554"/>
      <c r="F32" s="1554"/>
      <c r="G32" s="1554"/>
      <c r="H32" s="1554"/>
      <c r="I32" s="816"/>
      <c r="J32" s="816"/>
      <c r="K32" s="815"/>
    </row>
    <row r="33" spans="1:11" x14ac:dyDescent="0.45">
      <c r="B33" s="781"/>
      <c r="C33" s="643"/>
      <c r="D33" s="643"/>
      <c r="E33" s="1553" t="s">
        <v>829</v>
      </c>
      <c r="F33" s="1553">
        <f>F15+F16</f>
        <v>0</v>
      </c>
      <c r="K33" s="637"/>
    </row>
    <row r="34" spans="1:11" ht="45" customHeight="1" x14ac:dyDescent="0.3">
      <c r="B34" s="1627"/>
      <c r="C34" s="1627"/>
      <c r="D34" s="1627"/>
      <c r="E34" s="1627" t="s">
        <v>830</v>
      </c>
      <c r="F34" s="1628">
        <f>F13+F14</f>
        <v>-150</v>
      </c>
      <c r="K34" s="637"/>
    </row>
    <row r="35" spans="1:11" x14ac:dyDescent="0.55000000000000004">
      <c r="A35" s="1238"/>
      <c r="B35" s="1"/>
      <c r="C35" s="1"/>
      <c r="D35" s="1"/>
      <c r="H35" s="783"/>
      <c r="I35" s="1386"/>
      <c r="J35" s="1386"/>
      <c r="K35" s="638"/>
    </row>
    <row r="36" spans="1:11" x14ac:dyDescent="0.55000000000000004">
      <c r="A36" s="1238"/>
      <c r="B36" s="1"/>
      <c r="C36" s="1"/>
      <c r="D36" s="1"/>
      <c r="H36" s="783"/>
      <c r="I36" s="1386"/>
      <c r="J36" s="783"/>
      <c r="K36" s="638"/>
    </row>
    <row r="37" spans="1:11" x14ac:dyDescent="0.55000000000000004">
      <c r="A37" s="1238"/>
      <c r="B37" s="1"/>
      <c r="C37" s="1"/>
      <c r="D37" s="1"/>
      <c r="H37" s="783"/>
      <c r="I37" s="783"/>
      <c r="J37" s="783"/>
      <c r="K37" s="638"/>
    </row>
    <row r="38" spans="1:11" x14ac:dyDescent="0.55000000000000004">
      <c r="A38" s="1238"/>
      <c r="B38" s="1"/>
      <c r="C38" s="1"/>
      <c r="D38" s="1"/>
      <c r="H38" s="783"/>
      <c r="I38" s="1386"/>
      <c r="J38" s="783"/>
      <c r="K38" s="638"/>
    </row>
    <row r="39" spans="1:11" x14ac:dyDescent="0.55000000000000004">
      <c r="A39" s="1238"/>
      <c r="B39" s="1"/>
      <c r="C39" s="1"/>
      <c r="D39" s="1"/>
      <c r="H39" s="783"/>
      <c r="I39" s="783"/>
      <c r="J39" s="783"/>
      <c r="K39" s="638"/>
    </row>
    <row r="40" spans="1:11" x14ac:dyDescent="0.55000000000000004">
      <c r="A40" s="1238"/>
      <c r="B40" s="1"/>
      <c r="C40" s="1"/>
      <c r="D40" s="1"/>
      <c r="H40" s="783"/>
      <c r="I40" s="1386"/>
      <c r="J40" s="783"/>
      <c r="K40" s="638"/>
    </row>
    <row r="41" spans="1:11" x14ac:dyDescent="0.55000000000000004">
      <c r="A41" s="1238"/>
      <c r="B41" s="1"/>
      <c r="C41" s="1"/>
      <c r="D41" s="1"/>
      <c r="H41" s="783"/>
      <c r="I41" s="783"/>
      <c r="J41" s="783"/>
      <c r="K41" s="638"/>
    </row>
    <row r="42" spans="1:11" x14ac:dyDescent="0.55000000000000004">
      <c r="A42" s="1238"/>
      <c r="B42" s="1"/>
      <c r="C42" s="1"/>
      <c r="D42" s="1"/>
      <c r="H42" s="783"/>
      <c r="I42" s="783"/>
      <c r="J42" s="783"/>
      <c r="K42" s="638"/>
    </row>
    <row r="43" spans="1:11" x14ac:dyDescent="0.55000000000000004">
      <c r="A43" s="1238"/>
      <c r="B43" s="1"/>
      <c r="C43" s="1"/>
      <c r="D43" s="1"/>
      <c r="H43" s="783"/>
      <c r="I43" s="783"/>
      <c r="J43" s="783"/>
      <c r="K43" s="638"/>
    </row>
    <row r="44" spans="1:11" x14ac:dyDescent="0.55000000000000004">
      <c r="A44" s="1238"/>
      <c r="B44" s="1"/>
      <c r="C44" s="1"/>
      <c r="D44" s="1"/>
      <c r="H44" s="783"/>
      <c r="I44" s="783"/>
      <c r="J44" s="783"/>
      <c r="K44" s="638"/>
    </row>
    <row r="45" spans="1:11" x14ac:dyDescent="0.55000000000000004">
      <c r="A45" s="1238"/>
      <c r="B45" s="1"/>
      <c r="C45" s="1"/>
      <c r="D45" s="1"/>
      <c r="H45" s="783"/>
      <c r="I45" s="783"/>
      <c r="J45" s="783"/>
      <c r="K45" s="638"/>
    </row>
    <row r="46" spans="1:11" x14ac:dyDescent="0.55000000000000004">
      <c r="A46" s="1238"/>
      <c r="B46" s="1"/>
      <c r="C46" s="1"/>
      <c r="D46" s="1"/>
      <c r="H46" s="783"/>
      <c r="I46" s="783"/>
      <c r="J46" s="783"/>
      <c r="K46" s="638"/>
    </row>
    <row r="47" spans="1:11" x14ac:dyDescent="0.55000000000000004">
      <c r="A47" s="1238"/>
      <c r="B47" s="1"/>
      <c r="C47" s="1"/>
      <c r="D47" s="1"/>
      <c r="H47" s="783"/>
      <c r="I47" s="783"/>
      <c r="J47" s="783"/>
      <c r="K47" s="638"/>
    </row>
    <row r="48" spans="1:11" x14ac:dyDescent="0.55000000000000004">
      <c r="A48" s="1238"/>
      <c r="B48" s="1"/>
      <c r="C48" s="1"/>
      <c r="D48" s="1"/>
      <c r="H48" s="783"/>
      <c r="I48" s="783"/>
      <c r="J48" s="783"/>
      <c r="K48" s="638"/>
    </row>
    <row r="49" spans="1:11" x14ac:dyDescent="0.55000000000000004">
      <c r="A49" s="1238"/>
      <c r="B49" s="1"/>
      <c r="C49" s="1"/>
      <c r="D49" s="1"/>
      <c r="H49" s="783"/>
      <c r="I49" s="783"/>
      <c r="J49" s="783"/>
      <c r="K49" s="638"/>
    </row>
    <row r="50" spans="1:11" x14ac:dyDescent="0.55000000000000004">
      <c r="A50" s="1238"/>
      <c r="B50" s="1"/>
      <c r="C50" s="1"/>
      <c r="D50" s="1"/>
      <c r="H50" s="783"/>
      <c r="I50" s="783"/>
      <c r="J50" s="783"/>
      <c r="K50" s="638"/>
    </row>
    <row r="51" spans="1:11" x14ac:dyDescent="0.55000000000000004">
      <c r="A51" s="1238"/>
      <c r="B51" s="1"/>
      <c r="C51" s="1"/>
      <c r="D51" s="1"/>
      <c r="H51" s="783"/>
      <c r="I51" s="783"/>
      <c r="J51" s="783"/>
      <c r="K51" s="638"/>
    </row>
    <row r="52" spans="1:11" x14ac:dyDescent="0.55000000000000004">
      <c r="A52" s="1238"/>
      <c r="B52" s="1"/>
      <c r="C52" s="1"/>
      <c r="D52" s="1"/>
      <c r="H52" s="783"/>
      <c r="I52" s="783"/>
      <c r="J52" s="783"/>
      <c r="K52" s="638"/>
    </row>
    <row r="53" spans="1:11" x14ac:dyDescent="0.55000000000000004">
      <c r="A53" s="1238"/>
      <c r="B53" s="1"/>
      <c r="C53" s="1"/>
      <c r="D53" s="1"/>
      <c r="H53" s="783"/>
      <c r="I53" s="783"/>
      <c r="J53" s="783"/>
      <c r="K53" s="638"/>
    </row>
    <row r="54" spans="1:11" x14ac:dyDescent="0.55000000000000004">
      <c r="A54" s="1238"/>
      <c r="B54" s="1"/>
      <c r="C54" s="1"/>
      <c r="D54" s="1"/>
      <c r="H54" s="783"/>
      <c r="I54" s="783"/>
      <c r="J54" s="783"/>
      <c r="K54" s="638"/>
    </row>
    <row r="55" spans="1:11" x14ac:dyDescent="0.55000000000000004">
      <c r="A55" s="1238"/>
      <c r="B55" s="1"/>
      <c r="C55" s="1"/>
      <c r="D55" s="1"/>
      <c r="H55" s="783"/>
      <c r="I55" s="783"/>
      <c r="J55" s="783"/>
      <c r="K55" s="638"/>
    </row>
    <row r="56" spans="1:11" x14ac:dyDescent="0.55000000000000004">
      <c r="A56" s="1238"/>
      <c r="B56" s="1"/>
      <c r="C56" s="1"/>
      <c r="D56" s="1"/>
      <c r="H56" s="783"/>
      <c r="I56" s="783"/>
      <c r="J56" s="783"/>
      <c r="K56" s="638"/>
    </row>
    <row r="57" spans="1:11" x14ac:dyDescent="0.55000000000000004">
      <c r="A57" s="1238"/>
      <c r="B57" s="1"/>
      <c r="C57" s="1"/>
      <c r="D57" s="1"/>
      <c r="H57" s="783"/>
      <c r="I57" s="783"/>
      <c r="J57" s="783"/>
      <c r="K57" s="638"/>
    </row>
    <row r="58" spans="1:11" x14ac:dyDescent="0.55000000000000004">
      <c r="A58" s="1238"/>
      <c r="B58" s="1"/>
      <c r="C58" s="1"/>
      <c r="D58" s="1"/>
      <c r="H58" s="783"/>
      <c r="I58" s="783"/>
      <c r="J58" s="783"/>
      <c r="K58" s="638"/>
    </row>
    <row r="59" spans="1:11" x14ac:dyDescent="0.55000000000000004">
      <c r="A59" s="1238"/>
      <c r="B59" s="1"/>
      <c r="C59" s="1"/>
      <c r="D59" s="1"/>
      <c r="H59" s="783"/>
      <c r="I59" s="783"/>
      <c r="J59" s="783"/>
      <c r="K59" s="638"/>
    </row>
    <row r="60" spans="1:11" x14ac:dyDescent="0.55000000000000004">
      <c r="A60" s="1238"/>
      <c r="B60" s="1"/>
      <c r="C60" s="1"/>
      <c r="D60" s="1"/>
      <c r="H60" s="783"/>
      <c r="I60" s="783"/>
      <c r="J60" s="783"/>
      <c r="K60" s="638"/>
    </row>
    <row r="61" spans="1:11" x14ac:dyDescent="0.55000000000000004">
      <c r="A61" s="1238"/>
      <c r="B61" s="1"/>
      <c r="C61" s="1"/>
      <c r="D61" s="1"/>
      <c r="H61" s="783"/>
      <c r="I61" s="783"/>
      <c r="J61" s="783"/>
      <c r="K61" s="638"/>
    </row>
    <row r="62" spans="1:11" x14ac:dyDescent="0.55000000000000004">
      <c r="A62" s="1238"/>
      <c r="B62" s="1"/>
      <c r="C62" s="1"/>
      <c r="D62" s="1"/>
      <c r="H62" s="783"/>
      <c r="I62" s="783"/>
      <c r="J62" s="783"/>
      <c r="K62" s="638"/>
    </row>
    <row r="63" spans="1:11" x14ac:dyDescent="0.55000000000000004">
      <c r="A63" s="1238"/>
      <c r="B63" s="1"/>
      <c r="C63" s="1"/>
      <c r="D63" s="1"/>
      <c r="H63" s="783"/>
      <c r="I63" s="783"/>
      <c r="J63" s="783"/>
      <c r="K63" s="638"/>
    </row>
    <row r="64" spans="1:11" x14ac:dyDescent="0.55000000000000004">
      <c r="A64" s="1238"/>
      <c r="B64" s="1"/>
      <c r="C64" s="1"/>
      <c r="D64" s="1"/>
      <c r="H64" s="783"/>
      <c r="I64" s="783"/>
      <c r="J64" s="783"/>
      <c r="K64" s="638"/>
    </row>
    <row r="65" spans="1:11" x14ac:dyDescent="0.55000000000000004">
      <c r="A65" s="1238"/>
      <c r="B65" s="1"/>
      <c r="C65" s="1"/>
      <c r="D65" s="1"/>
      <c r="H65" s="783"/>
      <c r="I65" s="783"/>
      <c r="J65" s="783"/>
      <c r="K65" s="638"/>
    </row>
    <row r="66" spans="1:11" x14ac:dyDescent="0.55000000000000004">
      <c r="A66" s="1238"/>
      <c r="B66" s="1"/>
      <c r="C66" s="1"/>
      <c r="D66" s="1"/>
      <c r="H66" s="783"/>
      <c r="I66" s="783"/>
      <c r="J66" s="783"/>
      <c r="K66" s="638"/>
    </row>
    <row r="67" spans="1:11" x14ac:dyDescent="0.55000000000000004">
      <c r="A67" s="1238"/>
      <c r="B67" s="1"/>
      <c r="C67" s="1"/>
      <c r="D67" s="1"/>
      <c r="H67" s="783"/>
      <c r="I67" s="783"/>
      <c r="J67" s="783"/>
      <c r="K67" s="638"/>
    </row>
    <row r="68" spans="1:11" x14ac:dyDescent="0.55000000000000004">
      <c r="A68" s="1238"/>
      <c r="B68" s="1"/>
      <c r="C68" s="1"/>
      <c r="D68" s="1"/>
      <c r="H68" s="783"/>
      <c r="I68" s="783"/>
      <c r="J68" s="783"/>
      <c r="K68" s="638"/>
    </row>
    <row r="69" spans="1:11" x14ac:dyDescent="0.55000000000000004">
      <c r="A69" s="1238"/>
      <c r="B69" s="1"/>
      <c r="C69" s="1"/>
      <c r="D69" s="1"/>
      <c r="H69" s="783"/>
      <c r="I69" s="783"/>
      <c r="J69" s="783"/>
      <c r="K69" s="638"/>
    </row>
    <row r="70" spans="1:11" x14ac:dyDescent="0.55000000000000004">
      <c r="A70" s="1238"/>
      <c r="B70" s="1"/>
      <c r="C70" s="1"/>
      <c r="D70" s="1"/>
      <c r="H70" s="783"/>
      <c r="I70" s="783"/>
      <c r="J70" s="783"/>
      <c r="K70" s="638"/>
    </row>
    <row r="71" spans="1:11" x14ac:dyDescent="0.55000000000000004">
      <c r="A71" s="1238"/>
      <c r="B71" s="1"/>
      <c r="C71" s="1"/>
      <c r="D71" s="1"/>
      <c r="H71" s="783"/>
      <c r="I71" s="783"/>
      <c r="J71" s="783"/>
      <c r="K71" s="638"/>
    </row>
    <row r="72" spans="1:11" x14ac:dyDescent="0.55000000000000004">
      <c r="A72" s="1238"/>
      <c r="B72" s="1"/>
      <c r="C72" s="1"/>
      <c r="D72" s="1"/>
      <c r="H72" s="783"/>
      <c r="I72" s="783"/>
      <c r="J72" s="783"/>
      <c r="K72" s="638"/>
    </row>
    <row r="73" spans="1:11" x14ac:dyDescent="0.55000000000000004">
      <c r="A73" s="1238"/>
      <c r="B73" s="1"/>
      <c r="C73" s="1"/>
      <c r="D73" s="1"/>
      <c r="H73" s="783"/>
      <c r="I73" s="783"/>
      <c r="J73" s="783"/>
      <c r="K73" s="638"/>
    </row>
    <row r="74" spans="1:11" x14ac:dyDescent="0.55000000000000004">
      <c r="A74" s="1238"/>
      <c r="B74" s="1"/>
      <c r="C74" s="1"/>
      <c r="D74" s="1"/>
      <c r="H74" s="783"/>
      <c r="I74" s="783"/>
      <c r="J74" s="783"/>
      <c r="K74" s="638"/>
    </row>
    <row r="75" spans="1:11" x14ac:dyDescent="0.55000000000000004">
      <c r="A75" s="1238"/>
      <c r="B75" s="1"/>
      <c r="C75" s="1"/>
      <c r="D75" s="1"/>
      <c r="H75" s="783"/>
      <c r="I75" s="783"/>
      <c r="J75" s="783"/>
      <c r="K75" s="638"/>
    </row>
    <row r="76" spans="1:11" x14ac:dyDescent="0.55000000000000004">
      <c r="A76" s="1238"/>
      <c r="B76" s="1"/>
      <c r="C76" s="1"/>
      <c r="D76" s="1"/>
      <c r="H76" s="783"/>
      <c r="I76" s="783"/>
      <c r="J76" s="783"/>
      <c r="K76" s="638"/>
    </row>
    <row r="77" spans="1:11" x14ac:dyDescent="0.55000000000000004">
      <c r="A77" s="1238"/>
      <c r="B77" s="1"/>
      <c r="C77" s="1"/>
      <c r="D77" s="1"/>
      <c r="H77" s="783"/>
      <c r="I77" s="783"/>
      <c r="J77" s="783"/>
      <c r="K77" s="638"/>
    </row>
    <row r="78" spans="1:11" x14ac:dyDescent="0.55000000000000004">
      <c r="A78" s="1238"/>
      <c r="B78" s="1"/>
      <c r="C78" s="1"/>
      <c r="D78" s="1"/>
      <c r="H78" s="783"/>
      <c r="I78" s="783"/>
      <c r="J78" s="783"/>
      <c r="K78" s="638"/>
    </row>
    <row r="79" spans="1:11" x14ac:dyDescent="0.55000000000000004">
      <c r="A79" s="1238"/>
      <c r="B79" s="1"/>
      <c r="C79" s="1"/>
      <c r="D79" s="1"/>
      <c r="H79" s="783"/>
      <c r="I79" s="783"/>
      <c r="J79" s="783"/>
      <c r="K79" s="638"/>
    </row>
    <row r="80" spans="1:11" x14ac:dyDescent="0.55000000000000004">
      <c r="A80" s="1238"/>
      <c r="B80" s="1"/>
      <c r="C80" s="1"/>
      <c r="D80" s="1"/>
      <c r="H80" s="783"/>
      <c r="I80" s="783"/>
      <c r="J80" s="783"/>
      <c r="K80" s="638"/>
    </row>
    <row r="81" spans="1:11" x14ac:dyDescent="0.55000000000000004">
      <c r="A81" s="1238"/>
      <c r="B81" s="1"/>
      <c r="C81" s="1"/>
      <c r="D81" s="1"/>
      <c r="H81" s="783"/>
      <c r="I81" s="783"/>
      <c r="J81" s="783"/>
      <c r="K81" s="638"/>
    </row>
    <row r="82" spans="1:11" x14ac:dyDescent="0.55000000000000004">
      <c r="A82" s="1238"/>
      <c r="B82" s="1"/>
      <c r="C82" s="1"/>
      <c r="D82" s="1"/>
      <c r="H82" s="783"/>
      <c r="I82" s="783"/>
      <c r="J82" s="783"/>
      <c r="K82" s="638"/>
    </row>
    <row r="83" spans="1:11" x14ac:dyDescent="0.55000000000000004">
      <c r="A83" s="1238"/>
      <c r="B83" s="1"/>
      <c r="C83" s="1"/>
      <c r="D83" s="1"/>
      <c r="H83" s="783"/>
      <c r="I83" s="783"/>
      <c r="J83" s="783"/>
      <c r="K83" s="638"/>
    </row>
    <row r="84" spans="1:11" x14ac:dyDescent="0.55000000000000004">
      <c r="A84" s="1238"/>
      <c r="B84" s="1"/>
      <c r="C84" s="1"/>
      <c r="D84" s="1"/>
      <c r="H84" s="783"/>
      <c r="I84" s="783"/>
      <c r="J84" s="783"/>
      <c r="K84" s="638"/>
    </row>
    <row r="85" spans="1:11" x14ac:dyDescent="0.55000000000000004">
      <c r="A85" s="1238"/>
      <c r="B85" s="1"/>
      <c r="C85" s="1"/>
      <c r="D85" s="1"/>
      <c r="H85" s="783"/>
      <c r="I85" s="783"/>
      <c r="J85" s="783"/>
      <c r="K85" s="638"/>
    </row>
    <row r="86" spans="1:11" x14ac:dyDescent="0.55000000000000004">
      <c r="A86" s="1238"/>
      <c r="B86" s="1"/>
      <c r="C86" s="1"/>
      <c r="D86" s="1"/>
      <c r="H86" s="783"/>
      <c r="I86" s="783"/>
      <c r="J86" s="783"/>
      <c r="K86" s="638"/>
    </row>
    <row r="87" spans="1:11" x14ac:dyDescent="0.55000000000000004">
      <c r="A87" s="1238"/>
      <c r="B87" s="1"/>
      <c r="C87" s="1"/>
      <c r="D87" s="1"/>
      <c r="H87" s="783"/>
      <c r="I87" s="783"/>
      <c r="J87" s="783"/>
      <c r="K87" s="638"/>
    </row>
    <row r="88" spans="1:11" x14ac:dyDescent="0.55000000000000004">
      <c r="A88" s="1238"/>
      <c r="B88" s="1"/>
      <c r="C88" s="1"/>
      <c r="D88" s="1"/>
      <c r="H88" s="783"/>
      <c r="I88" s="783"/>
      <c r="J88" s="783"/>
      <c r="K88" s="638"/>
    </row>
    <row r="89" spans="1:11" x14ac:dyDescent="0.55000000000000004">
      <c r="A89" s="1238"/>
      <c r="B89" s="1"/>
      <c r="C89" s="1"/>
      <c r="D89" s="1"/>
      <c r="H89" s="783"/>
      <c r="I89" s="783"/>
      <c r="J89" s="783"/>
      <c r="K89" s="638"/>
    </row>
    <row r="90" spans="1:11" x14ac:dyDescent="0.55000000000000004">
      <c r="A90" s="1238"/>
      <c r="B90" s="1"/>
      <c r="C90" s="1"/>
      <c r="D90" s="1"/>
      <c r="H90" s="783"/>
      <c r="I90" s="783"/>
      <c r="J90" s="783"/>
      <c r="K90" s="638"/>
    </row>
    <row r="91" spans="1:11" x14ac:dyDescent="0.55000000000000004">
      <c r="A91" s="1238"/>
      <c r="B91" s="1"/>
      <c r="C91" s="1"/>
      <c r="D91" s="1"/>
      <c r="H91" s="783"/>
      <c r="I91" s="783"/>
      <c r="J91" s="783"/>
      <c r="K91" s="638"/>
    </row>
    <row r="92" spans="1:11" x14ac:dyDescent="0.55000000000000004">
      <c r="A92" s="1238"/>
      <c r="B92" s="1"/>
      <c r="C92" s="1"/>
      <c r="D92" s="1"/>
      <c r="H92" s="783"/>
      <c r="I92" s="783"/>
      <c r="J92" s="783"/>
      <c r="K92" s="638"/>
    </row>
    <row r="93" spans="1:11" x14ac:dyDescent="0.55000000000000004">
      <c r="A93" s="1238"/>
      <c r="B93" s="1"/>
      <c r="C93" s="1"/>
      <c r="D93" s="1"/>
      <c r="H93" s="783"/>
      <c r="I93" s="783"/>
      <c r="J93" s="783"/>
      <c r="K93" s="638"/>
    </row>
    <row r="94" spans="1:11" x14ac:dyDescent="0.55000000000000004">
      <c r="A94" s="1238"/>
      <c r="B94" s="1"/>
      <c r="C94" s="1"/>
      <c r="D94" s="1"/>
      <c r="H94" s="783"/>
      <c r="I94" s="783"/>
      <c r="J94" s="783"/>
      <c r="K94" s="638"/>
    </row>
    <row r="95" spans="1:11" x14ac:dyDescent="0.55000000000000004">
      <c r="A95" s="1238"/>
      <c r="B95" s="1"/>
      <c r="C95" s="1"/>
      <c r="D95" s="1"/>
      <c r="H95" s="783"/>
      <c r="I95" s="783"/>
      <c r="J95" s="783"/>
      <c r="K95" s="638"/>
    </row>
    <row r="96" spans="1:11" x14ac:dyDescent="0.55000000000000004">
      <c r="A96" s="1238"/>
      <c r="B96" s="1"/>
      <c r="C96" s="1"/>
      <c r="D96" s="1"/>
      <c r="H96" s="783"/>
      <c r="I96" s="783"/>
      <c r="J96" s="783"/>
      <c r="K96" s="638"/>
    </row>
    <row r="97" spans="1:11" x14ac:dyDescent="0.55000000000000004">
      <c r="A97" s="1238"/>
      <c r="B97" s="1"/>
      <c r="C97" s="1"/>
      <c r="D97" s="1"/>
      <c r="H97" s="783"/>
      <c r="I97" s="783"/>
      <c r="J97" s="783"/>
      <c r="K97" s="638"/>
    </row>
    <row r="98" spans="1:11" x14ac:dyDescent="0.55000000000000004">
      <c r="A98" s="1238"/>
      <c r="B98" s="1"/>
      <c r="C98" s="1"/>
      <c r="D98" s="1"/>
      <c r="H98" s="783"/>
      <c r="I98" s="783"/>
      <c r="J98" s="783"/>
      <c r="K98" s="638"/>
    </row>
    <row r="99" spans="1:11" x14ac:dyDescent="0.55000000000000004">
      <c r="A99" s="1238"/>
      <c r="B99" s="1"/>
      <c r="C99" s="1"/>
      <c r="D99" s="1"/>
      <c r="H99" s="783"/>
      <c r="I99" s="783"/>
      <c r="J99" s="783"/>
      <c r="K99" s="638"/>
    </row>
    <row r="100" spans="1:11" x14ac:dyDescent="0.55000000000000004">
      <c r="A100" s="1238"/>
      <c r="B100" s="1"/>
      <c r="C100" s="1"/>
      <c r="D100" s="1"/>
      <c r="H100" s="783"/>
      <c r="I100" s="783"/>
      <c r="J100" s="783"/>
      <c r="K100" s="638"/>
    </row>
    <row r="101" spans="1:11" x14ac:dyDescent="0.55000000000000004">
      <c r="A101" s="1238"/>
      <c r="B101" s="1"/>
      <c r="C101" s="1"/>
      <c r="D101" s="1"/>
      <c r="H101" s="783"/>
      <c r="I101" s="783"/>
      <c r="J101" s="783"/>
      <c r="K101" s="638"/>
    </row>
    <row r="102" spans="1:11" x14ac:dyDescent="0.55000000000000004">
      <c r="A102" s="1238"/>
      <c r="B102" s="1"/>
      <c r="C102" s="1"/>
      <c r="D102" s="1"/>
      <c r="H102" s="783"/>
      <c r="I102" s="783"/>
      <c r="J102" s="783"/>
      <c r="K102" s="638"/>
    </row>
    <row r="103" spans="1:11" x14ac:dyDescent="0.55000000000000004">
      <c r="A103" s="1238"/>
      <c r="B103" s="1"/>
      <c r="C103" s="1"/>
      <c r="D103" s="1"/>
      <c r="H103" s="783"/>
      <c r="I103" s="783"/>
      <c r="J103" s="783"/>
      <c r="K103" s="638"/>
    </row>
    <row r="104" spans="1:11" x14ac:dyDescent="0.55000000000000004">
      <c r="A104" s="1238"/>
      <c r="B104" s="1"/>
      <c r="C104" s="1"/>
      <c r="D104" s="1"/>
      <c r="H104" s="783"/>
      <c r="I104" s="783"/>
      <c r="J104" s="783"/>
      <c r="K104" s="638"/>
    </row>
    <row r="105" spans="1:11" x14ac:dyDescent="0.55000000000000004">
      <c r="A105" s="1238"/>
      <c r="B105" s="1"/>
      <c r="C105" s="1"/>
      <c r="D105" s="1"/>
      <c r="H105" s="783"/>
      <c r="I105" s="783"/>
      <c r="J105" s="783"/>
      <c r="K105" s="638"/>
    </row>
    <row r="106" spans="1:11" x14ac:dyDescent="0.55000000000000004">
      <c r="A106" s="1238"/>
      <c r="B106" s="1"/>
      <c r="C106" s="1"/>
      <c r="D106" s="1"/>
      <c r="H106" s="783"/>
      <c r="I106" s="783"/>
      <c r="J106" s="783"/>
      <c r="K106" s="638"/>
    </row>
    <row r="107" spans="1:11" x14ac:dyDescent="0.55000000000000004">
      <c r="A107" s="1238"/>
      <c r="B107" s="1"/>
      <c r="C107" s="1"/>
      <c r="D107" s="1"/>
      <c r="H107" s="783"/>
      <c r="I107" s="783"/>
      <c r="J107" s="783"/>
      <c r="K107" s="638"/>
    </row>
    <row r="108" spans="1:11" x14ac:dyDescent="0.55000000000000004">
      <c r="A108" s="1238"/>
      <c r="B108" s="1"/>
      <c r="C108" s="1"/>
      <c r="D108" s="1"/>
      <c r="H108" s="783"/>
      <c r="I108" s="783"/>
      <c r="J108" s="783"/>
      <c r="K108" s="638"/>
    </row>
    <row r="109" spans="1:11" x14ac:dyDescent="0.55000000000000004">
      <c r="A109" s="1238"/>
      <c r="B109" s="1"/>
      <c r="C109" s="1"/>
      <c r="D109" s="1"/>
      <c r="H109" s="783"/>
      <c r="I109" s="783"/>
      <c r="J109" s="783"/>
      <c r="K109" s="638"/>
    </row>
    <row r="110" spans="1:11" x14ac:dyDescent="0.55000000000000004">
      <c r="A110" s="1238"/>
      <c r="B110" s="1"/>
      <c r="C110" s="1"/>
      <c r="D110" s="1"/>
      <c r="H110" s="783"/>
      <c r="I110" s="783"/>
      <c r="J110" s="783"/>
      <c r="K110" s="638"/>
    </row>
    <row r="111" spans="1:11" x14ac:dyDescent="0.55000000000000004">
      <c r="A111" s="1238"/>
      <c r="B111" s="1"/>
      <c r="C111" s="1"/>
      <c r="D111" s="1"/>
      <c r="H111" s="783"/>
      <c r="I111" s="783"/>
      <c r="J111" s="783"/>
      <c r="K111" s="638"/>
    </row>
    <row r="112" spans="1:11" x14ac:dyDescent="0.55000000000000004">
      <c r="A112" s="1238"/>
      <c r="B112" s="1"/>
      <c r="C112" s="1"/>
      <c r="D112" s="1"/>
      <c r="H112" s="783"/>
      <c r="I112" s="783"/>
      <c r="J112" s="783"/>
      <c r="K112" s="638"/>
    </row>
    <row r="113" spans="1:11" x14ac:dyDescent="0.55000000000000004">
      <c r="A113" s="1238"/>
      <c r="B113" s="1"/>
      <c r="C113" s="1"/>
      <c r="D113" s="1"/>
      <c r="H113" s="783"/>
      <c r="I113" s="783"/>
      <c r="J113" s="783"/>
      <c r="K113" s="638"/>
    </row>
    <row r="114" spans="1:11" x14ac:dyDescent="0.55000000000000004">
      <c r="A114" s="1238"/>
      <c r="B114" s="1"/>
      <c r="C114" s="1"/>
      <c r="D114" s="1"/>
      <c r="H114" s="783"/>
      <c r="I114" s="783"/>
      <c r="J114" s="783"/>
      <c r="K114" s="638"/>
    </row>
    <row r="115" spans="1:11" x14ac:dyDescent="0.55000000000000004">
      <c r="A115" s="1238"/>
      <c r="B115" s="1"/>
      <c r="C115" s="1"/>
      <c r="D115" s="1"/>
      <c r="H115" s="783"/>
      <c r="I115" s="783"/>
      <c r="J115" s="783"/>
      <c r="K115" s="638"/>
    </row>
    <row r="116" spans="1:11" x14ac:dyDescent="0.55000000000000004">
      <c r="A116" s="1238"/>
      <c r="B116" s="1"/>
      <c r="C116" s="1"/>
      <c r="D116" s="1"/>
      <c r="H116" s="783"/>
      <c r="I116" s="783"/>
      <c r="J116" s="783"/>
      <c r="K116" s="638"/>
    </row>
    <row r="117" spans="1:11" x14ac:dyDescent="0.55000000000000004">
      <c r="A117" s="1238"/>
      <c r="B117" s="1"/>
      <c r="C117" s="1"/>
      <c r="D117" s="1"/>
      <c r="H117" s="783"/>
      <c r="I117" s="783"/>
      <c r="J117" s="783"/>
      <c r="K117" s="638"/>
    </row>
    <row r="118" spans="1:11" x14ac:dyDescent="0.55000000000000004">
      <c r="A118" s="1238"/>
      <c r="B118" s="1"/>
      <c r="C118" s="1"/>
      <c r="D118" s="1"/>
      <c r="H118" s="783"/>
      <c r="I118" s="783"/>
      <c r="J118" s="783"/>
      <c r="K118" s="638"/>
    </row>
    <row r="119" spans="1:11" x14ac:dyDescent="0.55000000000000004">
      <c r="A119" s="1238"/>
      <c r="B119" s="1"/>
      <c r="C119" s="1"/>
      <c r="D119" s="1"/>
      <c r="H119" s="783"/>
      <c r="I119" s="783"/>
      <c r="J119" s="783"/>
      <c r="K119" s="638"/>
    </row>
    <row r="120" spans="1:11" x14ac:dyDescent="0.55000000000000004">
      <c r="A120" s="1238"/>
      <c r="B120" s="1"/>
      <c r="C120" s="1"/>
      <c r="D120" s="1"/>
      <c r="H120" s="783"/>
      <c r="I120" s="783"/>
      <c r="J120" s="783"/>
      <c r="K120" s="638"/>
    </row>
    <row r="121" spans="1:11" x14ac:dyDescent="0.55000000000000004">
      <c r="A121" s="1238"/>
      <c r="B121" s="1"/>
      <c r="C121" s="1"/>
      <c r="D121" s="1"/>
      <c r="H121" s="783"/>
      <c r="I121" s="783"/>
      <c r="J121" s="783"/>
      <c r="K121" s="638"/>
    </row>
    <row r="122" spans="1:11" x14ac:dyDescent="0.55000000000000004">
      <c r="A122" s="1238"/>
      <c r="B122" s="1"/>
      <c r="C122" s="1"/>
      <c r="D122" s="1"/>
      <c r="H122" s="783"/>
      <c r="I122" s="783"/>
      <c r="J122" s="783"/>
      <c r="K122" s="638"/>
    </row>
    <row r="123" spans="1:11" x14ac:dyDescent="0.55000000000000004">
      <c r="A123" s="1238"/>
      <c r="B123" s="1"/>
      <c r="C123" s="1"/>
      <c r="D123" s="1"/>
      <c r="H123" s="783"/>
      <c r="I123" s="783"/>
      <c r="J123" s="783"/>
      <c r="K123" s="638"/>
    </row>
    <row r="124" spans="1:11" x14ac:dyDescent="0.55000000000000004">
      <c r="A124" s="1238"/>
      <c r="B124" s="1"/>
      <c r="C124" s="1"/>
      <c r="D124" s="1"/>
      <c r="H124" s="783"/>
      <c r="I124" s="783"/>
      <c r="J124" s="783"/>
      <c r="K124" s="638"/>
    </row>
    <row r="125" spans="1:11" x14ac:dyDescent="0.55000000000000004">
      <c r="A125" s="1238"/>
      <c r="B125" s="1"/>
      <c r="C125" s="1"/>
      <c r="D125" s="1"/>
      <c r="H125" s="783"/>
      <c r="I125" s="783"/>
      <c r="J125" s="783"/>
      <c r="K125" s="638"/>
    </row>
    <row r="126" spans="1:11" x14ac:dyDescent="0.55000000000000004">
      <c r="A126" s="1238"/>
      <c r="B126" s="1"/>
      <c r="C126" s="1"/>
      <c r="D126" s="1"/>
      <c r="H126" s="783"/>
      <c r="I126" s="783"/>
      <c r="J126" s="783"/>
      <c r="K126" s="638"/>
    </row>
    <row r="127" spans="1:11" x14ac:dyDescent="0.55000000000000004">
      <c r="A127" s="1238"/>
      <c r="B127" s="1"/>
      <c r="C127" s="1"/>
      <c r="D127" s="1"/>
      <c r="H127" s="783"/>
      <c r="I127" s="783"/>
      <c r="J127" s="783"/>
      <c r="K127" s="638"/>
    </row>
    <row r="128" spans="1:11" x14ac:dyDescent="0.55000000000000004">
      <c r="A128" s="1238"/>
      <c r="B128" s="1"/>
      <c r="C128" s="1"/>
      <c r="D128" s="1"/>
      <c r="H128" s="783"/>
      <c r="I128" s="783"/>
      <c r="J128" s="783"/>
      <c r="K128" s="638"/>
    </row>
    <row r="129" spans="1:11" x14ac:dyDescent="0.55000000000000004">
      <c r="A129" s="1238"/>
      <c r="B129" s="1"/>
      <c r="C129" s="1"/>
      <c r="D129" s="1"/>
      <c r="H129" s="783"/>
      <c r="I129" s="783"/>
      <c r="J129" s="783"/>
      <c r="K129" s="638"/>
    </row>
    <row r="130" spans="1:11" x14ac:dyDescent="0.55000000000000004">
      <c r="A130" s="1238"/>
      <c r="B130" s="1"/>
      <c r="C130" s="1"/>
      <c r="D130" s="1"/>
      <c r="H130" s="783"/>
      <c r="I130" s="783"/>
      <c r="J130" s="783"/>
      <c r="K130" s="638"/>
    </row>
  </sheetData>
  <mergeCells count="10">
    <mergeCell ref="A22:K22"/>
    <mergeCell ref="A25:K25"/>
    <mergeCell ref="B31:E31"/>
    <mergeCell ref="I31:J31"/>
    <mergeCell ref="B1:K5"/>
    <mergeCell ref="A8:K8"/>
    <mergeCell ref="K9:K10"/>
    <mergeCell ref="A11:A12"/>
    <mergeCell ref="B11:B12"/>
    <mergeCell ref="K11:K12"/>
  </mergeCells>
  <pageMargins left="0.39370078740157483" right="0" top="0.39370078740157483" bottom="0" header="0" footer="0.11811023622047245"/>
  <pageSetup paperSize="9" scale="24"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M141"/>
  <sheetViews>
    <sheetView view="pageBreakPreview" zoomScale="35" zoomScaleSheetLayoutView="35" workbookViewId="0">
      <selection activeCell="F17" sqref="F17"/>
    </sheetView>
  </sheetViews>
  <sheetFormatPr defaultColWidth="9.140625" defaultRowHeight="39" x14ac:dyDescent="0.3"/>
  <cols>
    <col min="1" max="1" width="12.85546875" style="1236" customWidth="1"/>
    <col min="2" max="2" width="199" style="147" customWidth="1"/>
    <col min="3" max="3" width="86.140625" style="147" customWidth="1"/>
    <col min="4" max="4" width="43.42578125" style="147" hidden="1" customWidth="1"/>
    <col min="5" max="5" width="51.42578125" style="1644" customWidth="1"/>
    <col min="6" max="6" width="48.140625" style="1644" customWidth="1"/>
    <col min="7" max="7" width="40.28515625" style="1644" customWidth="1"/>
    <col min="8" max="8" width="43.85546875" style="1644" customWidth="1"/>
    <col min="9" max="9" width="40.85546875" style="1644" customWidth="1"/>
    <col min="10" max="10" width="46.5703125" style="1644" customWidth="1"/>
    <col min="11" max="11" width="215.5703125" style="639" customWidth="1"/>
    <col min="12" max="12" width="5.28515625" style="1601" customWidth="1"/>
    <col min="13" max="13" width="36.5703125" style="1601" customWidth="1"/>
    <col min="14" max="14" width="27" style="1601" customWidth="1"/>
    <col min="15" max="16384" width="9.140625" style="1601"/>
  </cols>
  <sheetData>
    <row r="1" spans="1:13" ht="35.25" customHeight="1" x14ac:dyDescent="0.3">
      <c r="A1" s="1388"/>
      <c r="B1" s="1868" t="s">
        <v>849</v>
      </c>
      <c r="C1" s="1868"/>
      <c r="D1" s="1868"/>
      <c r="E1" s="1868"/>
      <c r="F1" s="1868"/>
      <c r="G1" s="1868"/>
      <c r="H1" s="1868"/>
      <c r="I1" s="1868"/>
      <c r="J1" s="1868"/>
      <c r="K1" s="1868"/>
    </row>
    <row r="2" spans="1:13" ht="35.25" customHeight="1" x14ac:dyDescent="0.3">
      <c r="A2" s="1388"/>
      <c r="B2" s="1868"/>
      <c r="C2" s="1868"/>
      <c r="D2" s="1868"/>
      <c r="E2" s="1868"/>
      <c r="F2" s="1868"/>
      <c r="G2" s="1868"/>
      <c r="H2" s="1868"/>
      <c r="I2" s="1868"/>
      <c r="J2" s="1868"/>
      <c r="K2" s="1868"/>
    </row>
    <row r="3" spans="1:13" ht="14.25" customHeight="1" x14ac:dyDescent="0.3">
      <c r="A3" s="1388"/>
      <c r="B3" s="1868"/>
      <c r="C3" s="1868"/>
      <c r="D3" s="1868"/>
      <c r="E3" s="1868"/>
      <c r="F3" s="1868"/>
      <c r="G3" s="1868"/>
      <c r="H3" s="1868"/>
      <c r="I3" s="1868"/>
      <c r="J3" s="1868"/>
      <c r="K3" s="1868"/>
    </row>
    <row r="4" spans="1:13" ht="3.75" hidden="1" customHeight="1" x14ac:dyDescent="0.3">
      <c r="A4" s="1388"/>
      <c r="B4" s="1868"/>
      <c r="C4" s="1868"/>
      <c r="D4" s="1868"/>
      <c r="E4" s="1868"/>
      <c r="F4" s="1868"/>
      <c r="G4" s="1868"/>
      <c r="H4" s="1868"/>
      <c r="I4" s="1868"/>
      <c r="J4" s="1868"/>
      <c r="K4" s="1868"/>
    </row>
    <row r="5" spans="1:13" ht="35.25" hidden="1" customHeight="1" x14ac:dyDescent="0.3">
      <c r="A5" s="1388"/>
      <c r="B5" s="1869"/>
      <c r="C5" s="1869"/>
      <c r="D5" s="1869"/>
      <c r="E5" s="1869"/>
      <c r="F5" s="1869"/>
      <c r="G5" s="1869"/>
      <c r="H5" s="1869"/>
      <c r="I5" s="1869"/>
      <c r="J5" s="1869"/>
      <c r="K5" s="1869"/>
    </row>
    <row r="6" spans="1:13" s="201" customFormat="1" ht="137.25" x14ac:dyDescent="0.4">
      <c r="A6" s="1389" t="s">
        <v>414</v>
      </c>
      <c r="B6" s="1646" t="s">
        <v>21</v>
      </c>
      <c r="C6" s="1389" t="s">
        <v>656</v>
      </c>
      <c r="D6" s="1389" t="s">
        <v>801</v>
      </c>
      <c r="E6" s="1645" t="s">
        <v>322</v>
      </c>
      <c r="F6" s="1645" t="s">
        <v>254</v>
      </c>
      <c r="G6" s="1391" t="s">
        <v>23</v>
      </c>
      <c r="H6" s="1391" t="s">
        <v>24</v>
      </c>
      <c r="I6" s="1391" t="s">
        <v>25</v>
      </c>
      <c r="J6" s="1645" t="s">
        <v>783</v>
      </c>
      <c r="K6" s="1389" t="s">
        <v>2</v>
      </c>
      <c r="M6" s="1601"/>
    </row>
    <row r="7" spans="1:13" ht="47.25" hidden="1" customHeight="1" x14ac:dyDescent="0.3">
      <c r="A7" s="1389">
        <v>1</v>
      </c>
      <c r="B7" s="1392" t="s">
        <v>16</v>
      </c>
      <c r="C7" s="1393" t="s">
        <v>28</v>
      </c>
      <c r="D7" s="1393"/>
      <c r="E7" s="1609"/>
      <c r="F7" s="1609"/>
      <c r="G7" s="1395">
        <f>F7</f>
        <v>0</v>
      </c>
      <c r="H7" s="1395"/>
      <c r="I7" s="1395">
        <f>E7-G7</f>
        <v>0</v>
      </c>
      <c r="J7" s="1395">
        <f>F7-H7</f>
        <v>0</v>
      </c>
      <c r="K7" s="1396"/>
    </row>
    <row r="8" spans="1:13" ht="75" customHeight="1" x14ac:dyDescent="0.3">
      <c r="A8" s="1959" t="s">
        <v>149</v>
      </c>
      <c r="B8" s="1960"/>
      <c r="C8" s="1960"/>
      <c r="D8" s="1960"/>
      <c r="E8" s="1960"/>
      <c r="F8" s="1960"/>
      <c r="G8" s="1960"/>
      <c r="H8" s="1960"/>
      <c r="I8" s="1960"/>
      <c r="J8" s="1960"/>
      <c r="K8" s="1961"/>
    </row>
    <row r="9" spans="1:13" ht="120" hidden="1" customHeight="1" x14ac:dyDescent="0.3">
      <c r="A9" s="1645">
        <v>1</v>
      </c>
      <c r="B9" s="1397" t="s">
        <v>505</v>
      </c>
      <c r="C9" s="1609" t="s">
        <v>597</v>
      </c>
      <c r="D9" s="1609"/>
      <c r="E9" s="1398">
        <v>0</v>
      </c>
      <c r="F9" s="1398"/>
      <c r="G9" s="1399"/>
      <c r="H9" s="1391"/>
      <c r="I9" s="1395"/>
      <c r="J9" s="1395">
        <f t="shared" ref="J9:J21" si="0">E9+F9</f>
        <v>0</v>
      </c>
      <c r="K9" s="1962"/>
      <c r="M9" s="1602"/>
    </row>
    <row r="10" spans="1:13" ht="213.75" hidden="1" customHeight="1" x14ac:dyDescent="0.3">
      <c r="A10" s="1645">
        <v>2</v>
      </c>
      <c r="B10" s="1397" t="s">
        <v>505</v>
      </c>
      <c r="C10" s="1609" t="s">
        <v>598</v>
      </c>
      <c r="D10" s="1609"/>
      <c r="E10" s="1398">
        <v>0</v>
      </c>
      <c r="F10" s="1398"/>
      <c r="G10" s="1399"/>
      <c r="H10" s="1391"/>
      <c r="I10" s="1395"/>
      <c r="J10" s="1395">
        <f t="shared" si="0"/>
        <v>0</v>
      </c>
      <c r="K10" s="1963"/>
      <c r="M10" s="1602"/>
    </row>
    <row r="11" spans="1:13" ht="141" hidden="1" customHeight="1" x14ac:dyDescent="0.3">
      <c r="A11" s="1980">
        <v>1</v>
      </c>
      <c r="B11" s="1982" t="s">
        <v>790</v>
      </c>
      <c r="C11" s="1548" t="s">
        <v>277</v>
      </c>
      <c r="D11" s="1548" t="s">
        <v>800</v>
      </c>
      <c r="E11" s="1549"/>
      <c r="F11" s="1549">
        <f>G11</f>
        <v>0</v>
      </c>
      <c r="G11" s="1550"/>
      <c r="H11" s="1551"/>
      <c r="I11" s="1551"/>
      <c r="J11" s="1552">
        <f t="shared" si="0"/>
        <v>0</v>
      </c>
      <c r="K11" s="1984"/>
      <c r="M11" s="1602"/>
    </row>
    <row r="12" spans="1:13" ht="117" hidden="1" customHeight="1" x14ac:dyDescent="0.3">
      <c r="A12" s="1981"/>
      <c r="B12" s="1983"/>
      <c r="C12" s="1548" t="s">
        <v>386</v>
      </c>
      <c r="D12" s="1548" t="s">
        <v>800</v>
      </c>
      <c r="E12" s="1549"/>
      <c r="F12" s="1549"/>
      <c r="G12" s="1550"/>
      <c r="H12" s="1551"/>
      <c r="I12" s="1550"/>
      <c r="J12" s="1552">
        <f t="shared" si="0"/>
        <v>0</v>
      </c>
      <c r="K12" s="1985"/>
      <c r="M12" s="1602"/>
    </row>
    <row r="13" spans="1:13" ht="235.5" customHeight="1" x14ac:dyDescent="0.3">
      <c r="A13" s="1648">
        <v>1</v>
      </c>
      <c r="B13" s="1638" t="s">
        <v>841</v>
      </c>
      <c r="C13" s="1661" t="s">
        <v>713</v>
      </c>
      <c r="D13" s="1639"/>
      <c r="E13" s="1640">
        <v>150</v>
      </c>
      <c r="F13" s="1640">
        <v>-150</v>
      </c>
      <c r="G13" s="1641">
        <v>-150</v>
      </c>
      <c r="H13" s="1642"/>
      <c r="I13" s="1641">
        <v>-150</v>
      </c>
      <c r="J13" s="1552">
        <f t="shared" si="0"/>
        <v>0</v>
      </c>
      <c r="K13" s="1626"/>
      <c r="M13" s="1602"/>
    </row>
    <row r="14" spans="1:13" ht="162.75" customHeight="1" x14ac:dyDescent="0.3">
      <c r="A14" s="1648">
        <v>2</v>
      </c>
      <c r="B14" s="1638" t="s">
        <v>842</v>
      </c>
      <c r="C14" s="1661" t="s">
        <v>281</v>
      </c>
      <c r="D14" s="1639"/>
      <c r="E14" s="1640">
        <v>157.209</v>
      </c>
      <c r="F14" s="1640">
        <v>-157.209</v>
      </c>
      <c r="G14" s="1641">
        <v>-157.209</v>
      </c>
      <c r="H14" s="1642"/>
      <c r="I14" s="1641">
        <v>-157.209</v>
      </c>
      <c r="J14" s="1552">
        <f t="shared" si="0"/>
        <v>0</v>
      </c>
      <c r="K14" s="1626"/>
      <c r="M14" s="1602"/>
    </row>
    <row r="15" spans="1:13" ht="141" customHeight="1" x14ac:dyDescent="0.3">
      <c r="A15" s="1648">
        <v>3</v>
      </c>
      <c r="B15" s="1638" t="s">
        <v>832</v>
      </c>
      <c r="C15" s="1662" t="s">
        <v>831</v>
      </c>
      <c r="D15" s="1639"/>
      <c r="E15" s="1640">
        <v>0</v>
      </c>
      <c r="F15" s="1640">
        <v>785.69</v>
      </c>
      <c r="G15" s="1641">
        <v>785.69</v>
      </c>
      <c r="H15" s="1642"/>
      <c r="I15" s="1641">
        <v>785.69</v>
      </c>
      <c r="J15" s="1552">
        <f t="shared" si="0"/>
        <v>785.69</v>
      </c>
      <c r="K15" s="1626"/>
      <c r="M15" s="1602"/>
    </row>
    <row r="16" spans="1:13" ht="203.25" customHeight="1" x14ac:dyDescent="0.3">
      <c r="A16" s="1648">
        <v>4</v>
      </c>
      <c r="B16" s="1643" t="s">
        <v>827</v>
      </c>
      <c r="C16" s="1548" t="s">
        <v>281</v>
      </c>
      <c r="D16" s="1548"/>
      <c r="E16" s="1549">
        <v>0</v>
      </c>
      <c r="F16" s="1549">
        <f>(99137.5+6000)/1000</f>
        <v>105.13800000000001</v>
      </c>
      <c r="G16" s="1550">
        <v>105.13800000000001</v>
      </c>
      <c r="H16" s="1551"/>
      <c r="I16" s="1550">
        <v>105.13800000000001</v>
      </c>
      <c r="J16" s="1552">
        <f t="shared" si="0"/>
        <v>105.13800000000001</v>
      </c>
      <c r="K16" s="1626"/>
      <c r="M16" s="1602"/>
    </row>
    <row r="17" spans="1:13" ht="203.25" customHeight="1" x14ac:dyDescent="0.3">
      <c r="A17" s="1648">
        <v>5</v>
      </c>
      <c r="B17" s="1660" t="s">
        <v>846</v>
      </c>
      <c r="C17" s="1663" t="s">
        <v>281</v>
      </c>
      <c r="D17" s="1621"/>
      <c r="E17" s="1615">
        <v>0</v>
      </c>
      <c r="F17" s="1615"/>
      <c r="G17" s="1622"/>
      <c r="H17" s="1618"/>
      <c r="I17" s="1615"/>
      <c r="J17" s="1611">
        <f t="shared" si="0"/>
        <v>0</v>
      </c>
      <c r="K17" s="1647"/>
      <c r="M17" s="1602"/>
    </row>
    <row r="18" spans="1:13" ht="203.25" customHeight="1" x14ac:dyDescent="0.3">
      <c r="A18" s="1648">
        <v>6</v>
      </c>
      <c r="B18" s="1660" t="s">
        <v>847</v>
      </c>
      <c r="C18" s="1621" t="s">
        <v>657</v>
      </c>
      <c r="D18" s="1621"/>
      <c r="E18" s="1615">
        <v>103.262</v>
      </c>
      <c r="F18" s="1615">
        <f>6630.518-103.262</f>
        <v>6527.2560000000003</v>
      </c>
      <c r="G18" s="1622">
        <v>6527.2560000000003</v>
      </c>
      <c r="H18" s="1618"/>
      <c r="I18" s="1615"/>
      <c r="J18" s="1611">
        <f t="shared" si="0"/>
        <v>6630.518</v>
      </c>
      <c r="K18" s="1647"/>
      <c r="M18" s="1602"/>
    </row>
    <row r="19" spans="1:13" ht="203.25" customHeight="1" x14ac:dyDescent="0.3">
      <c r="A19" s="1648">
        <v>7</v>
      </c>
      <c r="B19" s="1660"/>
      <c r="C19" s="1621"/>
      <c r="D19" s="1621"/>
      <c r="E19" s="1615"/>
      <c r="F19" s="1615"/>
      <c r="G19" s="1622"/>
      <c r="H19" s="1618"/>
      <c r="I19" s="1615"/>
      <c r="J19" s="1611"/>
      <c r="K19" s="1647"/>
      <c r="M19" s="1602"/>
    </row>
    <row r="20" spans="1:13" s="1604" customFormat="1" ht="203.25" customHeight="1" x14ac:dyDescent="0.3">
      <c r="A20" s="1648">
        <v>8</v>
      </c>
      <c r="B20" s="1649"/>
      <c r="C20" s="1621"/>
      <c r="D20" s="1621"/>
      <c r="E20" s="1615"/>
      <c r="F20" s="1615"/>
      <c r="G20" s="1622"/>
      <c r="H20" s="1618"/>
      <c r="I20" s="1615"/>
      <c r="J20" s="1611">
        <f t="shared" si="0"/>
        <v>0</v>
      </c>
      <c r="K20" s="1583"/>
      <c r="M20" s="1603"/>
    </row>
    <row r="21" spans="1:13" s="1604" customFormat="1" ht="41.25" customHeight="1" x14ac:dyDescent="0.3">
      <c r="A21" s="1648">
        <v>9</v>
      </c>
      <c r="B21" s="1649"/>
      <c r="C21" s="1621"/>
      <c r="D21" s="1621"/>
      <c r="E21" s="1615"/>
      <c r="F21" s="1615"/>
      <c r="G21" s="1622"/>
      <c r="H21" s="1618"/>
      <c r="I21" s="1615"/>
      <c r="J21" s="1611">
        <f t="shared" si="0"/>
        <v>0</v>
      </c>
      <c r="K21" s="1650"/>
      <c r="M21" s="1603"/>
    </row>
    <row r="22" spans="1:13" s="1604" customFormat="1" ht="246" customHeight="1" x14ac:dyDescent="0.3">
      <c r="A22" s="1648">
        <v>10</v>
      </c>
      <c r="B22" s="1649"/>
      <c r="C22" s="1621"/>
      <c r="D22" s="1621"/>
      <c r="E22" s="1615"/>
      <c r="F22" s="1615"/>
      <c r="G22" s="1622"/>
      <c r="H22" s="1618"/>
      <c r="I22" s="1615"/>
      <c r="J22" s="1611"/>
      <c r="K22" s="1650"/>
      <c r="M22" s="1603"/>
    </row>
    <row r="23" spans="1:13" s="1604" customFormat="1" ht="45" customHeight="1" x14ac:dyDescent="0.3">
      <c r="A23" s="1648">
        <v>11</v>
      </c>
      <c r="B23" s="1660"/>
      <c r="C23" s="1621"/>
      <c r="D23" s="1621"/>
      <c r="E23" s="1615"/>
      <c r="F23" s="1615"/>
      <c r="G23" s="1622"/>
      <c r="H23" s="1618"/>
      <c r="I23" s="1615"/>
      <c r="J23" s="1611"/>
      <c r="K23" s="1650"/>
      <c r="M23" s="1603"/>
    </row>
    <row r="24" spans="1:13" s="1604" customFormat="1" ht="46.5" customHeight="1" x14ac:dyDescent="0.3">
      <c r="A24" s="1648">
        <v>15</v>
      </c>
      <c r="B24" s="1660"/>
      <c r="C24" s="1663"/>
      <c r="D24" s="1621"/>
      <c r="E24" s="1615"/>
      <c r="F24" s="1615"/>
      <c r="G24" s="1622"/>
      <c r="H24" s="1618"/>
      <c r="I24" s="1615"/>
      <c r="J24" s="1611"/>
      <c r="K24" s="1650"/>
      <c r="M24" s="1603"/>
    </row>
    <row r="25" spans="1:13" s="1604" customFormat="1" ht="87.75" customHeight="1" x14ac:dyDescent="0.3">
      <c r="A25" s="1648">
        <v>13</v>
      </c>
      <c r="B25" s="1660"/>
      <c r="C25" s="1621"/>
      <c r="D25" s="1621"/>
      <c r="E25" s="1615"/>
      <c r="F25" s="1615"/>
      <c r="G25" s="1622"/>
      <c r="H25" s="1618"/>
      <c r="I25" s="1615"/>
      <c r="J25" s="1611"/>
      <c r="K25" s="1650"/>
      <c r="M25" s="1603"/>
    </row>
    <row r="26" spans="1:13" s="1604" customFormat="1" ht="107.45" customHeight="1" x14ac:dyDescent="0.3">
      <c r="A26" s="1648">
        <v>14</v>
      </c>
      <c r="B26" s="1649"/>
      <c r="C26" s="1621"/>
      <c r="D26" s="1621"/>
      <c r="E26" s="1615"/>
      <c r="F26" s="1615"/>
      <c r="G26" s="1622"/>
      <c r="H26" s="1618"/>
      <c r="I26" s="1615"/>
      <c r="J26" s="1611"/>
      <c r="K26" s="1650"/>
      <c r="M26" s="1603"/>
    </row>
    <row r="27" spans="1:13" s="1604" customFormat="1" ht="45" customHeight="1" x14ac:dyDescent="0.3">
      <c r="A27" s="1648">
        <v>15</v>
      </c>
      <c r="B27" s="1649"/>
      <c r="C27" s="1621"/>
      <c r="D27" s="1621"/>
      <c r="E27" s="1615"/>
      <c r="F27" s="1615"/>
      <c r="G27" s="1622"/>
      <c r="H27" s="1618"/>
      <c r="I27" s="1615"/>
      <c r="J27" s="1611"/>
      <c r="K27" s="1650"/>
      <c r="M27" s="1603"/>
    </row>
    <row r="28" spans="1:13" s="1604" customFormat="1" ht="55.5" customHeight="1" x14ac:dyDescent="0.3">
      <c r="A28" s="1648"/>
      <c r="B28" s="1649"/>
      <c r="C28" s="1621"/>
      <c r="D28" s="1621"/>
      <c r="E28" s="1615"/>
      <c r="F28" s="1615"/>
      <c r="G28" s="1622"/>
      <c r="H28" s="1618"/>
      <c r="I28" s="1615"/>
      <c r="J28" s="1611"/>
      <c r="K28" s="1650"/>
      <c r="M28" s="1603"/>
    </row>
    <row r="29" spans="1:13" s="1604" customFormat="1" ht="48" x14ac:dyDescent="0.3">
      <c r="A29" s="1648">
        <v>15</v>
      </c>
      <c r="B29" s="1660"/>
      <c r="C29" s="1621"/>
      <c r="D29" s="1621"/>
      <c r="E29" s="1615"/>
      <c r="F29" s="1615"/>
      <c r="G29" s="1622"/>
      <c r="H29" s="1618"/>
      <c r="I29" s="1615"/>
      <c r="J29" s="1611"/>
      <c r="K29" s="1650"/>
      <c r="M29" s="1603"/>
    </row>
    <row r="30" spans="1:13" s="1362" customFormat="1" ht="113.25" customHeight="1" x14ac:dyDescent="0.5">
      <c r="A30" s="1420"/>
      <c r="B30" s="1421" t="s">
        <v>151</v>
      </c>
      <c r="C30" s="1422"/>
      <c r="D30" s="1422"/>
      <c r="E30" s="1610">
        <f t="shared" ref="E30:J30" si="1">SUM(E9:E29)</f>
        <v>410.471</v>
      </c>
      <c r="F30" s="1610">
        <f t="shared" si="1"/>
        <v>7110.875</v>
      </c>
      <c r="G30" s="1610">
        <f t="shared" si="1"/>
        <v>7110.875</v>
      </c>
      <c r="H30" s="1610">
        <f t="shared" si="1"/>
        <v>0</v>
      </c>
      <c r="I30" s="1610">
        <f t="shared" si="1"/>
        <v>583.61900000000003</v>
      </c>
      <c r="J30" s="1610">
        <f t="shared" si="1"/>
        <v>7521.3459999999995</v>
      </c>
      <c r="K30" s="1424"/>
    </row>
    <row r="31" spans="1:13" ht="90.75" customHeight="1" x14ac:dyDescent="0.3">
      <c r="A31" s="1968" t="s">
        <v>150</v>
      </c>
      <c r="B31" s="1968"/>
      <c r="C31" s="1968"/>
      <c r="D31" s="1968"/>
      <c r="E31" s="1968"/>
      <c r="F31" s="1968"/>
      <c r="G31" s="1968"/>
      <c r="H31" s="1968"/>
      <c r="I31" s="1968"/>
      <c r="J31" s="1968"/>
      <c r="K31" s="1968"/>
    </row>
    <row r="32" spans="1:13" ht="137.25" x14ac:dyDescent="0.3">
      <c r="A32" s="1425"/>
      <c r="B32" s="1400" t="s">
        <v>754</v>
      </c>
      <c r="C32" s="1426" t="s">
        <v>325</v>
      </c>
      <c r="D32" s="1426"/>
      <c r="E32" s="1395">
        <v>31367.756000000001</v>
      </c>
      <c r="F32" s="1395">
        <v>-2004.7670000000001</v>
      </c>
      <c r="G32" s="1391">
        <v>-2004.7670000000001</v>
      </c>
      <c r="H32" s="1427"/>
      <c r="I32" s="1391">
        <f>G32</f>
        <v>-2004.7670000000001</v>
      </c>
      <c r="J32" s="1611">
        <f>E32+F32</f>
        <v>29362.989000000001</v>
      </c>
      <c r="K32" s="1429" t="s">
        <v>840</v>
      </c>
    </row>
    <row r="33" spans="1:11" ht="45" customHeight="1" x14ac:dyDescent="0.3">
      <c r="A33" s="1425"/>
      <c r="B33" s="1400" t="s">
        <v>836</v>
      </c>
      <c r="C33" s="1426" t="s">
        <v>326</v>
      </c>
      <c r="D33" s="1426"/>
      <c r="E33" s="1395">
        <v>972.66899999999998</v>
      </c>
      <c r="F33" s="1395">
        <v>-318.52</v>
      </c>
      <c r="G33" s="1391">
        <v>-318.52</v>
      </c>
      <c r="H33" s="1427"/>
      <c r="I33" s="1391">
        <v>-318.52</v>
      </c>
      <c r="J33" s="1611">
        <f t="shared" ref="J33:J34" si="2">E33+F33</f>
        <v>654.149</v>
      </c>
      <c r="K33" s="1429"/>
    </row>
    <row r="34" spans="1:11" ht="45.75" x14ac:dyDescent="0.3">
      <c r="A34" s="1425"/>
      <c r="B34" s="1408" t="s">
        <v>837</v>
      </c>
      <c r="C34" s="1426" t="s">
        <v>838</v>
      </c>
      <c r="D34" s="1426"/>
      <c r="E34" s="1395">
        <v>12560.297</v>
      </c>
      <c r="F34" s="1395">
        <v>1049.5160000000001</v>
      </c>
      <c r="G34" s="1391"/>
      <c r="H34" s="1427"/>
      <c r="I34" s="1391">
        <v>1049.5160000000001</v>
      </c>
      <c r="J34" s="1611">
        <f t="shared" si="2"/>
        <v>13609.813</v>
      </c>
      <c r="K34" s="1429" t="s">
        <v>839</v>
      </c>
    </row>
    <row r="35" spans="1:11" s="1383" customFormat="1" ht="45" x14ac:dyDescent="0.6">
      <c r="A35" s="1420"/>
      <c r="B35" s="1430" t="s">
        <v>152</v>
      </c>
      <c r="C35" s="1430"/>
      <c r="D35" s="1430"/>
      <c r="E35" s="1431">
        <f>SUM(E32:E34)</f>
        <v>44900.722000000002</v>
      </c>
      <c r="F35" s="1431">
        <f>SUM(F32:F34)</f>
        <v>-1273.771</v>
      </c>
      <c r="G35" s="1431">
        <f t="shared" ref="G35:H35" si="3">SUM(G32:G34)</f>
        <v>-2323.2869999999998</v>
      </c>
      <c r="H35" s="1431">
        <f t="shared" si="3"/>
        <v>0</v>
      </c>
      <c r="I35" s="1431">
        <f>SUM(I32:I34)</f>
        <v>-1273.771</v>
      </c>
      <c r="J35" s="1431">
        <f>SUM(J32:J34)</f>
        <v>43626.951000000001</v>
      </c>
      <c r="K35" s="1432"/>
    </row>
    <row r="36" spans="1:11" ht="45" x14ac:dyDescent="0.3">
      <c r="A36" s="1968" t="s">
        <v>219</v>
      </c>
      <c r="B36" s="1968"/>
      <c r="C36" s="1968"/>
      <c r="D36" s="1968"/>
      <c r="E36" s="1968"/>
      <c r="F36" s="1968"/>
      <c r="G36" s="1968"/>
      <c r="H36" s="1968"/>
      <c r="I36" s="1968"/>
      <c r="J36" s="1968"/>
      <c r="K36" s="1968"/>
    </row>
    <row r="37" spans="1:11" ht="90" x14ac:dyDescent="0.3">
      <c r="A37" s="1646">
        <v>9</v>
      </c>
      <c r="B37" s="1400" t="s">
        <v>764</v>
      </c>
      <c r="C37" s="1646" t="s">
        <v>757</v>
      </c>
      <c r="D37" s="1646"/>
      <c r="E37" s="1646"/>
      <c r="F37" s="1646"/>
      <c r="G37" s="1389"/>
      <c r="H37" s="1389"/>
      <c r="I37" s="1391"/>
      <c r="J37" s="1395">
        <f t="shared" ref="J37" si="4">E37+F37</f>
        <v>0</v>
      </c>
      <c r="K37" s="1397"/>
    </row>
    <row r="38" spans="1:11" ht="90" x14ac:dyDescent="0.3">
      <c r="A38" s="1646">
        <v>10</v>
      </c>
      <c r="B38" s="1400" t="s">
        <v>765</v>
      </c>
      <c r="C38" s="1646" t="s">
        <v>758</v>
      </c>
      <c r="D38" s="1646"/>
      <c r="E38" s="1434"/>
      <c r="F38" s="1434"/>
      <c r="G38" s="1427"/>
      <c r="H38" s="1435"/>
      <c r="I38" s="1391"/>
      <c r="J38" s="1395">
        <f>E38+F38</f>
        <v>0</v>
      </c>
      <c r="K38" s="1397"/>
    </row>
    <row r="39" spans="1:11" s="1383" customFormat="1" ht="45" x14ac:dyDescent="0.6">
      <c r="A39" s="1420"/>
      <c r="B39" s="1430" t="s">
        <v>232</v>
      </c>
      <c r="C39" s="1430"/>
      <c r="D39" s="1430"/>
      <c r="E39" s="1431">
        <f>SUM(E37:E38)</f>
        <v>0</v>
      </c>
      <c r="F39" s="1431">
        <f t="shared" ref="F39:I39" si="5">SUM(F37:F38)</f>
        <v>0</v>
      </c>
      <c r="G39" s="1431">
        <f t="shared" si="5"/>
        <v>0</v>
      </c>
      <c r="H39" s="1431">
        <f t="shared" si="5"/>
        <v>0</v>
      </c>
      <c r="I39" s="1431">
        <f t="shared" si="5"/>
        <v>0</v>
      </c>
      <c r="J39" s="1431">
        <f>SUM(J37:J38)</f>
        <v>0</v>
      </c>
      <c r="K39" s="1436"/>
    </row>
    <row r="40" spans="1:11" s="1608" customFormat="1" ht="45" x14ac:dyDescent="0.6">
      <c r="A40" s="1425"/>
      <c r="B40" s="1397" t="s">
        <v>243</v>
      </c>
      <c r="C40" s="1397"/>
      <c r="D40" s="1397"/>
      <c r="E40" s="1437">
        <f>E30+E35+E39</f>
        <v>45311.192999999999</v>
      </c>
      <c r="F40" s="1437">
        <f>F30+F35+F39</f>
        <v>5837.1040000000003</v>
      </c>
      <c r="G40" s="1437">
        <f t="shared" ref="G40:I40" si="6">G30+G35+G39</f>
        <v>4787.5879999999997</v>
      </c>
      <c r="H40" s="1437">
        <f t="shared" si="6"/>
        <v>0</v>
      </c>
      <c r="I40" s="1437">
        <f t="shared" si="6"/>
        <v>-690.15200000000004</v>
      </c>
      <c r="J40" s="1437">
        <f>J30+J35+J39</f>
        <v>51148.296999999999</v>
      </c>
      <c r="K40" s="1438"/>
    </row>
    <row r="41" spans="1:11" s="1608" customFormat="1" ht="46.5" x14ac:dyDescent="0.6">
      <c r="A41" s="1612"/>
      <c r="B41" s="1582"/>
      <c r="C41" s="1619"/>
      <c r="D41" s="1619"/>
      <c r="E41" s="1613"/>
      <c r="F41" s="1613"/>
      <c r="G41" s="1613"/>
      <c r="H41" s="1613"/>
      <c r="I41" s="1613"/>
      <c r="J41" s="1613"/>
      <c r="K41" s="1614"/>
    </row>
    <row r="42" spans="1:11" s="1608" customFormat="1" ht="180" x14ac:dyDescent="0.3">
      <c r="A42" s="1585"/>
      <c r="B42" s="1624" t="s">
        <v>808</v>
      </c>
      <c r="C42" s="1624"/>
      <c r="D42" s="1624"/>
      <c r="E42" s="1624"/>
      <c r="F42" s="1613"/>
      <c r="G42" s="1613"/>
      <c r="H42" s="1613"/>
      <c r="I42" s="1581" t="s">
        <v>809</v>
      </c>
      <c r="J42" s="1581"/>
      <c r="K42" s="1599"/>
    </row>
    <row r="43" spans="1:11" s="1608" customFormat="1" ht="45.75" x14ac:dyDescent="0.65">
      <c r="A43" s="1586" t="s">
        <v>444</v>
      </c>
      <c r="B43" s="1617"/>
      <c r="C43" s="1617"/>
      <c r="D43" s="1617"/>
      <c r="E43" s="1613"/>
      <c r="F43" s="1613"/>
      <c r="G43" s="1613"/>
      <c r="H43" s="1613"/>
      <c r="I43" s="1617"/>
      <c r="J43" s="1617"/>
      <c r="K43" s="1599"/>
    </row>
    <row r="44" spans="1:11" s="1608" customFormat="1" x14ac:dyDescent="0.45">
      <c r="A44" s="1587"/>
      <c r="B44" s="1607"/>
      <c r="C44" s="1606"/>
      <c r="D44" s="1606"/>
      <c r="E44" s="1605"/>
      <c r="F44" s="1605"/>
      <c r="G44" s="1605"/>
      <c r="H44" s="1605"/>
      <c r="I44" s="1605"/>
      <c r="J44" s="1605"/>
      <c r="K44" s="1592"/>
    </row>
    <row r="45" spans="1:11" s="1608" customFormat="1" ht="45" x14ac:dyDescent="0.3">
      <c r="A45" s="1596"/>
      <c r="B45" s="1596"/>
      <c r="C45" s="1596"/>
      <c r="D45" s="1596"/>
      <c r="E45" s="1596"/>
      <c r="F45" s="1596"/>
      <c r="G45" s="1605"/>
      <c r="H45" s="1605"/>
      <c r="I45" s="1605"/>
      <c r="J45" s="1605"/>
      <c r="K45" s="1592"/>
    </row>
    <row r="46" spans="1:11" s="1608" customFormat="1" x14ac:dyDescent="0.55000000000000004">
      <c r="A46" s="1600"/>
      <c r="E46" s="1605"/>
      <c r="F46" s="1605"/>
      <c r="G46" s="1605"/>
      <c r="H46" s="1591"/>
      <c r="I46" s="1588"/>
      <c r="J46" s="1588"/>
      <c r="K46" s="1597"/>
    </row>
    <row r="47" spans="1:11" s="1608" customFormat="1" x14ac:dyDescent="0.55000000000000004">
      <c r="A47" s="1600"/>
      <c r="E47" s="1605"/>
      <c r="F47" s="1605"/>
      <c r="G47" s="1605"/>
      <c r="H47" s="1591"/>
      <c r="I47" s="1588"/>
      <c r="J47" s="1591"/>
      <c r="K47" s="1597"/>
    </row>
    <row r="48" spans="1:11" x14ac:dyDescent="0.55000000000000004">
      <c r="A48" s="1238"/>
      <c r="B48" s="1601"/>
      <c r="C48" s="1601"/>
      <c r="D48" s="1601"/>
      <c r="H48" s="783"/>
      <c r="I48" s="783"/>
      <c r="J48" s="783"/>
      <c r="K48" s="638"/>
    </row>
    <row r="49" spans="1:11" x14ac:dyDescent="0.55000000000000004">
      <c r="A49" s="1238"/>
      <c r="B49" s="1601"/>
      <c r="C49" s="1601"/>
      <c r="D49" s="1601"/>
      <c r="H49" s="783"/>
      <c r="I49" s="1386"/>
      <c r="J49" s="783"/>
      <c r="K49" s="638"/>
    </row>
    <row r="50" spans="1:11" x14ac:dyDescent="0.55000000000000004">
      <c r="A50" s="1238"/>
      <c r="B50" s="1601"/>
      <c r="C50" s="1601"/>
      <c r="D50" s="1601"/>
      <c r="H50" s="783"/>
      <c r="I50" s="783"/>
      <c r="J50" s="783"/>
      <c r="K50" s="638"/>
    </row>
    <row r="51" spans="1:11" x14ac:dyDescent="0.55000000000000004">
      <c r="A51" s="1238"/>
      <c r="B51" s="1601"/>
      <c r="C51" s="1601"/>
      <c r="D51" s="1601"/>
      <c r="H51" s="783"/>
      <c r="I51" s="1386"/>
      <c r="J51" s="783"/>
      <c r="K51" s="638"/>
    </row>
    <row r="52" spans="1:11" x14ac:dyDescent="0.55000000000000004">
      <c r="A52" s="1238"/>
      <c r="B52" s="1601"/>
      <c r="C52" s="1601"/>
      <c r="D52" s="1601"/>
      <c r="H52" s="783"/>
      <c r="I52" s="783"/>
      <c r="J52" s="783"/>
      <c r="K52" s="638"/>
    </row>
    <row r="53" spans="1:11" x14ac:dyDescent="0.55000000000000004">
      <c r="A53" s="1238"/>
      <c r="B53" s="1601"/>
      <c r="C53" s="1601"/>
      <c r="D53" s="1601"/>
      <c r="H53" s="783"/>
      <c r="I53" s="783"/>
      <c r="J53" s="783"/>
      <c r="K53" s="638"/>
    </row>
    <row r="54" spans="1:11" x14ac:dyDescent="0.55000000000000004">
      <c r="A54" s="1238"/>
      <c r="B54" s="1601"/>
      <c r="C54" s="1601"/>
      <c r="D54" s="1601"/>
      <c r="H54" s="783"/>
      <c r="I54" s="783"/>
      <c r="J54" s="783"/>
      <c r="K54" s="638"/>
    </row>
    <row r="55" spans="1:11" x14ac:dyDescent="0.55000000000000004">
      <c r="A55" s="1238"/>
      <c r="B55" s="1601"/>
      <c r="C55" s="1601"/>
      <c r="D55" s="1601"/>
      <c r="H55" s="783"/>
      <c r="I55" s="783"/>
      <c r="J55" s="783"/>
      <c r="K55" s="638"/>
    </row>
    <row r="56" spans="1:11" x14ac:dyDescent="0.55000000000000004">
      <c r="A56" s="1238"/>
      <c r="B56" s="1601"/>
      <c r="C56" s="1601"/>
      <c r="D56" s="1601"/>
      <c r="H56" s="783"/>
      <c r="I56" s="783"/>
      <c r="J56" s="783"/>
      <c r="K56" s="638"/>
    </row>
    <row r="57" spans="1:11" x14ac:dyDescent="0.55000000000000004">
      <c r="A57" s="1238"/>
      <c r="B57" s="1601"/>
      <c r="C57" s="1601"/>
      <c r="D57" s="1601"/>
      <c r="H57" s="783"/>
      <c r="I57" s="783"/>
      <c r="J57" s="783"/>
      <c r="K57" s="638"/>
    </row>
    <row r="58" spans="1:11" x14ac:dyDescent="0.55000000000000004">
      <c r="A58" s="1238"/>
      <c r="B58" s="1601"/>
      <c r="C58" s="1601"/>
      <c r="D58" s="1601"/>
      <c r="H58" s="783"/>
      <c r="I58" s="783"/>
      <c r="J58" s="783"/>
      <c r="K58" s="638"/>
    </row>
    <row r="59" spans="1:11" x14ac:dyDescent="0.55000000000000004">
      <c r="A59" s="1238"/>
      <c r="B59" s="1601"/>
      <c r="C59" s="1601"/>
      <c r="D59" s="1601"/>
      <c r="H59" s="783"/>
      <c r="I59" s="783"/>
      <c r="J59" s="783"/>
      <c r="K59" s="638"/>
    </row>
    <row r="60" spans="1:11" x14ac:dyDescent="0.55000000000000004">
      <c r="A60" s="1238"/>
      <c r="B60" s="1601"/>
      <c r="C60" s="1601"/>
      <c r="D60" s="1601"/>
      <c r="H60" s="783"/>
      <c r="I60" s="783"/>
      <c r="J60" s="783"/>
      <c r="K60" s="638"/>
    </row>
    <row r="61" spans="1:11" x14ac:dyDescent="0.55000000000000004">
      <c r="A61" s="1238"/>
      <c r="B61" s="1601"/>
      <c r="C61" s="1601"/>
      <c r="D61" s="1601"/>
      <c r="H61" s="783"/>
      <c r="I61" s="783"/>
      <c r="J61" s="783"/>
      <c r="K61" s="638"/>
    </row>
    <row r="62" spans="1:11" x14ac:dyDescent="0.55000000000000004">
      <c r="A62" s="1238"/>
      <c r="B62" s="1601"/>
      <c r="C62" s="1601"/>
      <c r="D62" s="1601"/>
      <c r="H62" s="783"/>
      <c r="I62" s="783"/>
      <c r="J62" s="783"/>
      <c r="K62" s="638"/>
    </row>
    <row r="63" spans="1:11" x14ac:dyDescent="0.55000000000000004">
      <c r="A63" s="1238"/>
      <c r="B63" s="1601"/>
      <c r="C63" s="1601"/>
      <c r="D63" s="1601"/>
      <c r="H63" s="783"/>
      <c r="I63" s="783"/>
      <c r="J63" s="783"/>
      <c r="K63" s="638"/>
    </row>
    <row r="64" spans="1:11" x14ac:dyDescent="0.55000000000000004">
      <c r="A64" s="1238"/>
      <c r="B64" s="1601"/>
      <c r="C64" s="1601"/>
      <c r="D64" s="1601"/>
      <c r="H64" s="783"/>
      <c r="I64" s="783"/>
      <c r="J64" s="783"/>
      <c r="K64" s="638"/>
    </row>
    <row r="65" spans="1:11" x14ac:dyDescent="0.55000000000000004">
      <c r="A65" s="1238"/>
      <c r="B65" s="1601"/>
      <c r="C65" s="1601"/>
      <c r="D65" s="1601"/>
      <c r="H65" s="783"/>
      <c r="I65" s="783"/>
      <c r="J65" s="783"/>
      <c r="K65" s="638"/>
    </row>
    <row r="66" spans="1:11" x14ac:dyDescent="0.55000000000000004">
      <c r="A66" s="1238"/>
      <c r="B66" s="1601"/>
      <c r="C66" s="1601"/>
      <c r="D66" s="1601"/>
      <c r="H66" s="783"/>
      <c r="I66" s="783"/>
      <c r="J66" s="783"/>
      <c r="K66" s="638"/>
    </row>
    <row r="67" spans="1:11" x14ac:dyDescent="0.55000000000000004">
      <c r="A67" s="1238"/>
      <c r="B67" s="1601"/>
      <c r="C67" s="1601"/>
      <c r="D67" s="1601"/>
      <c r="H67" s="783"/>
      <c r="I67" s="783"/>
      <c r="J67" s="783"/>
      <c r="K67" s="638"/>
    </row>
    <row r="68" spans="1:11" x14ac:dyDescent="0.55000000000000004">
      <c r="A68" s="1238"/>
      <c r="B68" s="1601"/>
      <c r="C68" s="1601"/>
      <c r="D68" s="1601"/>
      <c r="H68" s="783"/>
      <c r="I68" s="783"/>
      <c r="J68" s="783"/>
      <c r="K68" s="638"/>
    </row>
    <row r="69" spans="1:11" x14ac:dyDescent="0.55000000000000004">
      <c r="A69" s="1238"/>
      <c r="B69" s="1601"/>
      <c r="C69" s="1601"/>
      <c r="D69" s="1601"/>
      <c r="H69" s="783"/>
      <c r="I69" s="783"/>
      <c r="J69" s="783"/>
      <c r="K69" s="638"/>
    </row>
    <row r="70" spans="1:11" x14ac:dyDescent="0.55000000000000004">
      <c r="A70" s="1238"/>
      <c r="B70" s="1601"/>
      <c r="C70" s="1601"/>
      <c r="D70" s="1601"/>
      <c r="H70" s="783"/>
      <c r="I70" s="783"/>
      <c r="J70" s="783"/>
      <c r="K70" s="638"/>
    </row>
    <row r="71" spans="1:11" x14ac:dyDescent="0.55000000000000004">
      <c r="A71" s="1238"/>
      <c r="B71" s="1601"/>
      <c r="C71" s="1601"/>
      <c r="D71" s="1601"/>
      <c r="H71" s="783"/>
      <c r="I71" s="783"/>
      <c r="J71" s="783"/>
      <c r="K71" s="638"/>
    </row>
    <row r="72" spans="1:11" x14ac:dyDescent="0.55000000000000004">
      <c r="A72" s="1238"/>
      <c r="B72" s="1601"/>
      <c r="C72" s="1601"/>
      <c r="D72" s="1601"/>
      <c r="H72" s="783"/>
      <c r="I72" s="783"/>
      <c r="J72" s="783"/>
      <c r="K72" s="638"/>
    </row>
    <row r="73" spans="1:11" x14ac:dyDescent="0.55000000000000004">
      <c r="A73" s="1238"/>
      <c r="B73" s="1601"/>
      <c r="C73" s="1601"/>
      <c r="D73" s="1601"/>
      <c r="H73" s="783"/>
      <c r="I73" s="783"/>
      <c r="J73" s="783"/>
      <c r="K73" s="638"/>
    </row>
    <row r="74" spans="1:11" x14ac:dyDescent="0.55000000000000004">
      <c r="A74" s="1238"/>
      <c r="B74" s="1601"/>
      <c r="C74" s="1601"/>
      <c r="D74" s="1601"/>
      <c r="H74" s="783"/>
      <c r="I74" s="783"/>
      <c r="J74" s="783"/>
      <c r="K74" s="638"/>
    </row>
    <row r="75" spans="1:11" x14ac:dyDescent="0.55000000000000004">
      <c r="A75" s="1238"/>
      <c r="B75" s="1601"/>
      <c r="C75" s="1601"/>
      <c r="D75" s="1601"/>
      <c r="H75" s="783"/>
      <c r="I75" s="783"/>
      <c r="J75" s="783"/>
      <c r="K75" s="638"/>
    </row>
    <row r="76" spans="1:11" x14ac:dyDescent="0.55000000000000004">
      <c r="A76" s="1238"/>
      <c r="B76" s="1601"/>
      <c r="C76" s="1601"/>
      <c r="D76" s="1601"/>
      <c r="H76" s="783"/>
      <c r="I76" s="783"/>
      <c r="J76" s="783"/>
      <c r="K76" s="638"/>
    </row>
    <row r="77" spans="1:11" x14ac:dyDescent="0.55000000000000004">
      <c r="A77" s="1238"/>
      <c r="B77" s="1601"/>
      <c r="C77" s="1601"/>
      <c r="D77" s="1601"/>
      <c r="H77" s="783"/>
      <c r="I77" s="783"/>
      <c r="J77" s="783"/>
      <c r="K77" s="638"/>
    </row>
    <row r="78" spans="1:11" x14ac:dyDescent="0.55000000000000004">
      <c r="A78" s="1238"/>
      <c r="B78" s="1601"/>
      <c r="C78" s="1601"/>
      <c r="D78" s="1601"/>
      <c r="H78" s="783"/>
      <c r="I78" s="783"/>
      <c r="J78" s="783"/>
      <c r="K78" s="638"/>
    </row>
    <row r="79" spans="1:11" x14ac:dyDescent="0.55000000000000004">
      <c r="A79" s="1238"/>
      <c r="B79" s="1601"/>
      <c r="C79" s="1601"/>
      <c r="D79" s="1601"/>
      <c r="H79" s="783"/>
      <c r="I79" s="783"/>
      <c r="J79" s="783"/>
      <c r="K79" s="638"/>
    </row>
    <row r="80" spans="1:11" x14ac:dyDescent="0.55000000000000004">
      <c r="A80" s="1238"/>
      <c r="B80" s="1601"/>
      <c r="C80" s="1601"/>
      <c r="D80" s="1601"/>
      <c r="H80" s="783"/>
      <c r="I80" s="783"/>
      <c r="J80" s="783"/>
      <c r="K80" s="638"/>
    </row>
    <row r="81" spans="1:11" x14ac:dyDescent="0.55000000000000004">
      <c r="A81" s="1238"/>
      <c r="B81" s="1601"/>
      <c r="C81" s="1601"/>
      <c r="D81" s="1601"/>
      <c r="H81" s="783"/>
      <c r="I81" s="783"/>
      <c r="J81" s="783"/>
      <c r="K81" s="638"/>
    </row>
    <row r="82" spans="1:11" x14ac:dyDescent="0.55000000000000004">
      <c r="A82" s="1238"/>
      <c r="B82" s="1601"/>
      <c r="C82" s="1601"/>
      <c r="D82" s="1601"/>
      <c r="H82" s="783"/>
      <c r="I82" s="783"/>
      <c r="J82" s="783"/>
      <c r="K82" s="638"/>
    </row>
    <row r="83" spans="1:11" x14ac:dyDescent="0.55000000000000004">
      <c r="A83" s="1238"/>
      <c r="B83" s="1601"/>
      <c r="C83" s="1601"/>
      <c r="D83" s="1601"/>
      <c r="H83" s="783"/>
      <c r="I83" s="783"/>
      <c r="J83" s="783"/>
      <c r="K83" s="638"/>
    </row>
    <row r="84" spans="1:11" x14ac:dyDescent="0.55000000000000004">
      <c r="A84" s="1238"/>
      <c r="B84" s="1601"/>
      <c r="C84" s="1601"/>
      <c r="D84" s="1601"/>
      <c r="H84" s="783"/>
      <c r="I84" s="783"/>
      <c r="J84" s="783"/>
      <c r="K84" s="638"/>
    </row>
    <row r="85" spans="1:11" x14ac:dyDescent="0.55000000000000004">
      <c r="A85" s="1238"/>
      <c r="B85" s="1601"/>
      <c r="C85" s="1601"/>
      <c r="D85" s="1601"/>
      <c r="H85" s="783"/>
      <c r="I85" s="783"/>
      <c r="J85" s="783"/>
      <c r="K85" s="638"/>
    </row>
    <row r="86" spans="1:11" x14ac:dyDescent="0.55000000000000004">
      <c r="A86" s="1238"/>
      <c r="B86" s="1601"/>
      <c r="C86" s="1601"/>
      <c r="D86" s="1601"/>
      <c r="H86" s="783"/>
      <c r="I86" s="783"/>
      <c r="J86" s="783"/>
      <c r="K86" s="638"/>
    </row>
    <row r="87" spans="1:11" x14ac:dyDescent="0.55000000000000004">
      <c r="A87" s="1238"/>
      <c r="B87" s="1601"/>
      <c r="C87" s="1601"/>
      <c r="D87" s="1601"/>
      <c r="H87" s="783"/>
      <c r="I87" s="783"/>
      <c r="J87" s="783"/>
      <c r="K87" s="638"/>
    </row>
    <row r="88" spans="1:11" x14ac:dyDescent="0.55000000000000004">
      <c r="A88" s="1238"/>
      <c r="B88" s="1601"/>
      <c r="C88" s="1601"/>
      <c r="D88" s="1601"/>
      <c r="H88" s="783"/>
      <c r="I88" s="783"/>
      <c r="J88" s="783"/>
      <c r="K88" s="638"/>
    </row>
    <row r="89" spans="1:11" x14ac:dyDescent="0.55000000000000004">
      <c r="A89" s="1238"/>
      <c r="B89" s="1601"/>
      <c r="C89" s="1601"/>
      <c r="D89" s="1601"/>
      <c r="H89" s="783"/>
      <c r="I89" s="783"/>
      <c r="J89" s="783"/>
      <c r="K89" s="638"/>
    </row>
    <row r="90" spans="1:11" x14ac:dyDescent="0.55000000000000004">
      <c r="A90" s="1238"/>
      <c r="B90" s="1601"/>
      <c r="C90" s="1601"/>
      <c r="D90" s="1601"/>
      <c r="H90" s="783"/>
      <c r="I90" s="783"/>
      <c r="J90" s="783"/>
      <c r="K90" s="638"/>
    </row>
    <row r="91" spans="1:11" x14ac:dyDescent="0.55000000000000004">
      <c r="A91" s="1238"/>
      <c r="B91" s="1601"/>
      <c r="C91" s="1601"/>
      <c r="D91" s="1601"/>
      <c r="H91" s="783"/>
      <c r="I91" s="783"/>
      <c r="J91" s="783"/>
      <c r="K91" s="638"/>
    </row>
    <row r="92" spans="1:11" x14ac:dyDescent="0.55000000000000004">
      <c r="A92" s="1238"/>
      <c r="B92" s="1601"/>
      <c r="C92" s="1601"/>
      <c r="D92" s="1601"/>
      <c r="H92" s="783"/>
      <c r="I92" s="783"/>
      <c r="J92" s="783"/>
      <c r="K92" s="638"/>
    </row>
    <row r="93" spans="1:11" x14ac:dyDescent="0.55000000000000004">
      <c r="A93" s="1238"/>
      <c r="B93" s="1601"/>
      <c r="C93" s="1601"/>
      <c r="D93" s="1601"/>
      <c r="H93" s="783"/>
      <c r="I93" s="783"/>
      <c r="J93" s="783"/>
      <c r="K93" s="638"/>
    </row>
    <row r="94" spans="1:11" x14ac:dyDescent="0.55000000000000004">
      <c r="A94" s="1238"/>
      <c r="B94" s="1601"/>
      <c r="C94" s="1601"/>
      <c r="D94" s="1601"/>
      <c r="H94" s="783"/>
      <c r="I94" s="783"/>
      <c r="J94" s="783"/>
      <c r="K94" s="638"/>
    </row>
    <row r="95" spans="1:11" x14ac:dyDescent="0.55000000000000004">
      <c r="A95" s="1238"/>
      <c r="B95" s="1601"/>
      <c r="C95" s="1601"/>
      <c r="D95" s="1601"/>
      <c r="H95" s="783"/>
      <c r="I95" s="783"/>
      <c r="J95" s="783"/>
      <c r="K95" s="638"/>
    </row>
    <row r="96" spans="1:11" x14ac:dyDescent="0.55000000000000004">
      <c r="A96" s="1238"/>
      <c r="B96" s="1601"/>
      <c r="C96" s="1601"/>
      <c r="D96" s="1601"/>
      <c r="H96" s="783"/>
      <c r="I96" s="783"/>
      <c r="J96" s="783"/>
      <c r="K96" s="638"/>
    </row>
    <row r="97" spans="1:11" x14ac:dyDescent="0.55000000000000004">
      <c r="A97" s="1238"/>
      <c r="B97" s="1601"/>
      <c r="C97" s="1601"/>
      <c r="D97" s="1601"/>
      <c r="H97" s="783"/>
      <c r="I97" s="783"/>
      <c r="J97" s="783"/>
      <c r="K97" s="638"/>
    </row>
    <row r="98" spans="1:11" x14ac:dyDescent="0.55000000000000004">
      <c r="A98" s="1238"/>
      <c r="B98" s="1601"/>
      <c r="C98" s="1601"/>
      <c r="D98" s="1601"/>
      <c r="H98" s="783"/>
      <c r="I98" s="783"/>
      <c r="J98" s="783"/>
      <c r="K98" s="638"/>
    </row>
    <row r="99" spans="1:11" x14ac:dyDescent="0.55000000000000004">
      <c r="A99" s="1238"/>
      <c r="B99" s="1601"/>
      <c r="C99" s="1601"/>
      <c r="D99" s="1601"/>
      <c r="H99" s="783"/>
      <c r="I99" s="783"/>
      <c r="J99" s="783"/>
      <c r="K99" s="638"/>
    </row>
    <row r="100" spans="1:11" x14ac:dyDescent="0.55000000000000004">
      <c r="A100" s="1238"/>
      <c r="B100" s="1601"/>
      <c r="C100" s="1601"/>
      <c r="D100" s="1601"/>
      <c r="H100" s="783"/>
      <c r="I100" s="783"/>
      <c r="J100" s="783"/>
      <c r="K100" s="638"/>
    </row>
    <row r="101" spans="1:11" x14ac:dyDescent="0.55000000000000004">
      <c r="A101" s="1238"/>
      <c r="B101" s="1601"/>
      <c r="C101" s="1601"/>
      <c r="D101" s="1601"/>
      <c r="H101" s="783"/>
      <c r="I101" s="783"/>
      <c r="J101" s="783"/>
      <c r="K101" s="638"/>
    </row>
    <row r="102" spans="1:11" x14ac:dyDescent="0.55000000000000004">
      <c r="A102" s="1238"/>
      <c r="B102" s="1601"/>
      <c r="C102" s="1601"/>
      <c r="D102" s="1601"/>
      <c r="H102" s="783"/>
      <c r="I102" s="783"/>
      <c r="J102" s="783"/>
      <c r="K102" s="638"/>
    </row>
    <row r="103" spans="1:11" x14ac:dyDescent="0.55000000000000004">
      <c r="A103" s="1238"/>
      <c r="B103" s="1601"/>
      <c r="C103" s="1601"/>
      <c r="D103" s="1601"/>
      <c r="H103" s="783"/>
      <c r="I103" s="783"/>
      <c r="J103" s="783"/>
      <c r="K103" s="638"/>
    </row>
    <row r="104" spans="1:11" x14ac:dyDescent="0.55000000000000004">
      <c r="A104" s="1238"/>
      <c r="B104" s="1601"/>
      <c r="C104" s="1601"/>
      <c r="D104" s="1601"/>
      <c r="H104" s="783"/>
      <c r="I104" s="783"/>
      <c r="J104" s="783"/>
      <c r="K104" s="638"/>
    </row>
    <row r="105" spans="1:11" x14ac:dyDescent="0.55000000000000004">
      <c r="A105" s="1238"/>
      <c r="B105" s="1601"/>
      <c r="C105" s="1601"/>
      <c r="D105" s="1601"/>
      <c r="H105" s="783"/>
      <c r="I105" s="783"/>
      <c r="J105" s="783"/>
      <c r="K105" s="638"/>
    </row>
    <row r="106" spans="1:11" x14ac:dyDescent="0.55000000000000004">
      <c r="A106" s="1238"/>
      <c r="B106" s="1601"/>
      <c r="C106" s="1601"/>
      <c r="D106" s="1601"/>
      <c r="H106" s="783"/>
      <c r="I106" s="783"/>
      <c r="J106" s="783"/>
      <c r="K106" s="638"/>
    </row>
    <row r="107" spans="1:11" x14ac:dyDescent="0.55000000000000004">
      <c r="A107" s="1238"/>
      <c r="B107" s="1601"/>
      <c r="C107" s="1601"/>
      <c r="D107" s="1601"/>
      <c r="H107" s="783"/>
      <c r="I107" s="783"/>
      <c r="J107" s="783"/>
      <c r="K107" s="638"/>
    </row>
    <row r="108" spans="1:11" x14ac:dyDescent="0.55000000000000004">
      <c r="A108" s="1238"/>
      <c r="B108" s="1601"/>
      <c r="C108" s="1601"/>
      <c r="D108" s="1601"/>
      <c r="H108" s="783"/>
      <c r="I108" s="783"/>
      <c r="J108" s="783"/>
      <c r="K108" s="638"/>
    </row>
    <row r="109" spans="1:11" x14ac:dyDescent="0.55000000000000004">
      <c r="A109" s="1238"/>
      <c r="B109" s="1601"/>
      <c r="C109" s="1601"/>
      <c r="D109" s="1601"/>
      <c r="H109" s="783"/>
      <c r="I109" s="783"/>
      <c r="J109" s="783"/>
      <c r="K109" s="638"/>
    </row>
    <row r="110" spans="1:11" x14ac:dyDescent="0.55000000000000004">
      <c r="A110" s="1238"/>
      <c r="B110" s="1601"/>
      <c r="C110" s="1601"/>
      <c r="D110" s="1601"/>
      <c r="H110" s="783"/>
      <c r="I110" s="783"/>
      <c r="J110" s="783"/>
      <c r="K110" s="638"/>
    </row>
    <row r="111" spans="1:11" x14ac:dyDescent="0.55000000000000004">
      <c r="A111" s="1238"/>
      <c r="B111" s="1601"/>
      <c r="C111" s="1601"/>
      <c r="D111" s="1601"/>
      <c r="H111" s="783"/>
      <c r="I111" s="783"/>
      <c r="J111" s="783"/>
      <c r="K111" s="638"/>
    </row>
    <row r="112" spans="1:11" x14ac:dyDescent="0.55000000000000004">
      <c r="A112" s="1238"/>
      <c r="B112" s="1601"/>
      <c r="C112" s="1601"/>
      <c r="D112" s="1601"/>
      <c r="H112" s="783"/>
      <c r="I112" s="783"/>
      <c r="J112" s="783"/>
      <c r="K112" s="638"/>
    </row>
    <row r="113" spans="1:11" x14ac:dyDescent="0.55000000000000004">
      <c r="A113" s="1238"/>
      <c r="B113" s="1601"/>
      <c r="C113" s="1601"/>
      <c r="D113" s="1601"/>
      <c r="H113" s="783"/>
      <c r="I113" s="783"/>
      <c r="J113" s="783"/>
      <c r="K113" s="638"/>
    </row>
    <row r="114" spans="1:11" x14ac:dyDescent="0.55000000000000004">
      <c r="A114" s="1238"/>
      <c r="B114" s="1601"/>
      <c r="C114" s="1601"/>
      <c r="D114" s="1601"/>
      <c r="H114" s="783"/>
      <c r="I114" s="783"/>
      <c r="J114" s="783"/>
      <c r="K114" s="638"/>
    </row>
    <row r="115" spans="1:11" x14ac:dyDescent="0.55000000000000004">
      <c r="A115" s="1238"/>
      <c r="B115" s="1601"/>
      <c r="C115" s="1601"/>
      <c r="D115" s="1601"/>
      <c r="H115" s="783"/>
      <c r="I115" s="783"/>
      <c r="J115" s="783"/>
      <c r="K115" s="638"/>
    </row>
    <row r="116" spans="1:11" x14ac:dyDescent="0.55000000000000004">
      <c r="A116" s="1238"/>
      <c r="B116" s="1601"/>
      <c r="C116" s="1601"/>
      <c r="D116" s="1601"/>
      <c r="H116" s="783"/>
      <c r="I116" s="783"/>
      <c r="J116" s="783"/>
      <c r="K116" s="638"/>
    </row>
    <row r="117" spans="1:11" x14ac:dyDescent="0.55000000000000004">
      <c r="A117" s="1238"/>
      <c r="B117" s="1601"/>
      <c r="C117" s="1601"/>
      <c r="D117" s="1601"/>
      <c r="H117" s="783"/>
      <c r="I117" s="783"/>
      <c r="J117" s="783"/>
      <c r="K117" s="638"/>
    </row>
    <row r="118" spans="1:11" x14ac:dyDescent="0.55000000000000004">
      <c r="A118" s="1238"/>
      <c r="B118" s="1601"/>
      <c r="C118" s="1601"/>
      <c r="D118" s="1601"/>
      <c r="H118" s="783"/>
      <c r="I118" s="783"/>
      <c r="J118" s="783"/>
      <c r="K118" s="638"/>
    </row>
    <row r="119" spans="1:11" x14ac:dyDescent="0.55000000000000004">
      <c r="A119" s="1238"/>
      <c r="B119" s="1601"/>
      <c r="C119" s="1601"/>
      <c r="D119" s="1601"/>
      <c r="H119" s="783"/>
      <c r="I119" s="783"/>
      <c r="J119" s="783"/>
      <c r="K119" s="638"/>
    </row>
    <row r="120" spans="1:11" x14ac:dyDescent="0.55000000000000004">
      <c r="A120" s="1238"/>
      <c r="B120" s="1601"/>
      <c r="C120" s="1601"/>
      <c r="D120" s="1601"/>
      <c r="H120" s="783"/>
      <c r="I120" s="783"/>
      <c r="J120" s="783"/>
      <c r="K120" s="638"/>
    </row>
    <row r="121" spans="1:11" x14ac:dyDescent="0.55000000000000004">
      <c r="A121" s="1238"/>
      <c r="B121" s="1601"/>
      <c r="C121" s="1601"/>
      <c r="D121" s="1601"/>
      <c r="H121" s="783"/>
      <c r="I121" s="783"/>
      <c r="J121" s="783"/>
      <c r="K121" s="638"/>
    </row>
    <row r="122" spans="1:11" x14ac:dyDescent="0.55000000000000004">
      <c r="A122" s="1238"/>
      <c r="B122" s="1601"/>
      <c r="C122" s="1601"/>
      <c r="D122" s="1601"/>
      <c r="H122" s="783"/>
      <c r="I122" s="783"/>
      <c r="J122" s="783"/>
      <c r="K122" s="638"/>
    </row>
    <row r="123" spans="1:11" x14ac:dyDescent="0.55000000000000004">
      <c r="A123" s="1238"/>
      <c r="B123" s="1601"/>
      <c r="C123" s="1601"/>
      <c r="D123" s="1601"/>
      <c r="H123" s="783"/>
      <c r="I123" s="783"/>
      <c r="J123" s="783"/>
      <c r="K123" s="638"/>
    </row>
    <row r="124" spans="1:11" x14ac:dyDescent="0.55000000000000004">
      <c r="A124" s="1238"/>
      <c r="B124" s="1601"/>
      <c r="C124" s="1601"/>
      <c r="D124" s="1601"/>
      <c r="H124" s="783"/>
      <c r="I124" s="783"/>
      <c r="J124" s="783"/>
      <c r="K124" s="638"/>
    </row>
    <row r="125" spans="1:11" x14ac:dyDescent="0.55000000000000004">
      <c r="A125" s="1238"/>
      <c r="B125" s="1601"/>
      <c r="C125" s="1601"/>
      <c r="D125" s="1601"/>
      <c r="H125" s="783"/>
      <c r="I125" s="783"/>
      <c r="J125" s="783"/>
      <c r="K125" s="638"/>
    </row>
    <row r="126" spans="1:11" x14ac:dyDescent="0.55000000000000004">
      <c r="A126" s="1238"/>
      <c r="B126" s="1601"/>
      <c r="C126" s="1601"/>
      <c r="D126" s="1601"/>
      <c r="H126" s="783"/>
      <c r="I126" s="783"/>
      <c r="J126" s="783"/>
      <c r="K126" s="638"/>
    </row>
    <row r="127" spans="1:11" x14ac:dyDescent="0.55000000000000004">
      <c r="A127" s="1238"/>
      <c r="B127" s="1601"/>
      <c r="C127" s="1601"/>
      <c r="D127" s="1601"/>
      <c r="H127" s="783"/>
      <c r="I127" s="783"/>
      <c r="J127" s="783"/>
      <c r="K127" s="638"/>
    </row>
    <row r="128" spans="1:11" x14ac:dyDescent="0.55000000000000004">
      <c r="A128" s="1238"/>
      <c r="B128" s="1601"/>
      <c r="C128" s="1601"/>
      <c r="D128" s="1601"/>
      <c r="H128" s="783"/>
      <c r="I128" s="783"/>
      <c r="J128" s="783"/>
      <c r="K128" s="638"/>
    </row>
    <row r="129" spans="1:11" x14ac:dyDescent="0.55000000000000004">
      <c r="A129" s="1238"/>
      <c r="B129" s="1601"/>
      <c r="C129" s="1601"/>
      <c r="D129" s="1601"/>
      <c r="H129" s="783"/>
      <c r="I129" s="783"/>
      <c r="J129" s="783"/>
      <c r="K129" s="638"/>
    </row>
    <row r="130" spans="1:11" x14ac:dyDescent="0.55000000000000004">
      <c r="A130" s="1238"/>
      <c r="B130" s="1601"/>
      <c r="C130" s="1601"/>
      <c r="D130" s="1601"/>
      <c r="H130" s="783"/>
      <c r="I130" s="783"/>
      <c r="J130" s="783"/>
      <c r="K130" s="638"/>
    </row>
    <row r="131" spans="1:11" x14ac:dyDescent="0.55000000000000004">
      <c r="A131" s="1238"/>
      <c r="B131" s="1601"/>
      <c r="C131" s="1601"/>
      <c r="D131" s="1601"/>
      <c r="H131" s="783"/>
      <c r="I131" s="783"/>
      <c r="J131" s="783"/>
      <c r="K131" s="638"/>
    </row>
    <row r="132" spans="1:11" x14ac:dyDescent="0.55000000000000004">
      <c r="A132" s="1238"/>
      <c r="B132" s="1601"/>
      <c r="C132" s="1601"/>
      <c r="D132" s="1601"/>
      <c r="H132" s="783"/>
      <c r="I132" s="783"/>
      <c r="J132" s="783"/>
      <c r="K132" s="638"/>
    </row>
    <row r="133" spans="1:11" x14ac:dyDescent="0.55000000000000004">
      <c r="A133" s="1238"/>
      <c r="B133" s="1601"/>
      <c r="C133" s="1601"/>
      <c r="D133" s="1601"/>
      <c r="H133" s="783"/>
      <c r="I133" s="783"/>
      <c r="J133" s="783"/>
      <c r="K133" s="638"/>
    </row>
    <row r="134" spans="1:11" x14ac:dyDescent="0.55000000000000004">
      <c r="A134" s="1238"/>
      <c r="B134" s="1601"/>
      <c r="C134" s="1601"/>
      <c r="D134" s="1601"/>
      <c r="H134" s="783"/>
      <c r="I134" s="783"/>
      <c r="J134" s="783"/>
      <c r="K134" s="638"/>
    </row>
    <row r="135" spans="1:11" x14ac:dyDescent="0.55000000000000004">
      <c r="A135" s="1238"/>
      <c r="B135" s="1601"/>
      <c r="C135" s="1601"/>
      <c r="D135" s="1601"/>
      <c r="H135" s="783"/>
      <c r="I135" s="783"/>
      <c r="J135" s="783"/>
      <c r="K135" s="638"/>
    </row>
    <row r="136" spans="1:11" x14ac:dyDescent="0.55000000000000004">
      <c r="A136" s="1238"/>
      <c r="B136" s="1601"/>
      <c r="C136" s="1601"/>
      <c r="D136" s="1601"/>
      <c r="H136" s="783"/>
      <c r="I136" s="783"/>
      <c r="J136" s="783"/>
      <c r="K136" s="638"/>
    </row>
    <row r="137" spans="1:11" x14ac:dyDescent="0.55000000000000004">
      <c r="A137" s="1238"/>
      <c r="B137" s="1601"/>
      <c r="C137" s="1601"/>
      <c r="D137" s="1601"/>
      <c r="H137" s="783"/>
      <c r="I137" s="783"/>
      <c r="J137" s="783"/>
      <c r="K137" s="638"/>
    </row>
    <row r="138" spans="1:11" x14ac:dyDescent="0.55000000000000004">
      <c r="A138" s="1238"/>
      <c r="B138" s="1601"/>
      <c r="C138" s="1601"/>
      <c r="D138" s="1601"/>
      <c r="H138" s="783"/>
      <c r="I138" s="783"/>
      <c r="J138" s="783"/>
      <c r="K138" s="638"/>
    </row>
    <row r="139" spans="1:11" x14ac:dyDescent="0.55000000000000004">
      <c r="A139" s="1238"/>
      <c r="B139" s="1601"/>
      <c r="C139" s="1601"/>
      <c r="D139" s="1601"/>
      <c r="H139" s="783"/>
      <c r="I139" s="783"/>
      <c r="J139" s="783"/>
      <c r="K139" s="638"/>
    </row>
    <row r="140" spans="1:11" ht="39" customHeight="1" x14ac:dyDescent="0.55000000000000004">
      <c r="A140" s="1238"/>
      <c r="B140" s="1601"/>
      <c r="C140" s="1601"/>
      <c r="D140" s="1601"/>
      <c r="H140" s="783"/>
      <c r="I140" s="783"/>
      <c r="J140" s="783"/>
      <c r="K140" s="638"/>
    </row>
    <row r="141" spans="1:11" ht="39" customHeight="1" x14ac:dyDescent="0.55000000000000004">
      <c r="A141" s="1238"/>
      <c r="B141" s="1601"/>
      <c r="C141" s="1601"/>
      <c r="D141" s="1601"/>
      <c r="H141" s="783"/>
      <c r="I141" s="783"/>
      <c r="J141" s="783"/>
      <c r="K141" s="638"/>
    </row>
  </sheetData>
  <mergeCells count="8">
    <mergeCell ref="A31:K31"/>
    <mergeCell ref="A36:K36"/>
    <mergeCell ref="B1:K5"/>
    <mergeCell ref="A8:K8"/>
    <mergeCell ref="K9:K10"/>
    <mergeCell ref="A11:A12"/>
    <mergeCell ref="B11:B12"/>
    <mergeCell ref="K11:K12"/>
  </mergeCells>
  <pageMargins left="0.39370078740157483" right="0" top="0.39370078740157483" bottom="0" header="0" footer="0.11811023622047245"/>
  <pageSetup paperSize="9" scale="15"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Q140"/>
  <sheetViews>
    <sheetView view="pageBreakPreview" topLeftCell="A19" zoomScale="40" zoomScaleSheetLayoutView="40" workbookViewId="0">
      <selection activeCell="C53" activeCellId="1" sqref="B31:E31 C53"/>
    </sheetView>
  </sheetViews>
  <sheetFormatPr defaultColWidth="9.140625" defaultRowHeight="45.75" x14ac:dyDescent="0.65"/>
  <cols>
    <col min="1" max="1" width="12.85546875" style="1236" customWidth="1"/>
    <col min="2" max="2" width="194.28515625" style="147" customWidth="1"/>
    <col min="3" max="3" width="61.42578125" style="147" customWidth="1"/>
    <col min="4" max="4" width="43.42578125" style="147" hidden="1" customWidth="1"/>
    <col min="5" max="5" width="45" style="1644" customWidth="1"/>
    <col min="6" max="6" width="42.7109375" style="1644" customWidth="1"/>
    <col min="7" max="7" width="36.28515625" style="1644" customWidth="1"/>
    <col min="8" max="8" width="35.85546875" style="1644" customWidth="1"/>
    <col min="9" max="9" width="36.140625" style="1644" customWidth="1"/>
    <col min="10" max="10" width="43.28515625" style="1644" customWidth="1"/>
    <col min="11" max="11" width="123" style="639" customWidth="1"/>
    <col min="12" max="12" width="5.28515625" style="1601" customWidth="1"/>
    <col min="13" max="13" width="46.28515625" style="1601" customWidth="1"/>
    <col min="14" max="14" width="57.140625" style="1601" customWidth="1"/>
    <col min="15" max="15" width="57.140625" style="816" customWidth="1"/>
    <col min="16" max="16" width="65" style="1601" customWidth="1"/>
    <col min="17" max="20" width="28.140625" style="1601" customWidth="1"/>
    <col min="21" max="16384" width="9.140625" style="1601"/>
  </cols>
  <sheetData>
    <row r="1" spans="1:15" ht="35.25" customHeight="1" x14ac:dyDescent="0.65">
      <c r="A1" s="1388"/>
      <c r="B1" s="1868" t="s">
        <v>849</v>
      </c>
      <c r="C1" s="1868"/>
      <c r="D1" s="1868"/>
      <c r="E1" s="1868"/>
      <c r="F1" s="1868"/>
      <c r="G1" s="1868"/>
      <c r="H1" s="1868"/>
      <c r="I1" s="1868"/>
      <c r="J1" s="1868"/>
      <c r="K1" s="1868"/>
    </row>
    <row r="2" spans="1:15" ht="35.25" customHeight="1" x14ac:dyDescent="0.65">
      <c r="A2" s="1388"/>
      <c r="B2" s="1868"/>
      <c r="C2" s="1868"/>
      <c r="D2" s="1868"/>
      <c r="E2" s="1868"/>
      <c r="F2" s="1868"/>
      <c r="G2" s="1868"/>
      <c r="H2" s="1868"/>
      <c r="I2" s="1868"/>
      <c r="J2" s="1868"/>
      <c r="K2" s="1868"/>
    </row>
    <row r="3" spans="1:15" ht="14.25" customHeight="1" x14ac:dyDescent="0.65">
      <c r="A3" s="1388"/>
      <c r="B3" s="1868"/>
      <c r="C3" s="1868"/>
      <c r="D3" s="1868"/>
      <c r="E3" s="1868"/>
      <c r="F3" s="1868"/>
      <c r="G3" s="1868"/>
      <c r="H3" s="1868"/>
      <c r="I3" s="1868"/>
      <c r="J3" s="1868"/>
      <c r="K3" s="1868"/>
    </row>
    <row r="4" spans="1:15" ht="3.75" hidden="1" customHeight="1" x14ac:dyDescent="0.65">
      <c r="A4" s="1388"/>
      <c r="B4" s="1868"/>
      <c r="C4" s="1868"/>
      <c r="D4" s="1868"/>
      <c r="E4" s="1868"/>
      <c r="F4" s="1868"/>
      <c r="G4" s="1868"/>
      <c r="H4" s="1868"/>
      <c r="I4" s="1868"/>
      <c r="J4" s="1868"/>
      <c r="K4" s="1868"/>
    </row>
    <row r="5" spans="1:15" ht="35.25" hidden="1" customHeight="1" x14ac:dyDescent="0.65">
      <c r="A5" s="1388"/>
      <c r="B5" s="1869"/>
      <c r="C5" s="1869"/>
      <c r="D5" s="1869"/>
      <c r="E5" s="1869"/>
      <c r="F5" s="1869"/>
      <c r="G5" s="1869"/>
      <c r="H5" s="1869"/>
      <c r="I5" s="1869"/>
      <c r="J5" s="1869"/>
      <c r="K5" s="1869"/>
    </row>
    <row r="6" spans="1:15" s="201" customFormat="1" ht="137.25" x14ac:dyDescent="0.65">
      <c r="A6" s="1389" t="s">
        <v>414</v>
      </c>
      <c r="B6" s="1646" t="s">
        <v>21</v>
      </c>
      <c r="C6" s="1389" t="s">
        <v>656</v>
      </c>
      <c r="D6" s="1389" t="s">
        <v>801</v>
      </c>
      <c r="E6" s="1645" t="s">
        <v>322</v>
      </c>
      <c r="F6" s="1645" t="s">
        <v>254</v>
      </c>
      <c r="G6" s="1391" t="s">
        <v>23</v>
      </c>
      <c r="H6" s="1391" t="s">
        <v>24</v>
      </c>
      <c r="I6" s="1391" t="s">
        <v>25</v>
      </c>
      <c r="J6" s="1645" t="s">
        <v>783</v>
      </c>
      <c r="K6" s="1389" t="s">
        <v>2</v>
      </c>
      <c r="O6" s="816"/>
    </row>
    <row r="7" spans="1:15" ht="47.25" hidden="1" customHeight="1" x14ac:dyDescent="0.65">
      <c r="A7" s="1389">
        <v>1</v>
      </c>
      <c r="B7" s="1392" t="s">
        <v>16</v>
      </c>
      <c r="C7" s="1393" t="s">
        <v>28</v>
      </c>
      <c r="D7" s="1393"/>
      <c r="E7" s="1609"/>
      <c r="F7" s="1609"/>
      <c r="G7" s="1395">
        <f>F7</f>
        <v>0</v>
      </c>
      <c r="H7" s="1395"/>
      <c r="I7" s="1395">
        <f>E7-G7</f>
        <v>0</v>
      </c>
      <c r="J7" s="1395">
        <f>F7-H7</f>
        <v>0</v>
      </c>
      <c r="K7" s="1396"/>
    </row>
    <row r="8" spans="1:15" ht="75" customHeight="1" x14ac:dyDescent="0.65">
      <c r="A8" s="1959" t="s">
        <v>149</v>
      </c>
      <c r="B8" s="1960"/>
      <c r="C8" s="1960"/>
      <c r="D8" s="1960"/>
      <c r="E8" s="1960"/>
      <c r="F8" s="1960"/>
      <c r="G8" s="1960"/>
      <c r="H8" s="1960"/>
      <c r="I8" s="1960"/>
      <c r="J8" s="1960"/>
      <c r="K8" s="1961"/>
    </row>
    <row r="9" spans="1:15" ht="120" hidden="1" customHeight="1" x14ac:dyDescent="0.65">
      <c r="A9" s="1645">
        <v>1</v>
      </c>
      <c r="B9" s="1397" t="s">
        <v>505</v>
      </c>
      <c r="C9" s="1609" t="s">
        <v>597</v>
      </c>
      <c r="D9" s="1609"/>
      <c r="E9" s="1398">
        <v>0</v>
      </c>
      <c r="F9" s="1398"/>
      <c r="G9" s="1399"/>
      <c r="H9" s="1391"/>
      <c r="I9" s="1395"/>
      <c r="J9" s="1395">
        <f t="shared" ref="J9:J25" si="0">E9+F9</f>
        <v>0</v>
      </c>
      <c r="K9" s="1962"/>
    </row>
    <row r="10" spans="1:15" ht="213.75" hidden="1" customHeight="1" x14ac:dyDescent="0.65">
      <c r="A10" s="1645">
        <v>2</v>
      </c>
      <c r="B10" s="1397" t="s">
        <v>505</v>
      </c>
      <c r="C10" s="1609" t="s">
        <v>598</v>
      </c>
      <c r="D10" s="1609"/>
      <c r="E10" s="1398">
        <v>0</v>
      </c>
      <c r="F10" s="1398"/>
      <c r="G10" s="1399"/>
      <c r="H10" s="1391"/>
      <c r="I10" s="1395"/>
      <c r="J10" s="1395">
        <f t="shared" si="0"/>
        <v>0</v>
      </c>
      <c r="K10" s="1963"/>
    </row>
    <row r="11" spans="1:15" ht="141" hidden="1" customHeight="1" x14ac:dyDescent="0.65">
      <c r="A11" s="1980">
        <v>1</v>
      </c>
      <c r="B11" s="1982" t="s">
        <v>790</v>
      </c>
      <c r="C11" s="1548" t="s">
        <v>277</v>
      </c>
      <c r="D11" s="1548" t="s">
        <v>800</v>
      </c>
      <c r="E11" s="1549"/>
      <c r="F11" s="1549">
        <f>G11</f>
        <v>0</v>
      </c>
      <c r="G11" s="1550"/>
      <c r="H11" s="1551"/>
      <c r="I11" s="1551"/>
      <c r="J11" s="1552">
        <f t="shared" si="0"/>
        <v>0</v>
      </c>
      <c r="K11" s="1984"/>
    </row>
    <row r="12" spans="1:15" ht="117" hidden="1" customHeight="1" x14ac:dyDescent="0.65">
      <c r="A12" s="1981"/>
      <c r="B12" s="1983"/>
      <c r="C12" s="1548" t="s">
        <v>386</v>
      </c>
      <c r="D12" s="1548" t="s">
        <v>800</v>
      </c>
      <c r="E12" s="1549"/>
      <c r="F12" s="1549"/>
      <c r="G12" s="1550"/>
      <c r="H12" s="1551"/>
      <c r="I12" s="1550"/>
      <c r="J12" s="1552">
        <f t="shared" si="0"/>
        <v>0</v>
      </c>
      <c r="K12" s="1985"/>
    </row>
    <row r="13" spans="1:15" ht="117" customHeight="1" x14ac:dyDescent="0.65">
      <c r="A13" s="1648">
        <v>1</v>
      </c>
      <c r="B13" s="1688" t="s">
        <v>841</v>
      </c>
      <c r="C13" s="1689" t="s">
        <v>713</v>
      </c>
      <c r="D13" s="1690"/>
      <c r="E13" s="1691">
        <v>150</v>
      </c>
      <c r="F13" s="1691">
        <v>-150</v>
      </c>
      <c r="G13" s="1692">
        <v>-150</v>
      </c>
      <c r="H13" s="1693"/>
      <c r="I13" s="1692">
        <v>-150</v>
      </c>
      <c r="J13" s="1694">
        <f t="shared" si="0"/>
        <v>0</v>
      </c>
      <c r="K13" s="1695"/>
    </row>
    <row r="14" spans="1:15" ht="117" customHeight="1" x14ac:dyDescent="0.65">
      <c r="A14" s="1648">
        <v>2</v>
      </c>
      <c r="B14" s="1665" t="s">
        <v>842</v>
      </c>
      <c r="C14" s="1663" t="s">
        <v>281</v>
      </c>
      <c r="D14" s="1666"/>
      <c r="E14" s="1667">
        <v>157.209</v>
      </c>
      <c r="F14" s="1667">
        <v>-157.209</v>
      </c>
      <c r="G14" s="1668">
        <v>-157.209</v>
      </c>
      <c r="H14" s="1669"/>
      <c r="I14" s="1668">
        <v>-157.209</v>
      </c>
      <c r="J14" s="1395">
        <f t="shared" si="0"/>
        <v>0</v>
      </c>
      <c r="K14" s="1626"/>
    </row>
    <row r="15" spans="1:15" ht="108" customHeight="1" x14ac:dyDescent="0.65">
      <c r="A15" s="1648">
        <v>3</v>
      </c>
      <c r="B15" s="1688" t="s">
        <v>832</v>
      </c>
      <c r="C15" s="1696" t="s">
        <v>831</v>
      </c>
      <c r="D15" s="1690"/>
      <c r="E15" s="1691">
        <v>0</v>
      </c>
      <c r="F15" s="1691">
        <v>785.69</v>
      </c>
      <c r="G15" s="1692">
        <v>785.69</v>
      </c>
      <c r="H15" s="1693"/>
      <c r="I15" s="1692">
        <v>785.69</v>
      </c>
      <c r="J15" s="1694">
        <f t="shared" si="0"/>
        <v>785.69</v>
      </c>
      <c r="K15" s="1626"/>
    </row>
    <row r="16" spans="1:15" ht="214.5" customHeight="1" x14ac:dyDescent="0.65">
      <c r="A16" s="1648">
        <v>4</v>
      </c>
      <c r="B16" s="1670" t="s">
        <v>827</v>
      </c>
      <c r="C16" s="1609" t="s">
        <v>281</v>
      </c>
      <c r="D16" s="1609"/>
      <c r="E16" s="1398">
        <v>0</v>
      </c>
      <c r="F16" s="1398">
        <f>(99137.5+6000)/1000</f>
        <v>105.13800000000001</v>
      </c>
      <c r="G16" s="1399">
        <v>105.13800000000001</v>
      </c>
      <c r="H16" s="1391"/>
      <c r="I16" s="1399">
        <v>105.13800000000001</v>
      </c>
      <c r="J16" s="1395">
        <f t="shared" si="0"/>
        <v>105.13800000000001</v>
      </c>
      <c r="K16" s="1626"/>
    </row>
    <row r="17" spans="1:17" s="1604" customFormat="1" ht="102.75" customHeight="1" x14ac:dyDescent="0.65">
      <c r="A17" s="1648">
        <v>10</v>
      </c>
      <c r="B17" s="1697" t="s">
        <v>843</v>
      </c>
      <c r="C17" s="1698" t="s">
        <v>275</v>
      </c>
      <c r="D17" s="1698"/>
      <c r="E17" s="1699">
        <v>196.381</v>
      </c>
      <c r="F17" s="1699">
        <v>-196.381</v>
      </c>
      <c r="G17" s="1700">
        <v>-196.381</v>
      </c>
      <c r="H17" s="1701"/>
      <c r="I17" s="1699">
        <v>-196.381</v>
      </c>
      <c r="J17" s="1694">
        <f t="shared" si="0"/>
        <v>0</v>
      </c>
      <c r="K17" s="1702"/>
      <c r="O17" s="1677"/>
    </row>
    <row r="18" spans="1:17" s="1604" customFormat="1" ht="144" x14ac:dyDescent="0.3">
      <c r="A18" s="1648">
        <v>11</v>
      </c>
      <c r="B18" s="1671" t="s">
        <v>844</v>
      </c>
      <c r="C18" s="1663" t="s">
        <v>281</v>
      </c>
      <c r="D18" s="1609"/>
      <c r="E18" s="1398">
        <v>100</v>
      </c>
      <c r="F18" s="1398">
        <v>2325.4929999999999</v>
      </c>
      <c r="G18" s="1399">
        <v>2325.4929999999999</v>
      </c>
      <c r="H18" s="1391">
        <v>2325.4929999999999</v>
      </c>
      <c r="I18" s="1398"/>
      <c r="J18" s="1395">
        <f t="shared" si="0"/>
        <v>2425.4929999999999</v>
      </c>
      <c r="K18" s="1650"/>
      <c r="M18" s="1685">
        <f>F18</f>
        <v>2325.4929999999999</v>
      </c>
      <c r="N18" s="1685">
        <f>M18-O18-0.002</f>
        <v>2257.761</v>
      </c>
      <c r="O18" s="1685">
        <f>ROUND(M18*3/103,2)</f>
        <v>67.73</v>
      </c>
      <c r="P18" s="1686">
        <f>O18/N18*100</f>
        <v>3</v>
      </c>
    </row>
    <row r="19" spans="1:17" s="1604" customFormat="1" ht="144" x14ac:dyDescent="0.3">
      <c r="A19" s="1648">
        <v>12</v>
      </c>
      <c r="B19" s="1671" t="s">
        <v>845</v>
      </c>
      <c r="C19" s="1663" t="s">
        <v>281</v>
      </c>
      <c r="D19" s="1609"/>
      <c r="E19" s="1398">
        <v>100</v>
      </c>
      <c r="F19" s="1398">
        <f>2777.074-100</f>
        <v>2677.0740000000001</v>
      </c>
      <c r="G19" s="1399">
        <v>2674.5070000000001</v>
      </c>
      <c r="H19" s="1391">
        <v>2674.5070000000001</v>
      </c>
      <c r="I19" s="1398">
        <f>-100+102.567</f>
        <v>2.5670000000000002</v>
      </c>
      <c r="J19" s="1395">
        <f t="shared" si="0"/>
        <v>2777.0740000000001</v>
      </c>
      <c r="K19" s="1650"/>
      <c r="M19" s="1685">
        <f>F19</f>
        <v>2677.0740000000001</v>
      </c>
      <c r="N19" s="1685">
        <f>M19-O19-0.002</f>
        <v>2599.1019999999999</v>
      </c>
      <c r="O19" s="1685">
        <f>ROUND(M19*3/103,2)</f>
        <v>77.97</v>
      </c>
      <c r="P19" s="1686">
        <f>O19/N19*100</f>
        <v>3</v>
      </c>
    </row>
    <row r="20" spans="1:17" s="1604" customFormat="1" ht="165.75" customHeight="1" x14ac:dyDescent="0.3">
      <c r="A20" s="1648">
        <v>13</v>
      </c>
      <c r="B20" s="1672" t="s">
        <v>850</v>
      </c>
      <c r="C20" s="1673" t="s">
        <v>281</v>
      </c>
      <c r="D20" s="1548"/>
      <c r="E20" s="1549">
        <v>0</v>
      </c>
      <c r="F20" s="1549"/>
      <c r="G20" s="1550"/>
      <c r="H20" s="1551"/>
      <c r="I20" s="1549"/>
      <c r="J20" s="1552">
        <f t="shared" si="0"/>
        <v>0</v>
      </c>
      <c r="K20" s="1650"/>
      <c r="M20" s="1685"/>
      <c r="N20" s="1685"/>
      <c r="O20" s="1685"/>
      <c r="P20" s="1686"/>
      <c r="Q20" s="1679"/>
    </row>
    <row r="21" spans="1:17" s="1604" customFormat="1" ht="113.25" customHeight="1" x14ac:dyDescent="0.3">
      <c r="A21" s="1648">
        <v>14</v>
      </c>
      <c r="B21" s="1671" t="s">
        <v>847</v>
      </c>
      <c r="C21" s="1609" t="s">
        <v>657</v>
      </c>
      <c r="D21" s="1609"/>
      <c r="E21" s="1398">
        <v>103.262</v>
      </c>
      <c r="F21" s="1398">
        <f>6630.518-103.262</f>
        <v>6527.2560000000003</v>
      </c>
      <c r="G21" s="1399">
        <v>6437.3959999999997</v>
      </c>
      <c r="H21" s="1391">
        <v>6437.3959999999997</v>
      </c>
      <c r="I21" s="1398">
        <v>89.86</v>
      </c>
      <c r="J21" s="1395">
        <f t="shared" si="0"/>
        <v>6630.518</v>
      </c>
      <c r="K21" s="1650"/>
      <c r="M21" s="1680">
        <v>6630.518</v>
      </c>
      <c r="N21" s="1681">
        <f>ROUND(M21*100/103,3)</f>
        <v>6437.3959999999997</v>
      </c>
      <c r="O21" s="1682">
        <f>M21-N21</f>
        <v>193.12200000000001</v>
      </c>
      <c r="P21" s="1683">
        <f>O21/N21*100</f>
        <v>3</v>
      </c>
    </row>
    <row r="22" spans="1:17" s="1604" customFormat="1" ht="165.75" hidden="1" customHeight="1" x14ac:dyDescent="0.65">
      <c r="A22" s="1648"/>
      <c r="B22" s="1649"/>
      <c r="C22" s="1621"/>
      <c r="D22" s="1621"/>
      <c r="E22" s="1615"/>
      <c r="F22" s="1615"/>
      <c r="G22" s="1622"/>
      <c r="H22" s="1618"/>
      <c r="I22" s="1615"/>
      <c r="J22" s="1611">
        <f t="shared" si="0"/>
        <v>0</v>
      </c>
      <c r="K22" s="1650"/>
      <c r="O22" s="1677"/>
    </row>
    <row r="23" spans="1:17" s="1604" customFormat="1" ht="165.75" hidden="1" customHeight="1" x14ac:dyDescent="0.65">
      <c r="A23" s="1648"/>
      <c r="B23" s="1649"/>
      <c r="C23" s="1621"/>
      <c r="D23" s="1621"/>
      <c r="E23" s="1615"/>
      <c r="F23" s="1615"/>
      <c r="G23" s="1622"/>
      <c r="H23" s="1618"/>
      <c r="I23" s="1615"/>
      <c r="J23" s="1611">
        <f t="shared" si="0"/>
        <v>0</v>
      </c>
      <c r="K23" s="1650"/>
      <c r="O23" s="1677"/>
    </row>
    <row r="24" spans="1:17" s="1604" customFormat="1" ht="122.25" hidden="1" customHeight="1" x14ac:dyDescent="0.65">
      <c r="A24" s="1648"/>
      <c r="B24" s="1649"/>
      <c r="C24" s="1621"/>
      <c r="D24" s="1621"/>
      <c r="E24" s="1615"/>
      <c r="F24" s="1615"/>
      <c r="G24" s="1622"/>
      <c r="H24" s="1618"/>
      <c r="I24" s="1615"/>
      <c r="J24" s="1611">
        <f t="shared" si="0"/>
        <v>0</v>
      </c>
      <c r="K24" s="1650"/>
      <c r="O24" s="1677"/>
    </row>
    <row r="25" spans="1:17" s="1604" customFormat="1" ht="95.25" customHeight="1" x14ac:dyDescent="0.65">
      <c r="A25" s="1648">
        <v>15</v>
      </c>
      <c r="B25" s="1660"/>
      <c r="C25" s="1621"/>
      <c r="D25" s="1621"/>
      <c r="E25" s="1615"/>
      <c r="F25" s="1615"/>
      <c r="G25" s="1622"/>
      <c r="H25" s="1618"/>
      <c r="I25" s="1615"/>
      <c r="J25" s="1611">
        <f t="shared" si="0"/>
        <v>0</v>
      </c>
      <c r="K25" s="1650"/>
      <c r="M25" s="1675"/>
      <c r="N25" s="1676"/>
      <c r="O25" s="1678">
        <f>O21-E21</f>
        <v>89.86</v>
      </c>
      <c r="P25" s="1675"/>
    </row>
    <row r="26" spans="1:17" s="1604" customFormat="1" ht="95.25" customHeight="1" x14ac:dyDescent="0.65">
      <c r="A26" s="1674"/>
      <c r="B26" s="1660"/>
      <c r="C26" s="1621"/>
      <c r="D26" s="1621"/>
      <c r="E26" s="1615"/>
      <c r="F26" s="1615"/>
      <c r="G26" s="1622"/>
      <c r="H26" s="1618"/>
      <c r="I26" s="1615"/>
      <c r="J26" s="1611"/>
      <c r="K26" s="1650"/>
      <c r="M26" s="1675"/>
      <c r="N26" s="1676"/>
      <c r="O26" s="1678"/>
      <c r="P26" s="1675"/>
    </row>
    <row r="27" spans="1:17" s="1604" customFormat="1" ht="95.25" customHeight="1" x14ac:dyDescent="0.65">
      <c r="A27" s="1687"/>
      <c r="B27" s="1660"/>
      <c r="C27" s="1621"/>
      <c r="D27" s="1621"/>
      <c r="E27" s="1615"/>
      <c r="F27" s="1615"/>
      <c r="G27" s="1622"/>
      <c r="H27" s="1618"/>
      <c r="I27" s="1615"/>
      <c r="J27" s="1611"/>
      <c r="K27" s="1650"/>
      <c r="M27" s="1675"/>
      <c r="N27" s="1676"/>
      <c r="O27" s="1678"/>
      <c r="P27" s="1675"/>
    </row>
    <row r="28" spans="1:17" s="1604" customFormat="1" ht="95.25" customHeight="1" x14ac:dyDescent="0.65">
      <c r="A28" s="1674"/>
      <c r="B28" s="1660"/>
      <c r="C28" s="1621"/>
      <c r="D28" s="1621"/>
      <c r="E28" s="1615"/>
      <c r="F28" s="1615"/>
      <c r="G28" s="1622"/>
      <c r="H28" s="1618"/>
      <c r="I28" s="1615"/>
      <c r="J28" s="1611"/>
      <c r="K28" s="1650"/>
      <c r="M28" s="1675"/>
      <c r="N28" s="1676"/>
      <c r="O28" s="1678"/>
      <c r="P28" s="1675"/>
    </row>
    <row r="29" spans="1:17" s="1604" customFormat="1" ht="95.25" customHeight="1" x14ac:dyDescent="0.65">
      <c r="A29" s="1674"/>
      <c r="B29" s="1660"/>
      <c r="C29" s="1621"/>
      <c r="D29" s="1621"/>
      <c r="E29" s="1615"/>
      <c r="F29" s="1615"/>
      <c r="G29" s="1622"/>
      <c r="H29" s="1618"/>
      <c r="I29" s="1615"/>
      <c r="J29" s="1611"/>
      <c r="K29" s="1650"/>
      <c r="M29" s="1675"/>
      <c r="N29" s="1676"/>
      <c r="O29" s="1678"/>
      <c r="P29" s="1675"/>
    </row>
    <row r="30" spans="1:17" s="1362" customFormat="1" ht="72.75" customHeight="1" x14ac:dyDescent="0.65">
      <c r="A30" s="1420"/>
      <c r="B30" s="1421" t="s">
        <v>151</v>
      </c>
      <c r="C30" s="1422"/>
      <c r="D30" s="1422"/>
      <c r="E30" s="1610">
        <f>SUM(E9:E25)</f>
        <v>806.85199999999998</v>
      </c>
      <c r="F30" s="1610">
        <f>SUM(F9:F25)</f>
        <v>11917.061</v>
      </c>
      <c r="G30" s="1610">
        <f t="shared" ref="G30:J30" si="1">SUM(G9:G25)</f>
        <v>11824.634</v>
      </c>
      <c r="H30" s="1610">
        <f>SUM(H9:H25)</f>
        <v>11437.396000000001</v>
      </c>
      <c r="I30" s="1610">
        <f t="shared" si="1"/>
        <v>479.66500000000002</v>
      </c>
      <c r="J30" s="1610">
        <f t="shared" si="1"/>
        <v>12723.913</v>
      </c>
      <c r="K30" s="1424"/>
      <c r="O30" s="1460"/>
    </row>
    <row r="31" spans="1:17" ht="52.5" customHeight="1" x14ac:dyDescent="0.65">
      <c r="A31" s="1968" t="s">
        <v>150</v>
      </c>
      <c r="B31" s="1968"/>
      <c r="C31" s="1968"/>
      <c r="D31" s="1968"/>
      <c r="E31" s="1968"/>
      <c r="F31" s="1968"/>
      <c r="G31" s="1968"/>
      <c r="H31" s="1968"/>
      <c r="I31" s="1968"/>
      <c r="J31" s="1968"/>
      <c r="K31" s="1968"/>
    </row>
    <row r="32" spans="1:17" ht="224.25" customHeight="1" x14ac:dyDescent="0.65">
      <c r="A32" s="1425"/>
      <c r="B32" s="1664" t="s">
        <v>754</v>
      </c>
      <c r="C32" s="1426" t="s">
        <v>325</v>
      </c>
      <c r="D32" s="1426"/>
      <c r="E32" s="1395">
        <v>31367.756000000001</v>
      </c>
      <c r="F32" s="1395">
        <v>-1900</v>
      </c>
      <c r="G32" s="1391">
        <v>-1900</v>
      </c>
      <c r="H32" s="1427"/>
      <c r="I32" s="1391">
        <f>G32</f>
        <v>-1900</v>
      </c>
      <c r="J32" s="1611">
        <f>E32+F32</f>
        <v>29467.756000000001</v>
      </c>
      <c r="K32" s="1429" t="s">
        <v>840</v>
      </c>
    </row>
    <row r="33" spans="1:15" ht="91.5" x14ac:dyDescent="0.65">
      <c r="A33" s="1425"/>
      <c r="B33" s="1664" t="s">
        <v>836</v>
      </c>
      <c r="C33" s="1426" t="s">
        <v>326</v>
      </c>
      <c r="D33" s="1426"/>
      <c r="E33" s="1395">
        <v>972.66899999999998</v>
      </c>
      <c r="F33" s="1395">
        <v>-318.52</v>
      </c>
      <c r="G33" s="1391">
        <v>-318.52</v>
      </c>
      <c r="H33" s="1427"/>
      <c r="I33" s="1391">
        <v>-318.52</v>
      </c>
      <c r="J33" s="1611">
        <f t="shared" ref="J33" si="2">E33+F33</f>
        <v>654.149</v>
      </c>
      <c r="K33" s="1429"/>
    </row>
    <row r="34" spans="1:15" s="1383" customFormat="1" ht="71.25" customHeight="1" x14ac:dyDescent="0.65">
      <c r="A34" s="1420"/>
      <c r="B34" s="1430" t="s">
        <v>152</v>
      </c>
      <c r="C34" s="1430"/>
      <c r="D34" s="1430"/>
      <c r="E34" s="1431">
        <f>SUM(E32:E33)</f>
        <v>32340.424999999999</v>
      </c>
      <c r="F34" s="1431">
        <f t="shared" ref="F34:J34" si="3">SUM(F32:F33)</f>
        <v>-2218.52</v>
      </c>
      <c r="G34" s="1431">
        <f t="shared" si="3"/>
        <v>-2218.52</v>
      </c>
      <c r="H34" s="1431">
        <f t="shared" si="3"/>
        <v>0</v>
      </c>
      <c r="I34" s="1431">
        <f t="shared" si="3"/>
        <v>-2218.52</v>
      </c>
      <c r="J34" s="1431">
        <f t="shared" si="3"/>
        <v>30121.904999999999</v>
      </c>
      <c r="K34" s="1432"/>
      <c r="O34" s="1460"/>
    </row>
    <row r="35" spans="1:15" ht="46.5" hidden="1" customHeight="1" x14ac:dyDescent="0.65">
      <c r="A35" s="1968" t="s">
        <v>219</v>
      </c>
      <c r="B35" s="1968"/>
      <c r="C35" s="1968"/>
      <c r="D35" s="1968"/>
      <c r="E35" s="1968"/>
      <c r="F35" s="1968"/>
      <c r="G35" s="1968"/>
      <c r="H35" s="1968"/>
      <c r="I35" s="1968"/>
      <c r="J35" s="1968"/>
      <c r="K35" s="1968"/>
    </row>
    <row r="36" spans="1:15" ht="87.75" hidden="1" customHeight="1" x14ac:dyDescent="0.65">
      <c r="A36" s="1646">
        <v>9</v>
      </c>
      <c r="B36" s="1400" t="s">
        <v>764</v>
      </c>
      <c r="C36" s="1646" t="s">
        <v>757</v>
      </c>
      <c r="D36" s="1646"/>
      <c r="E36" s="1646"/>
      <c r="F36" s="1646"/>
      <c r="G36" s="1389"/>
      <c r="H36" s="1389"/>
      <c r="I36" s="1391"/>
      <c r="J36" s="1395">
        <f t="shared" ref="J36" si="4">E36+F36</f>
        <v>0</v>
      </c>
      <c r="K36" s="1397"/>
    </row>
    <row r="37" spans="1:15" ht="107.45" hidden="1" customHeight="1" x14ac:dyDescent="0.65">
      <c r="A37" s="1646">
        <v>10</v>
      </c>
      <c r="B37" s="1400" t="s">
        <v>765</v>
      </c>
      <c r="C37" s="1646" t="s">
        <v>758</v>
      </c>
      <c r="D37" s="1646"/>
      <c r="E37" s="1434"/>
      <c r="F37" s="1434"/>
      <c r="G37" s="1427"/>
      <c r="H37" s="1435"/>
      <c r="I37" s="1391"/>
      <c r="J37" s="1395">
        <f>E37+F37</f>
        <v>0</v>
      </c>
      <c r="K37" s="1397"/>
    </row>
    <row r="38" spans="1:15" s="1383" customFormat="1" hidden="1" x14ac:dyDescent="0.65">
      <c r="A38" s="1420"/>
      <c r="B38" s="1430" t="s">
        <v>232</v>
      </c>
      <c r="C38" s="1430"/>
      <c r="D38" s="1430"/>
      <c r="E38" s="1431">
        <f>SUM(E36:E37)</f>
        <v>0</v>
      </c>
      <c r="F38" s="1431">
        <f t="shared" ref="F38:I38" si="5">SUM(F36:F37)</f>
        <v>0</v>
      </c>
      <c r="G38" s="1431">
        <f t="shared" si="5"/>
        <v>0</v>
      </c>
      <c r="H38" s="1431">
        <f t="shared" si="5"/>
        <v>0</v>
      </c>
      <c r="I38" s="1431">
        <f t="shared" si="5"/>
        <v>0</v>
      </c>
      <c r="J38" s="1431">
        <f>SUM(J36:J37)</f>
        <v>0</v>
      </c>
      <c r="K38" s="1436"/>
      <c r="O38" s="1460"/>
    </row>
    <row r="39" spans="1:15" s="1608" customFormat="1" ht="55.5" customHeight="1" x14ac:dyDescent="0.65">
      <c r="A39" s="1425"/>
      <c r="B39" s="1397" t="s">
        <v>243</v>
      </c>
      <c r="C39" s="1397"/>
      <c r="D39" s="1397"/>
      <c r="E39" s="1437">
        <f t="shared" ref="E39:J39" si="6">E30+E34+E38</f>
        <v>33147.277000000002</v>
      </c>
      <c r="F39" s="1437">
        <f t="shared" si="6"/>
        <v>9698.5409999999993</v>
      </c>
      <c r="G39" s="1437">
        <f t="shared" si="6"/>
        <v>9606.1139999999996</v>
      </c>
      <c r="H39" s="1437">
        <f t="shared" si="6"/>
        <v>11437.396000000001</v>
      </c>
      <c r="I39" s="1437">
        <f t="shared" si="6"/>
        <v>-1738.855</v>
      </c>
      <c r="J39" s="1437">
        <f t="shared" si="6"/>
        <v>42845.817999999999</v>
      </c>
      <c r="K39" s="1438"/>
      <c r="O39" s="1617"/>
    </row>
    <row r="40" spans="1:15" s="1608" customFormat="1" ht="46.5" x14ac:dyDescent="0.65">
      <c r="A40" s="1612"/>
      <c r="B40" s="1582"/>
      <c r="C40" s="1619"/>
      <c r="D40" s="1619"/>
      <c r="E40" s="1613"/>
      <c r="F40" s="1613"/>
      <c r="G40" s="1613"/>
      <c r="H40" s="1613"/>
      <c r="I40" s="1613"/>
      <c r="J40" s="1613"/>
      <c r="K40" s="1614"/>
      <c r="O40" s="1617"/>
    </row>
    <row r="41" spans="1:15" s="1608" customFormat="1" ht="113.25" customHeight="1" x14ac:dyDescent="0.65">
      <c r="A41" s="1585"/>
      <c r="B41" s="1624" t="s">
        <v>808</v>
      </c>
      <c r="C41" s="1624"/>
      <c r="D41" s="1624"/>
      <c r="E41" s="1624"/>
      <c r="F41" s="1613"/>
      <c r="G41" s="1613"/>
      <c r="H41" s="1613"/>
      <c r="I41" s="1581" t="s">
        <v>809</v>
      </c>
      <c r="J41" s="1581"/>
      <c r="K41" s="1599"/>
      <c r="O41" s="1617"/>
    </row>
    <row r="42" spans="1:15" s="1608" customFormat="1" ht="90.75" customHeight="1" x14ac:dyDescent="0.65">
      <c r="A42" s="1586" t="s">
        <v>444</v>
      </c>
      <c r="B42" s="1617"/>
      <c r="C42" s="1617"/>
      <c r="D42" s="1617"/>
      <c r="E42" s="1613"/>
      <c r="F42" s="1613"/>
      <c r="G42" s="1613"/>
      <c r="H42" s="1613"/>
      <c r="I42" s="1617"/>
      <c r="J42" s="1617"/>
      <c r="K42" s="1599"/>
      <c r="O42" s="1617"/>
    </row>
    <row r="43" spans="1:15" s="1608" customFormat="1" x14ac:dyDescent="0.65">
      <c r="A43" s="1587"/>
      <c r="B43" s="1607"/>
      <c r="C43" s="1606"/>
      <c r="D43" s="1606"/>
      <c r="E43" s="1605"/>
      <c r="F43" s="1605"/>
      <c r="G43" s="1605"/>
      <c r="H43" s="1605"/>
      <c r="I43" s="1605"/>
      <c r="J43" s="1605"/>
      <c r="K43" s="1592"/>
      <c r="O43" s="1617"/>
    </row>
    <row r="44" spans="1:15" s="1608" customFormat="1" x14ac:dyDescent="0.65">
      <c r="A44" s="1596"/>
      <c r="B44" s="1596"/>
      <c r="C44" s="1596"/>
      <c r="D44" s="1596"/>
      <c r="E44" s="1596"/>
      <c r="F44" s="1596"/>
      <c r="G44" s="1605"/>
      <c r="H44" s="1605"/>
      <c r="I44" s="1605"/>
      <c r="J44" s="1605"/>
      <c r="K44" s="1592"/>
      <c r="O44" s="1617"/>
    </row>
    <row r="45" spans="1:15" s="1608" customFormat="1" x14ac:dyDescent="0.65">
      <c r="A45" s="1600"/>
      <c r="E45" s="1605"/>
      <c r="F45" s="1605"/>
      <c r="G45" s="1605"/>
      <c r="H45" s="1591"/>
      <c r="I45" s="1588"/>
      <c r="J45" s="1588"/>
      <c r="K45" s="1597"/>
      <c r="O45" s="1617"/>
    </row>
    <row r="46" spans="1:15" s="1608" customFormat="1" x14ac:dyDescent="0.65">
      <c r="A46" s="1600"/>
      <c r="E46" s="1605"/>
      <c r="F46" s="1605"/>
      <c r="G46" s="1605"/>
      <c r="H46" s="1591"/>
      <c r="I46" s="1588"/>
      <c r="J46" s="1591"/>
      <c r="K46" s="1597"/>
      <c r="O46" s="1617"/>
    </row>
    <row r="47" spans="1:15" x14ac:dyDescent="0.65">
      <c r="A47" s="1238"/>
      <c r="B47" s="1601"/>
      <c r="C47" s="1601"/>
      <c r="D47" s="1601"/>
      <c r="H47" s="783"/>
      <c r="I47" s="783"/>
      <c r="J47" s="783"/>
      <c r="K47" s="638"/>
    </row>
    <row r="48" spans="1:15" x14ac:dyDescent="0.65">
      <c r="A48" s="1238"/>
      <c r="B48" s="1601"/>
      <c r="C48" s="1601"/>
      <c r="D48" s="1601"/>
      <c r="H48" s="783"/>
      <c r="I48" s="1386"/>
      <c r="J48" s="783"/>
      <c r="K48" s="638"/>
    </row>
    <row r="49" spans="1:11" x14ac:dyDescent="0.65">
      <c r="A49" s="1238"/>
      <c r="B49" s="1601"/>
      <c r="C49" s="1601"/>
      <c r="D49" s="1601"/>
      <c r="H49" s="783"/>
      <c r="I49" s="783"/>
      <c r="J49" s="783"/>
      <c r="K49" s="638"/>
    </row>
    <row r="50" spans="1:11" x14ac:dyDescent="0.65">
      <c r="A50" s="1238"/>
      <c r="B50" s="1601"/>
      <c r="C50" s="1601"/>
      <c r="D50" s="1601"/>
      <c r="H50" s="783"/>
      <c r="I50" s="1386"/>
      <c r="J50" s="783"/>
      <c r="K50" s="638"/>
    </row>
    <row r="51" spans="1:11" x14ac:dyDescent="0.65">
      <c r="A51" s="1238"/>
      <c r="B51" s="1601"/>
      <c r="C51" s="1601"/>
      <c r="D51" s="1601"/>
      <c r="H51" s="783"/>
      <c r="I51" s="783"/>
      <c r="J51" s="783"/>
      <c r="K51" s="638"/>
    </row>
    <row r="52" spans="1:11" x14ac:dyDescent="0.65">
      <c r="A52" s="1238"/>
      <c r="B52" s="1601"/>
      <c r="C52" s="1601"/>
      <c r="D52" s="1601"/>
      <c r="H52" s="783"/>
      <c r="I52" s="783"/>
      <c r="J52" s="783"/>
      <c r="K52" s="638"/>
    </row>
    <row r="53" spans="1:11" x14ac:dyDescent="0.65">
      <c r="A53" s="1238"/>
      <c r="B53" s="1601"/>
      <c r="C53" s="1601"/>
      <c r="D53" s="1601"/>
      <c r="H53" s="783"/>
      <c r="I53" s="783"/>
      <c r="J53" s="783"/>
      <c r="K53" s="638"/>
    </row>
    <row r="54" spans="1:11" x14ac:dyDescent="0.65">
      <c r="A54" s="1238"/>
      <c r="B54" s="1601"/>
      <c r="C54" s="1601"/>
      <c r="D54" s="1601"/>
      <c r="H54" s="783"/>
      <c r="I54" s="783"/>
      <c r="J54" s="783"/>
      <c r="K54" s="638"/>
    </row>
    <row r="55" spans="1:11" x14ac:dyDescent="0.65">
      <c r="A55" s="1238"/>
      <c r="B55" s="1601"/>
      <c r="C55" s="1601"/>
      <c r="D55" s="1601"/>
      <c r="H55" s="783"/>
      <c r="I55" s="783"/>
      <c r="J55" s="783"/>
      <c r="K55" s="638"/>
    </row>
    <row r="56" spans="1:11" x14ac:dyDescent="0.65">
      <c r="A56" s="1238"/>
      <c r="B56" s="1601"/>
      <c r="C56" s="1601"/>
      <c r="D56" s="1601"/>
      <c r="H56" s="783"/>
      <c r="I56" s="783"/>
      <c r="J56" s="783"/>
      <c r="K56" s="638"/>
    </row>
    <row r="57" spans="1:11" x14ac:dyDescent="0.65">
      <c r="A57" s="1238"/>
      <c r="B57" s="1601"/>
      <c r="C57" s="1601"/>
      <c r="D57" s="1601"/>
      <c r="H57" s="783"/>
      <c r="I57" s="783"/>
      <c r="J57" s="783"/>
      <c r="K57" s="638"/>
    </row>
    <row r="58" spans="1:11" x14ac:dyDescent="0.65">
      <c r="A58" s="1238"/>
      <c r="B58" s="1601"/>
      <c r="C58" s="1601"/>
      <c r="D58" s="1601"/>
      <c r="H58" s="783"/>
      <c r="I58" s="783"/>
      <c r="J58" s="783"/>
      <c r="K58" s="638"/>
    </row>
    <row r="59" spans="1:11" x14ac:dyDescent="0.65">
      <c r="A59" s="1238"/>
      <c r="B59" s="1601"/>
      <c r="C59" s="1601"/>
      <c r="D59" s="1601"/>
      <c r="H59" s="783"/>
      <c r="I59" s="783"/>
      <c r="J59" s="783"/>
      <c r="K59" s="638"/>
    </row>
    <row r="60" spans="1:11" x14ac:dyDescent="0.65">
      <c r="A60" s="1238"/>
      <c r="B60" s="1601"/>
      <c r="C60" s="1601"/>
      <c r="D60" s="1601"/>
      <c r="H60" s="783"/>
      <c r="I60" s="783"/>
      <c r="J60" s="783"/>
      <c r="K60" s="638"/>
    </row>
    <row r="61" spans="1:11" x14ac:dyDescent="0.65">
      <c r="A61" s="1238"/>
      <c r="B61" s="1601"/>
      <c r="C61" s="1601"/>
      <c r="D61" s="1601"/>
      <c r="H61" s="783"/>
      <c r="I61" s="783"/>
      <c r="J61" s="783"/>
      <c r="K61" s="638"/>
    </row>
    <row r="62" spans="1:11" x14ac:dyDescent="0.65">
      <c r="A62" s="1238"/>
      <c r="B62" s="1601"/>
      <c r="C62" s="1601"/>
      <c r="D62" s="1601"/>
      <c r="H62" s="783"/>
      <c r="I62" s="783"/>
      <c r="J62" s="783"/>
      <c r="K62" s="638"/>
    </row>
    <row r="63" spans="1:11" x14ac:dyDescent="0.65">
      <c r="A63" s="1238"/>
      <c r="B63" s="1601"/>
      <c r="C63" s="1601"/>
      <c r="D63" s="1601"/>
      <c r="H63" s="783"/>
      <c r="I63" s="783"/>
      <c r="J63" s="783"/>
      <c r="K63" s="638"/>
    </row>
    <row r="64" spans="1:11" x14ac:dyDescent="0.65">
      <c r="A64" s="1238"/>
      <c r="B64" s="1601"/>
      <c r="C64" s="1601"/>
      <c r="D64" s="1601"/>
      <c r="H64" s="783"/>
      <c r="I64" s="783"/>
      <c r="J64" s="783"/>
      <c r="K64" s="638"/>
    </row>
    <row r="65" spans="1:11" x14ac:dyDescent="0.65">
      <c r="A65" s="1238"/>
      <c r="B65" s="1601"/>
      <c r="C65" s="1601"/>
      <c r="D65" s="1601"/>
      <c r="H65" s="783"/>
      <c r="I65" s="783"/>
      <c r="J65" s="783"/>
      <c r="K65" s="638"/>
    </row>
    <row r="66" spans="1:11" x14ac:dyDescent="0.65">
      <c r="A66" s="1238"/>
      <c r="B66" s="1601"/>
      <c r="C66" s="1601"/>
      <c r="D66" s="1601"/>
      <c r="H66" s="783"/>
      <c r="I66" s="783"/>
      <c r="J66" s="783"/>
      <c r="K66" s="638"/>
    </row>
    <row r="67" spans="1:11" x14ac:dyDescent="0.65">
      <c r="A67" s="1238"/>
      <c r="B67" s="1601"/>
      <c r="C67" s="1601"/>
      <c r="D67" s="1601"/>
      <c r="H67" s="783"/>
      <c r="I67" s="783"/>
      <c r="J67" s="783"/>
      <c r="K67" s="638"/>
    </row>
    <row r="68" spans="1:11" x14ac:dyDescent="0.65">
      <c r="A68" s="1238"/>
      <c r="B68" s="1601"/>
      <c r="C68" s="1601"/>
      <c r="D68" s="1601"/>
      <c r="H68" s="783"/>
      <c r="I68" s="783"/>
      <c r="J68" s="783"/>
      <c r="K68" s="638"/>
    </row>
    <row r="69" spans="1:11" x14ac:dyDescent="0.65">
      <c r="A69" s="1238"/>
      <c r="B69" s="1601"/>
      <c r="C69" s="1601"/>
      <c r="D69" s="1601"/>
      <c r="H69" s="783"/>
      <c r="I69" s="783"/>
      <c r="J69" s="783"/>
      <c r="K69" s="638"/>
    </row>
    <row r="70" spans="1:11" x14ac:dyDescent="0.65">
      <c r="A70" s="1238"/>
      <c r="B70" s="1601"/>
      <c r="C70" s="1601"/>
      <c r="D70" s="1601"/>
      <c r="H70" s="783"/>
      <c r="I70" s="783"/>
      <c r="J70" s="783"/>
      <c r="K70" s="638"/>
    </row>
    <row r="71" spans="1:11" x14ac:dyDescent="0.65">
      <c r="A71" s="1238"/>
      <c r="B71" s="1601"/>
      <c r="C71" s="1601"/>
      <c r="D71" s="1601"/>
      <c r="H71" s="783"/>
      <c r="I71" s="783"/>
      <c r="J71" s="783"/>
      <c r="K71" s="638"/>
    </row>
    <row r="72" spans="1:11" x14ac:dyDescent="0.65">
      <c r="A72" s="1238"/>
      <c r="B72" s="1601"/>
      <c r="C72" s="1601"/>
      <c r="D72" s="1601"/>
      <c r="H72" s="783"/>
      <c r="I72" s="783"/>
      <c r="J72" s="783"/>
      <c r="K72" s="638"/>
    </row>
    <row r="73" spans="1:11" x14ac:dyDescent="0.65">
      <c r="A73" s="1238"/>
      <c r="B73" s="1601"/>
      <c r="C73" s="1601"/>
      <c r="D73" s="1601"/>
      <c r="H73" s="783"/>
      <c r="I73" s="783"/>
      <c r="J73" s="783"/>
      <c r="K73" s="638"/>
    </row>
    <row r="74" spans="1:11" x14ac:dyDescent="0.65">
      <c r="A74" s="1238"/>
      <c r="B74" s="1601"/>
      <c r="C74" s="1601"/>
      <c r="D74" s="1601"/>
      <c r="H74" s="783"/>
      <c r="I74" s="783"/>
      <c r="J74" s="783"/>
      <c r="K74" s="638"/>
    </row>
    <row r="75" spans="1:11" x14ac:dyDescent="0.65">
      <c r="A75" s="1238"/>
      <c r="B75" s="1601"/>
      <c r="C75" s="1601"/>
      <c r="D75" s="1601"/>
      <c r="H75" s="783"/>
      <c r="I75" s="783"/>
      <c r="J75" s="783"/>
      <c r="K75" s="638"/>
    </row>
    <row r="76" spans="1:11" x14ac:dyDescent="0.65">
      <c r="A76" s="1238"/>
      <c r="B76" s="1601"/>
      <c r="C76" s="1601"/>
      <c r="D76" s="1601"/>
      <c r="H76" s="783"/>
      <c r="I76" s="783"/>
      <c r="J76" s="783"/>
      <c r="K76" s="638"/>
    </row>
    <row r="77" spans="1:11" x14ac:dyDescent="0.65">
      <c r="A77" s="1238"/>
      <c r="B77" s="1601"/>
      <c r="C77" s="1601"/>
      <c r="D77" s="1601"/>
      <c r="H77" s="783"/>
      <c r="I77" s="783"/>
      <c r="J77" s="783"/>
      <c r="K77" s="638"/>
    </row>
    <row r="78" spans="1:11" x14ac:dyDescent="0.65">
      <c r="A78" s="1238"/>
      <c r="B78" s="1601"/>
      <c r="C78" s="1601"/>
      <c r="D78" s="1601"/>
      <c r="H78" s="783"/>
      <c r="I78" s="783"/>
      <c r="J78" s="783"/>
      <c r="K78" s="638"/>
    </row>
    <row r="79" spans="1:11" x14ac:dyDescent="0.65">
      <c r="A79" s="1238"/>
      <c r="B79" s="1601"/>
      <c r="C79" s="1601"/>
      <c r="D79" s="1601"/>
      <c r="H79" s="783"/>
      <c r="I79" s="783"/>
      <c r="J79" s="783"/>
      <c r="K79" s="638"/>
    </row>
    <row r="80" spans="1:11" x14ac:dyDescent="0.65">
      <c r="A80" s="1238"/>
      <c r="B80" s="1601"/>
      <c r="C80" s="1601"/>
      <c r="D80" s="1601"/>
      <c r="H80" s="783"/>
      <c r="I80" s="783"/>
      <c r="J80" s="783"/>
      <c r="K80" s="638"/>
    </row>
    <row r="81" spans="1:11" x14ac:dyDescent="0.65">
      <c r="A81" s="1238"/>
      <c r="B81" s="1601"/>
      <c r="C81" s="1601"/>
      <c r="D81" s="1601"/>
      <c r="H81" s="783"/>
      <c r="I81" s="783"/>
      <c r="J81" s="783"/>
      <c r="K81" s="638"/>
    </row>
    <row r="82" spans="1:11" x14ac:dyDescent="0.65">
      <c r="A82" s="1238"/>
      <c r="B82" s="1601"/>
      <c r="C82" s="1601"/>
      <c r="D82" s="1601"/>
      <c r="H82" s="783"/>
      <c r="I82" s="783"/>
      <c r="J82" s="783"/>
      <c r="K82" s="638"/>
    </row>
    <row r="83" spans="1:11" x14ac:dyDescent="0.65">
      <c r="A83" s="1238"/>
      <c r="B83" s="1601"/>
      <c r="C83" s="1601"/>
      <c r="D83" s="1601"/>
      <c r="H83" s="783"/>
      <c r="I83" s="783"/>
      <c r="J83" s="783"/>
      <c r="K83" s="638"/>
    </row>
    <row r="84" spans="1:11" x14ac:dyDescent="0.65">
      <c r="A84" s="1238"/>
      <c r="B84" s="1601"/>
      <c r="C84" s="1601"/>
      <c r="D84" s="1601"/>
      <c r="H84" s="783"/>
      <c r="I84" s="783"/>
      <c r="J84" s="783"/>
      <c r="K84" s="638"/>
    </row>
    <row r="85" spans="1:11" x14ac:dyDescent="0.65">
      <c r="A85" s="1238"/>
      <c r="B85" s="1601"/>
      <c r="C85" s="1601"/>
      <c r="D85" s="1601"/>
      <c r="H85" s="783"/>
      <c r="I85" s="783"/>
      <c r="J85" s="783"/>
      <c r="K85" s="638"/>
    </row>
    <row r="86" spans="1:11" x14ac:dyDescent="0.65">
      <c r="A86" s="1238"/>
      <c r="B86" s="1601"/>
      <c r="C86" s="1601"/>
      <c r="D86" s="1601"/>
      <c r="H86" s="783"/>
      <c r="I86" s="783"/>
      <c r="J86" s="783"/>
      <c r="K86" s="638"/>
    </row>
    <row r="87" spans="1:11" x14ac:dyDescent="0.65">
      <c r="A87" s="1238"/>
      <c r="B87" s="1601"/>
      <c r="C87" s="1601"/>
      <c r="D87" s="1601"/>
      <c r="H87" s="783"/>
      <c r="I87" s="783"/>
      <c r="J87" s="783"/>
      <c r="K87" s="638"/>
    </row>
    <row r="88" spans="1:11" x14ac:dyDescent="0.65">
      <c r="A88" s="1238"/>
      <c r="B88" s="1601"/>
      <c r="C88" s="1601"/>
      <c r="D88" s="1601"/>
      <c r="H88" s="783"/>
      <c r="I88" s="783"/>
      <c r="J88" s="783"/>
      <c r="K88" s="638"/>
    </row>
    <row r="89" spans="1:11" x14ac:dyDescent="0.65">
      <c r="A89" s="1238"/>
      <c r="B89" s="1601"/>
      <c r="C89" s="1601"/>
      <c r="D89" s="1601"/>
      <c r="H89" s="783"/>
      <c r="I89" s="783"/>
      <c r="J89" s="783"/>
      <c r="K89" s="638"/>
    </row>
    <row r="90" spans="1:11" x14ac:dyDescent="0.65">
      <c r="A90" s="1238"/>
      <c r="B90" s="1601"/>
      <c r="C90" s="1601"/>
      <c r="D90" s="1601"/>
      <c r="H90" s="783"/>
      <c r="I90" s="783"/>
      <c r="J90" s="783"/>
      <c r="K90" s="638"/>
    </row>
    <row r="91" spans="1:11" x14ac:dyDescent="0.65">
      <c r="A91" s="1238"/>
      <c r="B91" s="1601"/>
      <c r="C91" s="1601"/>
      <c r="D91" s="1601"/>
      <c r="H91" s="783"/>
      <c r="I91" s="783"/>
      <c r="J91" s="783"/>
      <c r="K91" s="638"/>
    </row>
    <row r="92" spans="1:11" x14ac:dyDescent="0.65">
      <c r="A92" s="1238"/>
      <c r="B92" s="1601"/>
      <c r="C92" s="1601"/>
      <c r="D92" s="1601"/>
      <c r="H92" s="783"/>
      <c r="I92" s="783"/>
      <c r="J92" s="783"/>
      <c r="K92" s="638"/>
    </row>
    <row r="93" spans="1:11" x14ac:dyDescent="0.65">
      <c r="A93" s="1238"/>
      <c r="B93" s="1601"/>
      <c r="C93" s="1601"/>
      <c r="D93" s="1601"/>
      <c r="H93" s="783"/>
      <c r="I93" s="783"/>
      <c r="J93" s="783"/>
      <c r="K93" s="638"/>
    </row>
    <row r="94" spans="1:11" x14ac:dyDescent="0.65">
      <c r="A94" s="1238"/>
      <c r="B94" s="1601"/>
      <c r="C94" s="1601"/>
      <c r="D94" s="1601"/>
      <c r="H94" s="783"/>
      <c r="I94" s="783"/>
      <c r="J94" s="783"/>
      <c r="K94" s="638"/>
    </row>
    <row r="95" spans="1:11" x14ac:dyDescent="0.65">
      <c r="A95" s="1238"/>
      <c r="B95" s="1601"/>
      <c r="C95" s="1601"/>
      <c r="D95" s="1601"/>
      <c r="H95" s="783"/>
      <c r="I95" s="783"/>
      <c r="J95" s="783"/>
      <c r="K95" s="638"/>
    </row>
    <row r="96" spans="1:11" x14ac:dyDescent="0.65">
      <c r="A96" s="1238"/>
      <c r="B96" s="1601"/>
      <c r="C96" s="1601"/>
      <c r="D96" s="1601"/>
      <c r="H96" s="783"/>
      <c r="I96" s="783"/>
      <c r="J96" s="783"/>
      <c r="K96" s="638"/>
    </row>
    <row r="97" spans="1:11" x14ac:dyDescent="0.65">
      <c r="A97" s="1238"/>
      <c r="B97" s="1601"/>
      <c r="C97" s="1601"/>
      <c r="D97" s="1601"/>
      <c r="H97" s="783"/>
      <c r="I97" s="783"/>
      <c r="J97" s="783"/>
      <c r="K97" s="638"/>
    </row>
    <row r="98" spans="1:11" x14ac:dyDescent="0.65">
      <c r="A98" s="1238"/>
      <c r="B98" s="1601"/>
      <c r="C98" s="1601"/>
      <c r="D98" s="1601"/>
      <c r="H98" s="783"/>
      <c r="I98" s="783"/>
      <c r="J98" s="783"/>
      <c r="K98" s="638"/>
    </row>
    <row r="99" spans="1:11" x14ac:dyDescent="0.65">
      <c r="A99" s="1238"/>
      <c r="B99" s="1601"/>
      <c r="C99" s="1601"/>
      <c r="D99" s="1601"/>
      <c r="H99" s="783"/>
      <c r="I99" s="783"/>
      <c r="J99" s="783"/>
      <c r="K99" s="638"/>
    </row>
    <row r="100" spans="1:11" x14ac:dyDescent="0.65">
      <c r="A100" s="1238"/>
      <c r="B100" s="1601"/>
      <c r="C100" s="1601"/>
      <c r="D100" s="1601"/>
      <c r="H100" s="783"/>
      <c r="I100" s="783"/>
      <c r="J100" s="783"/>
      <c r="K100" s="638"/>
    </row>
    <row r="101" spans="1:11" x14ac:dyDescent="0.65">
      <c r="A101" s="1238"/>
      <c r="B101" s="1601"/>
      <c r="C101" s="1601"/>
      <c r="D101" s="1601"/>
      <c r="H101" s="783"/>
      <c r="I101" s="783"/>
      <c r="J101" s="783"/>
      <c r="K101" s="638"/>
    </row>
    <row r="102" spans="1:11" x14ac:dyDescent="0.65">
      <c r="A102" s="1238"/>
      <c r="B102" s="1601"/>
      <c r="C102" s="1601"/>
      <c r="D102" s="1601"/>
      <c r="H102" s="783"/>
      <c r="I102" s="783"/>
      <c r="J102" s="783"/>
      <c r="K102" s="638"/>
    </row>
    <row r="103" spans="1:11" x14ac:dyDescent="0.65">
      <c r="A103" s="1238"/>
      <c r="B103" s="1601"/>
      <c r="C103" s="1601"/>
      <c r="D103" s="1601"/>
      <c r="H103" s="783"/>
      <c r="I103" s="783"/>
      <c r="J103" s="783"/>
      <c r="K103" s="638"/>
    </row>
    <row r="104" spans="1:11" x14ac:dyDescent="0.65">
      <c r="A104" s="1238"/>
      <c r="B104" s="1601"/>
      <c r="C104" s="1601"/>
      <c r="D104" s="1601"/>
      <c r="H104" s="783"/>
      <c r="I104" s="783"/>
      <c r="J104" s="783"/>
      <c r="K104" s="638"/>
    </row>
    <row r="105" spans="1:11" x14ac:dyDescent="0.65">
      <c r="A105" s="1238"/>
      <c r="B105" s="1601"/>
      <c r="C105" s="1601"/>
      <c r="D105" s="1601"/>
      <c r="H105" s="783"/>
      <c r="I105" s="783"/>
      <c r="J105" s="783"/>
      <c r="K105" s="638"/>
    </row>
    <row r="106" spans="1:11" x14ac:dyDescent="0.65">
      <c r="A106" s="1238"/>
      <c r="B106" s="1601"/>
      <c r="C106" s="1601"/>
      <c r="D106" s="1601"/>
      <c r="H106" s="783"/>
      <c r="I106" s="783"/>
      <c r="J106" s="783"/>
      <c r="K106" s="638"/>
    </row>
    <row r="107" spans="1:11" x14ac:dyDescent="0.65">
      <c r="A107" s="1238"/>
      <c r="B107" s="1601"/>
      <c r="C107" s="1601"/>
      <c r="D107" s="1601"/>
      <c r="H107" s="783"/>
      <c r="I107" s="783"/>
      <c r="J107" s="783"/>
      <c r="K107" s="638"/>
    </row>
    <row r="108" spans="1:11" x14ac:dyDescent="0.65">
      <c r="A108" s="1238"/>
      <c r="B108" s="1601"/>
      <c r="C108" s="1601"/>
      <c r="D108" s="1601"/>
      <c r="H108" s="783"/>
      <c r="I108" s="783"/>
      <c r="J108" s="783"/>
      <c r="K108" s="638"/>
    </row>
    <row r="109" spans="1:11" x14ac:dyDescent="0.65">
      <c r="A109" s="1238"/>
      <c r="B109" s="1601"/>
      <c r="C109" s="1601"/>
      <c r="D109" s="1601"/>
      <c r="H109" s="783"/>
      <c r="I109" s="783"/>
      <c r="J109" s="783"/>
      <c r="K109" s="638"/>
    </row>
    <row r="110" spans="1:11" x14ac:dyDescent="0.65">
      <c r="A110" s="1238"/>
      <c r="B110" s="1601"/>
      <c r="C110" s="1601"/>
      <c r="D110" s="1601"/>
      <c r="H110" s="783"/>
      <c r="I110" s="783"/>
      <c r="J110" s="783"/>
      <c r="K110" s="638"/>
    </row>
    <row r="111" spans="1:11" x14ac:dyDescent="0.65">
      <c r="A111" s="1238"/>
      <c r="B111" s="1601"/>
      <c r="C111" s="1601"/>
      <c r="D111" s="1601"/>
      <c r="H111" s="783"/>
      <c r="I111" s="783"/>
      <c r="J111" s="783"/>
      <c r="K111" s="638"/>
    </row>
    <row r="112" spans="1:11" x14ac:dyDescent="0.65">
      <c r="A112" s="1238"/>
      <c r="B112" s="1601"/>
      <c r="C112" s="1601"/>
      <c r="D112" s="1601"/>
      <c r="H112" s="783"/>
      <c r="I112" s="783"/>
      <c r="J112" s="783"/>
      <c r="K112" s="638"/>
    </row>
    <row r="113" spans="1:11" x14ac:dyDescent="0.65">
      <c r="A113" s="1238"/>
      <c r="B113" s="1601"/>
      <c r="C113" s="1601"/>
      <c r="D113" s="1601"/>
      <c r="H113" s="783"/>
      <c r="I113" s="783"/>
      <c r="J113" s="783"/>
      <c r="K113" s="638"/>
    </row>
    <row r="114" spans="1:11" x14ac:dyDescent="0.65">
      <c r="A114" s="1238"/>
      <c r="B114" s="1601"/>
      <c r="C114" s="1601"/>
      <c r="D114" s="1601"/>
      <c r="H114" s="783"/>
      <c r="I114" s="783"/>
      <c r="J114" s="783"/>
      <c r="K114" s="638"/>
    </row>
    <row r="115" spans="1:11" x14ac:dyDescent="0.65">
      <c r="A115" s="1238"/>
      <c r="B115" s="1601"/>
      <c r="C115" s="1601"/>
      <c r="D115" s="1601"/>
      <c r="H115" s="783"/>
      <c r="I115" s="783"/>
      <c r="J115" s="783"/>
      <c r="K115" s="638"/>
    </row>
    <row r="116" spans="1:11" x14ac:dyDescent="0.65">
      <c r="A116" s="1238"/>
      <c r="B116" s="1601"/>
      <c r="C116" s="1601"/>
      <c r="D116" s="1601"/>
      <c r="H116" s="783"/>
      <c r="I116" s="783"/>
      <c r="J116" s="783"/>
      <c r="K116" s="638"/>
    </row>
    <row r="117" spans="1:11" x14ac:dyDescent="0.65">
      <c r="A117" s="1238"/>
      <c r="B117" s="1601"/>
      <c r="C117" s="1601"/>
      <c r="D117" s="1601"/>
      <c r="H117" s="783"/>
      <c r="I117" s="783"/>
      <c r="J117" s="783"/>
      <c r="K117" s="638"/>
    </row>
    <row r="118" spans="1:11" x14ac:dyDescent="0.65">
      <c r="A118" s="1238"/>
      <c r="B118" s="1601"/>
      <c r="C118" s="1601"/>
      <c r="D118" s="1601"/>
      <c r="H118" s="783"/>
      <c r="I118" s="783"/>
      <c r="J118" s="783"/>
      <c r="K118" s="638"/>
    </row>
    <row r="119" spans="1:11" x14ac:dyDescent="0.65">
      <c r="A119" s="1238"/>
      <c r="B119" s="1601"/>
      <c r="C119" s="1601"/>
      <c r="D119" s="1601"/>
      <c r="H119" s="783"/>
      <c r="I119" s="783"/>
      <c r="J119" s="783"/>
      <c r="K119" s="638"/>
    </row>
    <row r="120" spans="1:11" x14ac:dyDescent="0.65">
      <c r="A120" s="1238"/>
      <c r="B120" s="1601"/>
      <c r="C120" s="1601"/>
      <c r="D120" s="1601"/>
      <c r="H120" s="783"/>
      <c r="I120" s="783"/>
      <c r="J120" s="783"/>
      <c r="K120" s="638"/>
    </row>
    <row r="121" spans="1:11" x14ac:dyDescent="0.65">
      <c r="A121" s="1238"/>
      <c r="B121" s="1601"/>
      <c r="C121" s="1601"/>
      <c r="D121" s="1601"/>
      <c r="H121" s="783"/>
      <c r="I121" s="783"/>
      <c r="J121" s="783"/>
      <c r="K121" s="638"/>
    </row>
    <row r="122" spans="1:11" x14ac:dyDescent="0.65">
      <c r="A122" s="1238"/>
      <c r="B122" s="1601"/>
      <c r="C122" s="1601"/>
      <c r="D122" s="1601"/>
      <c r="H122" s="783"/>
      <c r="I122" s="783"/>
      <c r="J122" s="783"/>
      <c r="K122" s="638"/>
    </row>
    <row r="123" spans="1:11" x14ac:dyDescent="0.65">
      <c r="A123" s="1238"/>
      <c r="B123" s="1601"/>
      <c r="C123" s="1601"/>
      <c r="D123" s="1601"/>
      <c r="H123" s="783"/>
      <c r="I123" s="783"/>
      <c r="J123" s="783"/>
      <c r="K123" s="638"/>
    </row>
    <row r="124" spans="1:11" x14ac:dyDescent="0.65">
      <c r="A124" s="1238"/>
      <c r="B124" s="1601"/>
      <c r="C124" s="1601"/>
      <c r="D124" s="1601"/>
      <c r="H124" s="783"/>
      <c r="I124" s="783"/>
      <c r="J124" s="783"/>
      <c r="K124" s="638"/>
    </row>
    <row r="125" spans="1:11" x14ac:dyDescent="0.65">
      <c r="A125" s="1238"/>
      <c r="B125" s="1601"/>
      <c r="C125" s="1601"/>
      <c r="D125" s="1601"/>
      <c r="H125" s="783"/>
      <c r="I125" s="783"/>
      <c r="J125" s="783"/>
      <c r="K125" s="638"/>
    </row>
    <row r="126" spans="1:11" x14ac:dyDescent="0.65">
      <c r="A126" s="1238"/>
      <c r="B126" s="1601"/>
      <c r="C126" s="1601"/>
      <c r="D126" s="1601"/>
      <c r="H126" s="783"/>
      <c r="I126" s="783"/>
      <c r="J126" s="783"/>
      <c r="K126" s="638"/>
    </row>
    <row r="127" spans="1:11" x14ac:dyDescent="0.65">
      <c r="A127" s="1238"/>
      <c r="B127" s="1601"/>
      <c r="C127" s="1601"/>
      <c r="D127" s="1601"/>
      <c r="H127" s="783"/>
      <c r="I127" s="783"/>
      <c r="J127" s="783"/>
      <c r="K127" s="638"/>
    </row>
    <row r="128" spans="1:11" x14ac:dyDescent="0.65">
      <c r="A128" s="1238"/>
      <c r="B128" s="1601"/>
      <c r="C128" s="1601"/>
      <c r="D128" s="1601"/>
      <c r="H128" s="783"/>
      <c r="I128" s="783"/>
      <c r="J128" s="783"/>
      <c r="K128" s="638"/>
    </row>
    <row r="129" spans="1:11" x14ac:dyDescent="0.65">
      <c r="A129" s="1238"/>
      <c r="B129" s="1601"/>
      <c r="C129" s="1601"/>
      <c r="D129" s="1601"/>
      <c r="H129" s="783"/>
      <c r="I129" s="783"/>
      <c r="J129" s="783"/>
      <c r="K129" s="638"/>
    </row>
    <row r="130" spans="1:11" x14ac:dyDescent="0.65">
      <c r="A130" s="1238"/>
      <c r="B130" s="1601"/>
      <c r="C130" s="1601"/>
      <c r="D130" s="1601"/>
      <c r="H130" s="783"/>
      <c r="I130" s="783"/>
      <c r="J130" s="783"/>
      <c r="K130" s="638"/>
    </row>
    <row r="131" spans="1:11" x14ac:dyDescent="0.65">
      <c r="A131" s="1238"/>
      <c r="B131" s="1601"/>
      <c r="C131" s="1601"/>
      <c r="D131" s="1601"/>
      <c r="H131" s="783"/>
      <c r="I131" s="783"/>
      <c r="J131" s="783"/>
      <c r="K131" s="638"/>
    </row>
    <row r="132" spans="1:11" x14ac:dyDescent="0.65">
      <c r="A132" s="1238"/>
      <c r="B132" s="1601"/>
      <c r="C132" s="1601"/>
      <c r="D132" s="1601"/>
      <c r="H132" s="783"/>
      <c r="I132" s="783"/>
      <c r="J132" s="783"/>
      <c r="K132" s="638"/>
    </row>
    <row r="133" spans="1:11" x14ac:dyDescent="0.65">
      <c r="A133" s="1238"/>
      <c r="B133" s="1601"/>
      <c r="C133" s="1601"/>
      <c r="D133" s="1601"/>
      <c r="H133" s="783"/>
      <c r="I133" s="783"/>
      <c r="J133" s="783"/>
      <c r="K133" s="638"/>
    </row>
    <row r="134" spans="1:11" x14ac:dyDescent="0.65">
      <c r="A134" s="1238"/>
      <c r="B134" s="1601"/>
      <c r="C134" s="1601"/>
      <c r="D134" s="1601"/>
      <c r="H134" s="783"/>
      <c r="I134" s="783"/>
      <c r="J134" s="783"/>
      <c r="K134" s="638"/>
    </row>
    <row r="135" spans="1:11" x14ac:dyDescent="0.65">
      <c r="A135" s="1238"/>
      <c r="B135" s="1601"/>
      <c r="C135" s="1601"/>
      <c r="D135" s="1601"/>
      <c r="H135" s="783"/>
      <c r="I135" s="783"/>
      <c r="J135" s="783"/>
      <c r="K135" s="638"/>
    </row>
    <row r="136" spans="1:11" x14ac:dyDescent="0.65">
      <c r="A136" s="1238"/>
      <c r="B136" s="1601"/>
      <c r="C136" s="1601"/>
      <c r="D136" s="1601"/>
      <c r="H136" s="783"/>
      <c r="I136" s="783"/>
      <c r="J136" s="783"/>
      <c r="K136" s="638"/>
    </row>
    <row r="137" spans="1:11" x14ac:dyDescent="0.65">
      <c r="A137" s="1238"/>
      <c r="B137" s="1601"/>
      <c r="C137" s="1601"/>
      <c r="D137" s="1601"/>
      <c r="H137" s="783"/>
      <c r="I137" s="783"/>
      <c r="J137" s="783"/>
      <c r="K137" s="638"/>
    </row>
    <row r="138" spans="1:11" x14ac:dyDescent="0.65">
      <c r="A138" s="1238"/>
      <c r="B138" s="1601"/>
      <c r="C138" s="1601"/>
      <c r="D138" s="1601"/>
      <c r="H138" s="783"/>
      <c r="I138" s="783"/>
      <c r="J138" s="783"/>
      <c r="K138" s="638"/>
    </row>
    <row r="139" spans="1:11" x14ac:dyDescent="0.65">
      <c r="A139" s="1238"/>
      <c r="B139" s="1601"/>
      <c r="C139" s="1601"/>
      <c r="D139" s="1601"/>
      <c r="H139" s="783"/>
      <c r="I139" s="783"/>
      <c r="J139" s="783"/>
      <c r="K139" s="638"/>
    </row>
    <row r="140" spans="1:11" x14ac:dyDescent="0.65">
      <c r="A140" s="1238"/>
      <c r="B140" s="1601"/>
      <c r="C140" s="1601"/>
      <c r="D140" s="1601"/>
      <c r="H140" s="783"/>
      <c r="I140" s="783"/>
      <c r="J140" s="783"/>
      <c r="K140" s="638"/>
    </row>
  </sheetData>
  <mergeCells count="8">
    <mergeCell ref="A31:K31"/>
    <mergeCell ref="A35:K35"/>
    <mergeCell ref="B1:K5"/>
    <mergeCell ref="A8:K8"/>
    <mergeCell ref="K9:K10"/>
    <mergeCell ref="A11:A12"/>
    <mergeCell ref="B11:B12"/>
    <mergeCell ref="K11:K12"/>
  </mergeCells>
  <pageMargins left="0.39370078740157483" right="0" top="0.39370078740157483" bottom="0" header="0" footer="0.11811023622047245"/>
  <pageSetup paperSize="9" scale="16" fitToHeight="0"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M134"/>
  <sheetViews>
    <sheetView view="pageBreakPreview" zoomScale="25" zoomScaleSheetLayoutView="25" workbookViewId="0">
      <selection activeCell="C53" activeCellId="1" sqref="B31:E31 C53"/>
    </sheetView>
  </sheetViews>
  <sheetFormatPr defaultColWidth="9.140625" defaultRowHeight="39" x14ac:dyDescent="0.3"/>
  <cols>
    <col min="1" max="1" width="12.85546875" style="1236" customWidth="1"/>
    <col min="2" max="2" width="209.7109375" style="147" customWidth="1"/>
    <col min="3" max="3" width="88.28515625" style="147" customWidth="1"/>
    <col min="4" max="4" width="43.42578125" style="147" hidden="1" customWidth="1"/>
    <col min="5" max="5" width="51.42578125" style="1564" customWidth="1"/>
    <col min="6" max="6" width="48.140625" style="1564" customWidth="1"/>
    <col min="7" max="7" width="40.28515625" style="1564" customWidth="1"/>
    <col min="8" max="8" width="43.85546875" style="1564" customWidth="1"/>
    <col min="9" max="9" width="40.85546875" style="1564" customWidth="1"/>
    <col min="10" max="10" width="46.5703125" style="1564" customWidth="1"/>
    <col min="11" max="11" width="252.5703125" style="639" customWidth="1"/>
    <col min="12" max="12" width="5.28515625" style="1" customWidth="1"/>
    <col min="13" max="13" width="36.5703125" style="1" customWidth="1"/>
    <col min="14" max="14" width="27" style="1" customWidth="1"/>
    <col min="15" max="16384" width="9.140625" style="1"/>
  </cols>
  <sheetData>
    <row r="1" spans="1:13" ht="35.25" customHeight="1" x14ac:dyDescent="0.3">
      <c r="A1" s="1388"/>
      <c r="B1" s="1868" t="s">
        <v>818</v>
      </c>
      <c r="C1" s="1868"/>
      <c r="D1" s="1868"/>
      <c r="E1" s="1868"/>
      <c r="F1" s="1868"/>
      <c r="G1" s="1868"/>
      <c r="H1" s="1868"/>
      <c r="I1" s="1868"/>
      <c r="J1" s="1868"/>
      <c r="K1" s="1868"/>
    </row>
    <row r="2" spans="1:13" ht="35.25" customHeight="1" x14ac:dyDescent="0.3">
      <c r="A2" s="1388"/>
      <c r="B2" s="1868"/>
      <c r="C2" s="1868"/>
      <c r="D2" s="1868"/>
      <c r="E2" s="1868"/>
      <c r="F2" s="1868"/>
      <c r="G2" s="1868"/>
      <c r="H2" s="1868"/>
      <c r="I2" s="1868"/>
      <c r="J2" s="1868"/>
      <c r="K2" s="1868"/>
    </row>
    <row r="3" spans="1:13" ht="14.25" customHeight="1" x14ac:dyDescent="0.3">
      <c r="A3" s="1388"/>
      <c r="B3" s="1868"/>
      <c r="C3" s="1868"/>
      <c r="D3" s="1868"/>
      <c r="E3" s="1868"/>
      <c r="F3" s="1868"/>
      <c r="G3" s="1868"/>
      <c r="H3" s="1868"/>
      <c r="I3" s="1868"/>
      <c r="J3" s="1868"/>
      <c r="K3" s="1868"/>
    </row>
    <row r="4" spans="1:13" ht="3.75" hidden="1" customHeight="1" x14ac:dyDescent="0.3">
      <c r="A4" s="1388"/>
      <c r="B4" s="1868"/>
      <c r="C4" s="1868"/>
      <c r="D4" s="1868"/>
      <c r="E4" s="1868"/>
      <c r="F4" s="1868"/>
      <c r="G4" s="1868"/>
      <c r="H4" s="1868"/>
      <c r="I4" s="1868"/>
      <c r="J4" s="1868"/>
      <c r="K4" s="1868"/>
    </row>
    <row r="5" spans="1:13" ht="35.25" hidden="1" customHeight="1" x14ac:dyDescent="0.3">
      <c r="A5" s="1388"/>
      <c r="B5" s="1869"/>
      <c r="C5" s="1869"/>
      <c r="D5" s="1869"/>
      <c r="E5" s="1869"/>
      <c r="F5" s="1869"/>
      <c r="G5" s="1869"/>
      <c r="H5" s="1869"/>
      <c r="I5" s="1869"/>
      <c r="J5" s="1869"/>
      <c r="K5" s="1869"/>
    </row>
    <row r="6" spans="1:13" s="201" customFormat="1" ht="137.25" x14ac:dyDescent="0.4">
      <c r="A6" s="1389" t="s">
        <v>414</v>
      </c>
      <c r="B6" s="1566" t="s">
        <v>21</v>
      </c>
      <c r="C6" s="1389" t="s">
        <v>656</v>
      </c>
      <c r="D6" s="1389" t="s">
        <v>801</v>
      </c>
      <c r="E6" s="1565" t="s">
        <v>322</v>
      </c>
      <c r="F6" s="1565" t="s">
        <v>254</v>
      </c>
      <c r="G6" s="1391" t="s">
        <v>23</v>
      </c>
      <c r="H6" s="1391" t="s">
        <v>24</v>
      </c>
      <c r="I6" s="1391" t="s">
        <v>25</v>
      </c>
      <c r="J6" s="1565" t="s">
        <v>783</v>
      </c>
      <c r="K6" s="1389" t="s">
        <v>2</v>
      </c>
      <c r="M6" s="1"/>
    </row>
    <row r="7" spans="1:13" ht="47.25" hidden="1" customHeight="1" x14ac:dyDescent="0.3">
      <c r="A7" s="1389">
        <v>1</v>
      </c>
      <c r="B7" s="1392" t="s">
        <v>16</v>
      </c>
      <c r="C7" s="1393" t="s">
        <v>28</v>
      </c>
      <c r="D7" s="1393"/>
      <c r="E7" s="1394"/>
      <c r="F7" s="1394"/>
      <c r="G7" s="1395">
        <f>F7</f>
        <v>0</v>
      </c>
      <c r="H7" s="1395"/>
      <c r="I7" s="1395">
        <f>E7-G7</f>
        <v>0</v>
      </c>
      <c r="J7" s="1395">
        <f>F7-H7</f>
        <v>0</v>
      </c>
      <c r="K7" s="1396"/>
    </row>
    <row r="8" spans="1:13" ht="75" customHeight="1" x14ac:dyDescent="0.3">
      <c r="A8" s="1959" t="s">
        <v>149</v>
      </c>
      <c r="B8" s="1960"/>
      <c r="C8" s="1960"/>
      <c r="D8" s="1960"/>
      <c r="E8" s="1960"/>
      <c r="F8" s="1960"/>
      <c r="G8" s="1960"/>
      <c r="H8" s="1960"/>
      <c r="I8" s="1960"/>
      <c r="J8" s="1960"/>
      <c r="K8" s="1961"/>
    </row>
    <row r="9" spans="1:13" ht="120" hidden="1" customHeight="1" x14ac:dyDescent="0.3">
      <c r="A9" s="1565">
        <v>1</v>
      </c>
      <c r="B9" s="1397" t="s">
        <v>505</v>
      </c>
      <c r="C9" s="1394" t="s">
        <v>597</v>
      </c>
      <c r="D9" s="1394"/>
      <c r="E9" s="1398">
        <v>0</v>
      </c>
      <c r="F9" s="1398"/>
      <c r="G9" s="1399"/>
      <c r="H9" s="1391"/>
      <c r="I9" s="1395"/>
      <c r="J9" s="1395">
        <f t="shared" ref="J9:J24" si="0">E9+F9</f>
        <v>0</v>
      </c>
      <c r="K9" s="1962"/>
      <c r="M9" s="8"/>
    </row>
    <row r="10" spans="1:13" ht="213.75" hidden="1" customHeight="1" x14ac:dyDescent="0.3">
      <c r="A10" s="1565">
        <v>2</v>
      </c>
      <c r="B10" s="1397" t="s">
        <v>505</v>
      </c>
      <c r="C10" s="1394" t="s">
        <v>598</v>
      </c>
      <c r="D10" s="1394"/>
      <c r="E10" s="1398">
        <v>0</v>
      </c>
      <c r="F10" s="1398"/>
      <c r="G10" s="1399"/>
      <c r="H10" s="1391"/>
      <c r="I10" s="1395"/>
      <c r="J10" s="1395">
        <f t="shared" si="0"/>
        <v>0</v>
      </c>
      <c r="K10" s="1963"/>
      <c r="M10" s="8"/>
    </row>
    <row r="11" spans="1:13" ht="141" hidden="1" customHeight="1" x14ac:dyDescent="0.3">
      <c r="A11" s="1980">
        <v>1</v>
      </c>
      <c r="B11" s="1982" t="s">
        <v>790</v>
      </c>
      <c r="C11" s="1548" t="s">
        <v>277</v>
      </c>
      <c r="D11" s="1548" t="s">
        <v>800</v>
      </c>
      <c r="E11" s="1549"/>
      <c r="F11" s="1549">
        <f>G11</f>
        <v>0</v>
      </c>
      <c r="G11" s="1550"/>
      <c r="H11" s="1551"/>
      <c r="I11" s="1551"/>
      <c r="J11" s="1552">
        <f t="shared" si="0"/>
        <v>0</v>
      </c>
      <c r="K11" s="1984"/>
      <c r="M11" s="8"/>
    </row>
    <row r="12" spans="1:13" ht="117" hidden="1" customHeight="1" x14ac:dyDescent="0.3">
      <c r="A12" s="1981"/>
      <c r="B12" s="1983"/>
      <c r="C12" s="1548" t="s">
        <v>386</v>
      </c>
      <c r="D12" s="1548" t="s">
        <v>800</v>
      </c>
      <c r="E12" s="1549"/>
      <c r="F12" s="1549"/>
      <c r="G12" s="1550"/>
      <c r="H12" s="1551"/>
      <c r="I12" s="1550"/>
      <c r="J12" s="1552">
        <f t="shared" si="0"/>
        <v>0</v>
      </c>
      <c r="K12" s="1985"/>
      <c r="M12" s="8"/>
    </row>
    <row r="13" spans="1:13" s="1601" customFormat="1" ht="117" customHeight="1" x14ac:dyDescent="0.3">
      <c r="A13" s="1567">
        <v>1</v>
      </c>
      <c r="B13" s="1571" t="s">
        <v>823</v>
      </c>
      <c r="C13" s="1570" t="s">
        <v>713</v>
      </c>
      <c r="D13" s="1573"/>
      <c r="E13" s="1572">
        <v>150</v>
      </c>
      <c r="F13" s="1572">
        <v>-150</v>
      </c>
      <c r="G13" s="1574">
        <v>-150</v>
      </c>
      <c r="H13" s="1575"/>
      <c r="I13" s="1574">
        <v>-150</v>
      </c>
      <c r="J13" s="1611">
        <f t="shared" si="0"/>
        <v>0</v>
      </c>
      <c r="K13" s="1626"/>
      <c r="M13" s="1602"/>
    </row>
    <row r="14" spans="1:13" s="1601" customFormat="1" ht="117" customHeight="1" x14ac:dyDescent="0.3">
      <c r="A14" s="1567">
        <v>2</v>
      </c>
      <c r="B14" s="1571" t="s">
        <v>825</v>
      </c>
      <c r="C14" s="1570" t="s">
        <v>281</v>
      </c>
      <c r="D14" s="1573"/>
      <c r="E14" s="1572">
        <v>157.209</v>
      </c>
      <c r="F14" s="1572">
        <v>-157.209</v>
      </c>
      <c r="G14" s="1574">
        <v>-157.209</v>
      </c>
      <c r="H14" s="1575"/>
      <c r="I14" s="1574">
        <v>-157.209</v>
      </c>
      <c r="J14" s="1611">
        <f t="shared" si="0"/>
        <v>0</v>
      </c>
      <c r="K14" s="1626"/>
      <c r="M14" s="1602"/>
    </row>
    <row r="15" spans="1:13" s="1601" customFormat="1" ht="171" customHeight="1" x14ac:dyDescent="0.3">
      <c r="A15" s="1567">
        <v>3</v>
      </c>
      <c r="B15" s="1571" t="s">
        <v>824</v>
      </c>
      <c r="C15" s="1609" t="s">
        <v>375</v>
      </c>
      <c r="D15" s="1573"/>
      <c r="E15" s="1572"/>
      <c r="F15" s="1572">
        <f>(94425.54+5000)/1000</f>
        <v>99.426000000000002</v>
      </c>
      <c r="G15" s="1574">
        <v>99.426000000000002</v>
      </c>
      <c r="H15" s="1575"/>
      <c r="I15" s="1574">
        <v>99.426000000000002</v>
      </c>
      <c r="J15" s="1611">
        <f t="shared" si="0"/>
        <v>99.426000000000002</v>
      </c>
      <c r="K15" s="1626"/>
      <c r="M15" s="1602"/>
    </row>
    <row r="16" spans="1:13" s="1601" customFormat="1" ht="196.5" customHeight="1" x14ac:dyDescent="0.3">
      <c r="A16" s="1620">
        <v>4</v>
      </c>
      <c r="B16" s="1579" t="s">
        <v>827</v>
      </c>
      <c r="C16" s="1609" t="s">
        <v>281</v>
      </c>
      <c r="D16" s="1621"/>
      <c r="E16" s="1615"/>
      <c r="F16" s="1615">
        <f>(99137.5+6000)/1000</f>
        <v>105.13800000000001</v>
      </c>
      <c r="G16" s="1622">
        <v>105.13800000000001</v>
      </c>
      <c r="H16" s="1618"/>
      <c r="I16" s="1622">
        <v>105.13800000000001</v>
      </c>
      <c r="J16" s="1611">
        <f t="shared" si="0"/>
        <v>105.13800000000001</v>
      </c>
      <c r="K16" s="1626"/>
      <c r="M16" s="1602"/>
    </row>
    <row r="17" spans="1:13" s="480" customFormat="1" ht="235.5" customHeight="1" x14ac:dyDescent="0.3">
      <c r="A17" s="1620">
        <v>5</v>
      </c>
      <c r="B17" s="1625" t="s">
        <v>664</v>
      </c>
      <c r="C17" s="1545" t="s">
        <v>582</v>
      </c>
      <c r="D17" s="1545"/>
      <c r="E17" s="1446">
        <v>427</v>
      </c>
      <c r="F17" s="1446">
        <v>68</v>
      </c>
      <c r="G17" s="1546"/>
      <c r="H17" s="1499"/>
      <c r="I17" s="1546">
        <v>68</v>
      </c>
      <c r="J17" s="1428">
        <f t="shared" si="0"/>
        <v>495</v>
      </c>
      <c r="K17" s="1580" t="s">
        <v>821</v>
      </c>
      <c r="M17" s="476"/>
    </row>
    <row r="18" spans="1:13" s="480" customFormat="1" ht="128.25" customHeight="1" x14ac:dyDescent="0.3">
      <c r="A18" s="1620">
        <v>6</v>
      </c>
      <c r="B18" s="1625" t="s">
        <v>820</v>
      </c>
      <c r="C18" s="1545" t="s">
        <v>817</v>
      </c>
      <c r="D18" s="1545"/>
      <c r="E18" s="1446">
        <v>230.85900000000001</v>
      </c>
      <c r="F18" s="1446">
        <f>90.58944</f>
        <v>90.588999999999999</v>
      </c>
      <c r="G18" s="1546"/>
      <c r="H18" s="1499"/>
      <c r="I18" s="1546">
        <v>90.588999999999999</v>
      </c>
      <c r="J18" s="1428">
        <f t="shared" si="0"/>
        <v>321.44799999999998</v>
      </c>
      <c r="K18" s="1589" t="s">
        <v>715</v>
      </c>
      <c r="M18" s="476"/>
    </row>
    <row r="19" spans="1:13" s="480" customFormat="1" ht="106.5" customHeight="1" x14ac:dyDescent="0.3">
      <c r="A19" s="1620">
        <v>7</v>
      </c>
      <c r="B19" s="1625" t="s">
        <v>819</v>
      </c>
      <c r="C19" s="1545" t="s">
        <v>389</v>
      </c>
      <c r="D19" s="1545"/>
      <c r="E19" s="1446"/>
      <c r="F19" s="1446">
        <f>6000/1000</f>
        <v>6</v>
      </c>
      <c r="G19" s="1546"/>
      <c r="H19" s="1499"/>
      <c r="I19" s="1546">
        <v>6</v>
      </c>
      <c r="J19" s="1428">
        <f t="shared" si="0"/>
        <v>6</v>
      </c>
      <c r="K19" s="1593" t="s">
        <v>822</v>
      </c>
      <c r="M19" s="476"/>
    </row>
    <row r="20" spans="1:13" s="480" customFormat="1" ht="203.25" hidden="1" customHeight="1" x14ac:dyDescent="0.3">
      <c r="A20" s="1620">
        <v>8</v>
      </c>
      <c r="B20" s="1625"/>
      <c r="C20" s="1545"/>
      <c r="D20" s="1545"/>
      <c r="E20" s="1446"/>
      <c r="F20" s="1446"/>
      <c r="G20" s="1546"/>
      <c r="H20" s="1499"/>
      <c r="I20" s="1546"/>
      <c r="J20" s="1611">
        <f t="shared" si="0"/>
        <v>0</v>
      </c>
      <c r="K20" s="1584"/>
      <c r="M20" s="476"/>
    </row>
    <row r="21" spans="1:13" s="480" customFormat="1" ht="203.25" hidden="1" customHeight="1" x14ac:dyDescent="0.3">
      <c r="A21" s="1620">
        <v>9</v>
      </c>
      <c r="B21" s="1625"/>
      <c r="C21" s="1545"/>
      <c r="D21" s="1545"/>
      <c r="E21" s="1446"/>
      <c r="F21" s="1446"/>
      <c r="G21" s="1546"/>
      <c r="H21" s="1499"/>
      <c r="I21" s="1546"/>
      <c r="J21" s="1611">
        <f t="shared" si="0"/>
        <v>0</v>
      </c>
      <c r="K21" s="1584"/>
      <c r="M21" s="476"/>
    </row>
    <row r="22" spans="1:13" s="480" customFormat="1" ht="203.25" hidden="1" customHeight="1" x14ac:dyDescent="0.3">
      <c r="A22" s="1620">
        <v>10</v>
      </c>
      <c r="B22" s="1625"/>
      <c r="C22" s="1545"/>
      <c r="D22" s="1545"/>
      <c r="E22" s="1446"/>
      <c r="F22" s="1446"/>
      <c r="G22" s="1546"/>
      <c r="H22" s="1499"/>
      <c r="I22" s="1546"/>
      <c r="J22" s="1611">
        <f t="shared" si="0"/>
        <v>0</v>
      </c>
      <c r="K22" s="1584"/>
      <c r="M22" s="476"/>
    </row>
    <row r="23" spans="1:13" s="480" customFormat="1" ht="203.25" hidden="1" customHeight="1" x14ac:dyDescent="0.3">
      <c r="A23" s="1620">
        <v>11</v>
      </c>
      <c r="B23" s="1594"/>
      <c r="C23" s="1545"/>
      <c r="D23" s="1545"/>
      <c r="E23" s="1563"/>
      <c r="F23" s="1446"/>
      <c r="G23" s="1546"/>
      <c r="H23" s="1499"/>
      <c r="I23" s="1546"/>
      <c r="J23" s="1611">
        <f t="shared" si="0"/>
        <v>0</v>
      </c>
      <c r="K23" s="1583"/>
      <c r="M23" s="476"/>
    </row>
    <row r="24" spans="1:13" s="1604" customFormat="1" ht="107.25" customHeight="1" x14ac:dyDescent="0.3">
      <c r="A24" s="1620">
        <v>8</v>
      </c>
      <c r="B24" s="1594" t="s">
        <v>828</v>
      </c>
      <c r="C24" s="1621" t="s">
        <v>826</v>
      </c>
      <c r="D24" s="1621"/>
      <c r="E24" s="1623">
        <v>172.18</v>
      </c>
      <c r="F24" s="1615">
        <f>-148.598+86.654-54.564</f>
        <v>-116.508</v>
      </c>
      <c r="G24" s="1622"/>
      <c r="H24" s="1618"/>
      <c r="I24" s="1615">
        <f>-148.598+86.654-54.564</f>
        <v>-116.508</v>
      </c>
      <c r="J24" s="1611">
        <f t="shared" si="0"/>
        <v>55.671999999999997</v>
      </c>
      <c r="K24" s="1589" t="s">
        <v>715</v>
      </c>
      <c r="M24" s="1603"/>
    </row>
    <row r="25" spans="1:13" s="1362" customFormat="1" ht="134.25" customHeight="1" x14ac:dyDescent="0.5">
      <c r="A25" s="1420"/>
      <c r="B25" s="1421" t="s">
        <v>151</v>
      </c>
      <c r="C25" s="1422"/>
      <c r="D25" s="1422"/>
      <c r="E25" s="1423">
        <f>SUM(E9:E24)</f>
        <v>1137.248</v>
      </c>
      <c r="F25" s="1610">
        <f>SUM(F9:F24)</f>
        <v>-54.564</v>
      </c>
      <c r="G25" s="1610">
        <f t="shared" ref="G25:I25" si="1">SUM(G9:G24)</f>
        <v>-102.645</v>
      </c>
      <c r="H25" s="1610">
        <f t="shared" si="1"/>
        <v>0</v>
      </c>
      <c r="I25" s="1610">
        <f t="shared" si="1"/>
        <v>-54.564</v>
      </c>
      <c r="J25" s="1610">
        <f>SUM(J9:J24)</f>
        <v>1082.684</v>
      </c>
      <c r="K25" s="1424"/>
    </row>
    <row r="26" spans="1:13" ht="41.25" hidden="1" customHeight="1" x14ac:dyDescent="0.3">
      <c r="A26" s="1968" t="s">
        <v>150</v>
      </c>
      <c r="B26" s="1968"/>
      <c r="C26" s="1968"/>
      <c r="D26" s="1968"/>
      <c r="E26" s="1968"/>
      <c r="F26" s="1968"/>
      <c r="G26" s="1968"/>
      <c r="H26" s="1968"/>
      <c r="I26" s="1968"/>
      <c r="J26" s="1968"/>
      <c r="K26" s="1968"/>
    </row>
    <row r="27" spans="1:13" ht="246" hidden="1" customHeight="1" x14ac:dyDescent="0.3">
      <c r="A27" s="1425">
        <v>8</v>
      </c>
      <c r="B27" s="1408" t="s">
        <v>754</v>
      </c>
      <c r="C27" s="1426" t="s">
        <v>325</v>
      </c>
      <c r="D27" s="1426"/>
      <c r="E27" s="1395"/>
      <c r="F27" s="1395"/>
      <c r="G27" s="1391"/>
      <c r="H27" s="1427"/>
      <c r="I27" s="1391">
        <f>G27</f>
        <v>0</v>
      </c>
      <c r="J27" s="1428">
        <f>E27+F27</f>
        <v>0</v>
      </c>
      <c r="K27" s="1429" t="s">
        <v>779</v>
      </c>
    </row>
    <row r="28" spans="1:13" s="1383" customFormat="1" ht="45" hidden="1" x14ac:dyDescent="0.6">
      <c r="A28" s="1420"/>
      <c r="B28" s="1430" t="s">
        <v>152</v>
      </c>
      <c r="C28" s="1430"/>
      <c r="D28" s="1430"/>
      <c r="E28" s="1431">
        <f t="shared" ref="E28:J28" si="2">SUM(E27:E27)</f>
        <v>0</v>
      </c>
      <c r="F28" s="1431">
        <f t="shared" si="2"/>
        <v>0</v>
      </c>
      <c r="G28" s="1431">
        <f t="shared" si="2"/>
        <v>0</v>
      </c>
      <c r="H28" s="1431">
        <f t="shared" si="2"/>
        <v>0</v>
      </c>
      <c r="I28" s="1431">
        <f t="shared" si="2"/>
        <v>0</v>
      </c>
      <c r="J28" s="1431">
        <f t="shared" si="2"/>
        <v>0</v>
      </c>
      <c r="K28" s="1432"/>
    </row>
    <row r="29" spans="1:13" ht="46.5" hidden="1" customHeight="1" x14ac:dyDescent="0.3">
      <c r="A29" s="1968" t="s">
        <v>219</v>
      </c>
      <c r="B29" s="1968"/>
      <c r="C29" s="1968"/>
      <c r="D29" s="1968"/>
      <c r="E29" s="1968"/>
      <c r="F29" s="1968"/>
      <c r="G29" s="1968"/>
      <c r="H29" s="1968"/>
      <c r="I29" s="1968"/>
      <c r="J29" s="1968"/>
      <c r="K29" s="1968"/>
    </row>
    <row r="30" spans="1:13" ht="87.75" hidden="1" customHeight="1" x14ac:dyDescent="0.3">
      <c r="A30" s="1566">
        <v>9</v>
      </c>
      <c r="B30" s="1400" t="s">
        <v>764</v>
      </c>
      <c r="C30" s="1566" t="s">
        <v>757</v>
      </c>
      <c r="D30" s="1566"/>
      <c r="E30" s="1566"/>
      <c r="F30" s="1566"/>
      <c r="G30" s="1389"/>
      <c r="H30" s="1389"/>
      <c r="I30" s="1391"/>
      <c r="J30" s="1395">
        <f t="shared" ref="J30" si="3">E30+F30</f>
        <v>0</v>
      </c>
      <c r="K30" s="1397"/>
    </row>
    <row r="31" spans="1:13" ht="107.45" hidden="1" customHeight="1" x14ac:dyDescent="0.3">
      <c r="A31" s="1566">
        <v>10</v>
      </c>
      <c r="B31" s="1400" t="s">
        <v>765</v>
      </c>
      <c r="C31" s="1566" t="s">
        <v>758</v>
      </c>
      <c r="D31" s="1566"/>
      <c r="E31" s="1434"/>
      <c r="F31" s="1434"/>
      <c r="G31" s="1427"/>
      <c r="H31" s="1435"/>
      <c r="I31" s="1391"/>
      <c r="J31" s="1395">
        <f>E31+F31</f>
        <v>0</v>
      </c>
      <c r="K31" s="1397"/>
    </row>
    <row r="32" spans="1:13" s="1383" customFormat="1" ht="45" hidden="1" x14ac:dyDescent="0.6">
      <c r="A32" s="1420"/>
      <c r="B32" s="1430" t="s">
        <v>232</v>
      </c>
      <c r="C32" s="1430"/>
      <c r="D32" s="1430"/>
      <c r="E32" s="1431">
        <f>SUM(E30:E31)</f>
        <v>0</v>
      </c>
      <c r="F32" s="1431">
        <f t="shared" ref="F32:I32" si="4">SUM(F30:F31)</f>
        <v>0</v>
      </c>
      <c r="G32" s="1431">
        <f t="shared" si="4"/>
        <v>0</v>
      </c>
      <c r="H32" s="1431">
        <f t="shared" si="4"/>
        <v>0</v>
      </c>
      <c r="I32" s="1431">
        <f t="shared" si="4"/>
        <v>0</v>
      </c>
      <c r="J32" s="1431">
        <f>SUM(J30:J31)</f>
        <v>0</v>
      </c>
      <c r="K32" s="1436"/>
    </row>
    <row r="33" spans="1:11" s="1608" customFormat="1" ht="55.5" hidden="1" customHeight="1" x14ac:dyDescent="0.6">
      <c r="A33" s="1595"/>
      <c r="B33" s="1616" t="s">
        <v>243</v>
      </c>
      <c r="C33" s="1616"/>
      <c r="D33" s="1616"/>
      <c r="E33" s="1590">
        <f>E25+E28+E32</f>
        <v>1137.248</v>
      </c>
      <c r="F33" s="1590">
        <f t="shared" ref="F33:I33" si="5">F25+F28+F32</f>
        <v>-54.564</v>
      </c>
      <c r="G33" s="1590">
        <f t="shared" si="5"/>
        <v>-102.645</v>
      </c>
      <c r="H33" s="1590">
        <f t="shared" si="5"/>
        <v>0</v>
      </c>
      <c r="I33" s="1590">
        <f t="shared" si="5"/>
        <v>-54.564</v>
      </c>
      <c r="J33" s="1590">
        <f>J25+J28+J32</f>
        <v>1082.684</v>
      </c>
      <c r="K33" s="1598"/>
    </row>
    <row r="34" spans="1:11" s="1608" customFormat="1" ht="46.5" x14ac:dyDescent="0.6">
      <c r="A34" s="1612"/>
      <c r="B34" s="1582"/>
      <c r="C34" s="1619"/>
      <c r="D34" s="1619"/>
      <c r="E34" s="1613"/>
      <c r="F34" s="1613"/>
      <c r="G34" s="1613"/>
      <c r="H34" s="1613"/>
      <c r="I34" s="1613"/>
      <c r="J34" s="1613"/>
      <c r="K34" s="1614"/>
    </row>
    <row r="35" spans="1:11" s="1608" customFormat="1" ht="113.25" customHeight="1" x14ac:dyDescent="0.3">
      <c r="A35" s="1585"/>
      <c r="B35" s="1624" t="s">
        <v>808</v>
      </c>
      <c r="C35" s="1624"/>
      <c r="D35" s="1624"/>
      <c r="E35" s="1624"/>
      <c r="F35" s="1613"/>
      <c r="G35" s="1613"/>
      <c r="H35" s="1613"/>
      <c r="I35" s="1581" t="s">
        <v>809</v>
      </c>
      <c r="J35" s="1581"/>
      <c r="K35" s="1599"/>
    </row>
    <row r="36" spans="1:11" s="1608" customFormat="1" ht="90.75" customHeight="1" x14ac:dyDescent="0.65">
      <c r="A36" s="1586" t="s">
        <v>444</v>
      </c>
      <c r="B36" s="1617"/>
      <c r="C36" s="1617"/>
      <c r="D36" s="1617"/>
      <c r="E36" s="1613"/>
      <c r="F36" s="1613"/>
      <c r="G36" s="1613"/>
      <c r="H36" s="1613"/>
      <c r="I36" s="1617"/>
      <c r="J36" s="1617"/>
      <c r="K36" s="1599"/>
    </row>
    <row r="37" spans="1:11" s="1608" customFormat="1" x14ac:dyDescent="0.45">
      <c r="A37" s="1587"/>
      <c r="B37" s="1607"/>
      <c r="C37" s="1606"/>
      <c r="D37" s="1606"/>
      <c r="E37" s="1605"/>
      <c r="F37" s="1605"/>
      <c r="G37" s="1605"/>
      <c r="H37" s="1605"/>
      <c r="I37" s="1605"/>
      <c r="J37" s="1605"/>
      <c r="K37" s="1592"/>
    </row>
    <row r="38" spans="1:11" s="1608" customFormat="1" ht="45" x14ac:dyDescent="0.3">
      <c r="A38" s="1596"/>
      <c r="B38" s="1596"/>
      <c r="C38" s="1596"/>
      <c r="D38" s="1596"/>
      <c r="E38" s="1596"/>
      <c r="F38" s="1596"/>
      <c r="G38" s="1605"/>
      <c r="H38" s="1605"/>
      <c r="I38" s="1605"/>
      <c r="J38" s="1605"/>
      <c r="K38" s="1592"/>
    </row>
    <row r="39" spans="1:11" s="1608" customFormat="1" x14ac:dyDescent="0.55000000000000004">
      <c r="A39" s="1600"/>
      <c r="E39" s="1605"/>
      <c r="F39" s="1605"/>
      <c r="G39" s="1605"/>
      <c r="H39" s="1591"/>
      <c r="I39" s="1588"/>
      <c r="J39" s="1588"/>
      <c r="K39" s="1597"/>
    </row>
    <row r="40" spans="1:11" s="1608" customFormat="1" x14ac:dyDescent="0.55000000000000004">
      <c r="A40" s="1600"/>
      <c r="E40" s="1605"/>
      <c r="F40" s="1605"/>
      <c r="G40" s="1605"/>
      <c r="H40" s="1591"/>
      <c r="I40" s="1588"/>
      <c r="J40" s="1591"/>
      <c r="K40" s="1597"/>
    </row>
    <row r="41" spans="1:11" x14ac:dyDescent="0.55000000000000004">
      <c r="A41" s="1238"/>
      <c r="B41" s="1"/>
      <c r="C41" s="1"/>
      <c r="D41" s="1"/>
      <c r="H41" s="783"/>
      <c r="I41" s="783"/>
      <c r="J41" s="783"/>
      <c r="K41" s="638"/>
    </row>
    <row r="42" spans="1:11" x14ac:dyDescent="0.55000000000000004">
      <c r="A42" s="1238"/>
      <c r="B42" s="1"/>
      <c r="C42" s="1"/>
      <c r="D42" s="1"/>
      <c r="H42" s="783"/>
      <c r="I42" s="1386"/>
      <c r="J42" s="783"/>
      <c r="K42" s="638"/>
    </row>
    <row r="43" spans="1:11" x14ac:dyDescent="0.55000000000000004">
      <c r="A43" s="1238"/>
      <c r="B43" s="1"/>
      <c r="C43" s="1"/>
      <c r="D43" s="1"/>
      <c r="H43" s="783"/>
      <c r="I43" s="783"/>
      <c r="J43" s="783"/>
      <c r="K43" s="638"/>
    </row>
    <row r="44" spans="1:11" x14ac:dyDescent="0.55000000000000004">
      <c r="A44" s="1238"/>
      <c r="B44" s="1"/>
      <c r="C44" s="1"/>
      <c r="D44" s="1"/>
      <c r="H44" s="783"/>
      <c r="I44" s="1386"/>
      <c r="J44" s="783"/>
      <c r="K44" s="638"/>
    </row>
    <row r="45" spans="1:11" x14ac:dyDescent="0.55000000000000004">
      <c r="A45" s="1238"/>
      <c r="B45" s="1"/>
      <c r="C45" s="1"/>
      <c r="D45" s="1"/>
      <c r="H45" s="783"/>
      <c r="I45" s="783"/>
      <c r="J45" s="783"/>
      <c r="K45" s="638"/>
    </row>
    <row r="46" spans="1:11" x14ac:dyDescent="0.55000000000000004">
      <c r="A46" s="1238"/>
      <c r="B46" s="1"/>
      <c r="C46" s="1"/>
      <c r="D46" s="1"/>
      <c r="H46" s="783"/>
      <c r="I46" s="783"/>
      <c r="J46" s="783"/>
      <c r="K46" s="638"/>
    </row>
    <row r="47" spans="1:11" x14ac:dyDescent="0.55000000000000004">
      <c r="A47" s="1238"/>
      <c r="B47" s="1"/>
      <c r="C47" s="1"/>
      <c r="D47" s="1"/>
      <c r="H47" s="783"/>
      <c r="I47" s="783"/>
      <c r="J47" s="783"/>
      <c r="K47" s="638"/>
    </row>
    <row r="48" spans="1:11" x14ac:dyDescent="0.55000000000000004">
      <c r="A48" s="1238"/>
      <c r="B48" s="1"/>
      <c r="C48" s="1"/>
      <c r="D48" s="1"/>
      <c r="H48" s="783"/>
      <c r="I48" s="783"/>
      <c r="J48" s="783"/>
      <c r="K48" s="638"/>
    </row>
    <row r="49" spans="1:11" x14ac:dyDescent="0.55000000000000004">
      <c r="A49" s="1238"/>
      <c r="B49" s="1"/>
      <c r="C49" s="1"/>
      <c r="D49" s="1"/>
      <c r="H49" s="783"/>
      <c r="I49" s="783"/>
      <c r="J49" s="783"/>
      <c r="K49" s="638"/>
    </row>
    <row r="50" spans="1:11" x14ac:dyDescent="0.55000000000000004">
      <c r="A50" s="1238"/>
      <c r="B50" s="1"/>
      <c r="C50" s="1"/>
      <c r="D50" s="1"/>
      <c r="H50" s="783"/>
      <c r="I50" s="783"/>
      <c r="J50" s="783"/>
      <c r="K50" s="638"/>
    </row>
    <row r="51" spans="1:11" x14ac:dyDescent="0.55000000000000004">
      <c r="A51" s="1238"/>
      <c r="B51" s="1"/>
      <c r="C51" s="1"/>
      <c r="D51" s="1"/>
      <c r="H51" s="783"/>
      <c r="I51" s="783"/>
      <c r="J51" s="783"/>
      <c r="K51" s="638"/>
    </row>
    <row r="52" spans="1:11" x14ac:dyDescent="0.55000000000000004">
      <c r="A52" s="1238"/>
      <c r="B52" s="1"/>
      <c r="C52" s="1"/>
      <c r="D52" s="1"/>
      <c r="H52" s="783"/>
      <c r="I52" s="783"/>
      <c r="J52" s="783"/>
      <c r="K52" s="638"/>
    </row>
    <row r="53" spans="1:11" x14ac:dyDescent="0.55000000000000004">
      <c r="A53" s="1238"/>
      <c r="B53" s="1"/>
      <c r="C53" s="1"/>
      <c r="D53" s="1"/>
      <c r="H53" s="783"/>
      <c r="I53" s="783"/>
      <c r="J53" s="783"/>
      <c r="K53" s="638"/>
    </row>
    <row r="54" spans="1:11" x14ac:dyDescent="0.55000000000000004">
      <c r="A54" s="1238"/>
      <c r="B54" s="1"/>
      <c r="C54" s="1"/>
      <c r="D54" s="1"/>
      <c r="H54" s="783"/>
      <c r="I54" s="783"/>
      <c r="J54" s="783"/>
      <c r="K54" s="638"/>
    </row>
    <row r="55" spans="1:11" x14ac:dyDescent="0.55000000000000004">
      <c r="A55" s="1238"/>
      <c r="B55" s="1"/>
      <c r="C55" s="1"/>
      <c r="D55" s="1"/>
      <c r="H55" s="783"/>
      <c r="I55" s="783"/>
      <c r="J55" s="783"/>
      <c r="K55" s="638"/>
    </row>
    <row r="56" spans="1:11" x14ac:dyDescent="0.55000000000000004">
      <c r="A56" s="1238"/>
      <c r="B56" s="1"/>
      <c r="C56" s="1"/>
      <c r="D56" s="1"/>
      <c r="H56" s="783"/>
      <c r="I56" s="783"/>
      <c r="J56" s="783"/>
      <c r="K56" s="638"/>
    </row>
    <row r="57" spans="1:11" x14ac:dyDescent="0.55000000000000004">
      <c r="A57" s="1238"/>
      <c r="B57" s="1"/>
      <c r="C57" s="1"/>
      <c r="D57" s="1"/>
      <c r="H57" s="783"/>
      <c r="I57" s="783"/>
      <c r="J57" s="783"/>
      <c r="K57" s="638"/>
    </row>
    <row r="58" spans="1:11" x14ac:dyDescent="0.55000000000000004">
      <c r="A58" s="1238"/>
      <c r="B58" s="1"/>
      <c r="C58" s="1"/>
      <c r="D58" s="1"/>
      <c r="H58" s="783"/>
      <c r="I58" s="783"/>
      <c r="J58" s="783"/>
      <c r="K58" s="638"/>
    </row>
    <row r="59" spans="1:11" x14ac:dyDescent="0.55000000000000004">
      <c r="A59" s="1238"/>
      <c r="B59" s="1"/>
      <c r="C59" s="1"/>
      <c r="D59" s="1"/>
      <c r="H59" s="783"/>
      <c r="I59" s="783"/>
      <c r="J59" s="783"/>
      <c r="K59" s="638"/>
    </row>
    <row r="60" spans="1:11" x14ac:dyDescent="0.55000000000000004">
      <c r="A60" s="1238"/>
      <c r="B60" s="1"/>
      <c r="C60" s="1"/>
      <c r="D60" s="1"/>
      <c r="H60" s="783"/>
      <c r="I60" s="783"/>
      <c r="J60" s="783"/>
      <c r="K60" s="638"/>
    </row>
    <row r="61" spans="1:11" x14ac:dyDescent="0.55000000000000004">
      <c r="A61" s="1238"/>
      <c r="B61" s="1"/>
      <c r="C61" s="1"/>
      <c r="D61" s="1"/>
      <c r="H61" s="783"/>
      <c r="I61" s="783"/>
      <c r="J61" s="783"/>
      <c r="K61" s="638"/>
    </row>
    <row r="62" spans="1:11" x14ac:dyDescent="0.55000000000000004">
      <c r="A62" s="1238"/>
      <c r="B62" s="1"/>
      <c r="C62" s="1"/>
      <c r="D62" s="1"/>
      <c r="H62" s="783"/>
      <c r="I62" s="783"/>
      <c r="J62" s="783"/>
      <c r="K62" s="638"/>
    </row>
    <row r="63" spans="1:11" x14ac:dyDescent="0.55000000000000004">
      <c r="A63" s="1238"/>
      <c r="B63" s="1"/>
      <c r="C63" s="1"/>
      <c r="D63" s="1"/>
      <c r="H63" s="783"/>
      <c r="I63" s="783"/>
      <c r="J63" s="783"/>
      <c r="K63" s="638"/>
    </row>
    <row r="64" spans="1:11" x14ac:dyDescent="0.55000000000000004">
      <c r="A64" s="1238"/>
      <c r="B64" s="1"/>
      <c r="C64" s="1"/>
      <c r="D64" s="1"/>
      <c r="H64" s="783"/>
      <c r="I64" s="783"/>
      <c r="J64" s="783"/>
      <c r="K64" s="638"/>
    </row>
    <row r="65" spans="1:11" x14ac:dyDescent="0.55000000000000004">
      <c r="A65" s="1238"/>
      <c r="B65" s="1"/>
      <c r="C65" s="1"/>
      <c r="D65" s="1"/>
      <c r="H65" s="783"/>
      <c r="I65" s="783"/>
      <c r="J65" s="783"/>
      <c r="K65" s="638"/>
    </row>
    <row r="66" spans="1:11" x14ac:dyDescent="0.55000000000000004">
      <c r="A66" s="1238"/>
      <c r="B66" s="1"/>
      <c r="C66" s="1"/>
      <c r="D66" s="1"/>
      <c r="H66" s="783"/>
      <c r="I66" s="783"/>
      <c r="J66" s="783"/>
      <c r="K66" s="638"/>
    </row>
    <row r="67" spans="1:11" x14ac:dyDescent="0.55000000000000004">
      <c r="A67" s="1238"/>
      <c r="B67" s="1"/>
      <c r="C67" s="1"/>
      <c r="D67" s="1"/>
      <c r="H67" s="783"/>
      <c r="I67" s="783"/>
      <c r="J67" s="783"/>
      <c r="K67" s="638"/>
    </row>
    <row r="68" spans="1:11" x14ac:dyDescent="0.55000000000000004">
      <c r="A68" s="1238"/>
      <c r="B68" s="1"/>
      <c r="C68" s="1"/>
      <c r="D68" s="1"/>
      <c r="H68" s="783"/>
      <c r="I68" s="783"/>
      <c r="J68" s="783"/>
      <c r="K68" s="638"/>
    </row>
    <row r="69" spans="1:11" x14ac:dyDescent="0.55000000000000004">
      <c r="A69" s="1238"/>
      <c r="B69" s="1"/>
      <c r="C69" s="1"/>
      <c r="D69" s="1"/>
      <c r="H69" s="783"/>
      <c r="I69" s="783"/>
      <c r="J69" s="783"/>
      <c r="K69" s="638"/>
    </row>
    <row r="70" spans="1:11" x14ac:dyDescent="0.55000000000000004">
      <c r="A70" s="1238"/>
      <c r="B70" s="1"/>
      <c r="C70" s="1"/>
      <c r="D70" s="1"/>
      <c r="H70" s="783"/>
      <c r="I70" s="783"/>
      <c r="J70" s="783"/>
      <c r="K70" s="638"/>
    </row>
    <row r="71" spans="1:11" x14ac:dyDescent="0.55000000000000004">
      <c r="A71" s="1238"/>
      <c r="B71" s="1"/>
      <c r="C71" s="1"/>
      <c r="D71" s="1"/>
      <c r="H71" s="783"/>
      <c r="I71" s="783"/>
      <c r="J71" s="783"/>
      <c r="K71" s="638"/>
    </row>
    <row r="72" spans="1:11" x14ac:dyDescent="0.55000000000000004">
      <c r="A72" s="1238"/>
      <c r="B72" s="1"/>
      <c r="C72" s="1"/>
      <c r="D72" s="1"/>
      <c r="H72" s="783"/>
      <c r="I72" s="783"/>
      <c r="J72" s="783"/>
      <c r="K72" s="638"/>
    </row>
    <row r="73" spans="1:11" x14ac:dyDescent="0.55000000000000004">
      <c r="A73" s="1238"/>
      <c r="B73" s="1"/>
      <c r="C73" s="1"/>
      <c r="D73" s="1"/>
      <c r="H73" s="783"/>
      <c r="I73" s="783"/>
      <c r="J73" s="783"/>
      <c r="K73" s="638"/>
    </row>
    <row r="74" spans="1:11" x14ac:dyDescent="0.55000000000000004">
      <c r="A74" s="1238"/>
      <c r="B74" s="1"/>
      <c r="C74" s="1"/>
      <c r="D74" s="1"/>
      <c r="H74" s="783"/>
      <c r="I74" s="783"/>
      <c r="J74" s="783"/>
      <c r="K74" s="638"/>
    </row>
    <row r="75" spans="1:11" x14ac:dyDescent="0.55000000000000004">
      <c r="A75" s="1238"/>
      <c r="B75" s="1"/>
      <c r="C75" s="1"/>
      <c r="D75" s="1"/>
      <c r="H75" s="783"/>
      <c r="I75" s="783"/>
      <c r="J75" s="783"/>
      <c r="K75" s="638"/>
    </row>
    <row r="76" spans="1:11" x14ac:dyDescent="0.55000000000000004">
      <c r="A76" s="1238"/>
      <c r="B76" s="1"/>
      <c r="C76" s="1"/>
      <c r="D76" s="1"/>
      <c r="H76" s="783"/>
      <c r="I76" s="783"/>
      <c r="J76" s="783"/>
      <c r="K76" s="638"/>
    </row>
    <row r="77" spans="1:11" x14ac:dyDescent="0.55000000000000004">
      <c r="A77" s="1238"/>
      <c r="B77" s="1"/>
      <c r="C77" s="1"/>
      <c r="D77" s="1"/>
      <c r="H77" s="783"/>
      <c r="I77" s="783"/>
      <c r="J77" s="783"/>
      <c r="K77" s="638"/>
    </row>
    <row r="78" spans="1:11" x14ac:dyDescent="0.55000000000000004">
      <c r="A78" s="1238"/>
      <c r="B78" s="1"/>
      <c r="C78" s="1"/>
      <c r="D78" s="1"/>
      <c r="H78" s="783"/>
      <c r="I78" s="783"/>
      <c r="J78" s="783"/>
      <c r="K78" s="638"/>
    </row>
    <row r="79" spans="1:11" x14ac:dyDescent="0.55000000000000004">
      <c r="A79" s="1238"/>
      <c r="B79" s="1"/>
      <c r="C79" s="1"/>
      <c r="D79" s="1"/>
      <c r="H79" s="783"/>
      <c r="I79" s="783"/>
      <c r="J79" s="783"/>
      <c r="K79" s="638"/>
    </row>
    <row r="80" spans="1:11" x14ac:dyDescent="0.55000000000000004">
      <c r="A80" s="1238"/>
      <c r="B80" s="1"/>
      <c r="C80" s="1"/>
      <c r="D80" s="1"/>
      <c r="H80" s="783"/>
      <c r="I80" s="783"/>
      <c r="J80" s="783"/>
      <c r="K80" s="638"/>
    </row>
    <row r="81" spans="1:11" x14ac:dyDescent="0.55000000000000004">
      <c r="A81" s="1238"/>
      <c r="B81" s="1"/>
      <c r="C81" s="1"/>
      <c r="D81" s="1"/>
      <c r="H81" s="783"/>
      <c r="I81" s="783"/>
      <c r="J81" s="783"/>
      <c r="K81" s="638"/>
    </row>
    <row r="82" spans="1:11" x14ac:dyDescent="0.55000000000000004">
      <c r="A82" s="1238"/>
      <c r="B82" s="1"/>
      <c r="C82" s="1"/>
      <c r="D82" s="1"/>
      <c r="H82" s="783"/>
      <c r="I82" s="783"/>
      <c r="J82" s="783"/>
      <c r="K82" s="638"/>
    </row>
    <row r="83" spans="1:11" x14ac:dyDescent="0.55000000000000004">
      <c r="A83" s="1238"/>
      <c r="B83" s="1"/>
      <c r="C83" s="1"/>
      <c r="D83" s="1"/>
      <c r="H83" s="783"/>
      <c r="I83" s="783"/>
      <c r="J83" s="783"/>
      <c r="K83" s="638"/>
    </row>
    <row r="84" spans="1:11" x14ac:dyDescent="0.55000000000000004">
      <c r="A84" s="1238"/>
      <c r="B84" s="1"/>
      <c r="C84" s="1"/>
      <c r="D84" s="1"/>
      <c r="H84" s="783"/>
      <c r="I84" s="783"/>
      <c r="J84" s="783"/>
      <c r="K84" s="638"/>
    </row>
    <row r="85" spans="1:11" x14ac:dyDescent="0.55000000000000004">
      <c r="A85" s="1238"/>
      <c r="B85" s="1"/>
      <c r="C85" s="1"/>
      <c r="D85" s="1"/>
      <c r="H85" s="783"/>
      <c r="I85" s="783"/>
      <c r="J85" s="783"/>
      <c r="K85" s="638"/>
    </row>
    <row r="86" spans="1:11" x14ac:dyDescent="0.55000000000000004">
      <c r="A86" s="1238"/>
      <c r="B86" s="1"/>
      <c r="C86" s="1"/>
      <c r="D86" s="1"/>
      <c r="H86" s="783"/>
      <c r="I86" s="783"/>
      <c r="J86" s="783"/>
      <c r="K86" s="638"/>
    </row>
    <row r="87" spans="1:11" x14ac:dyDescent="0.55000000000000004">
      <c r="A87" s="1238"/>
      <c r="B87" s="1"/>
      <c r="C87" s="1"/>
      <c r="D87" s="1"/>
      <c r="H87" s="783"/>
      <c r="I87" s="783"/>
      <c r="J87" s="783"/>
      <c r="K87" s="638"/>
    </row>
    <row r="88" spans="1:11" x14ac:dyDescent="0.55000000000000004">
      <c r="A88" s="1238"/>
      <c r="B88" s="1"/>
      <c r="C88" s="1"/>
      <c r="D88" s="1"/>
      <c r="H88" s="783"/>
      <c r="I88" s="783"/>
      <c r="J88" s="783"/>
      <c r="K88" s="638"/>
    </row>
    <row r="89" spans="1:11" x14ac:dyDescent="0.55000000000000004">
      <c r="A89" s="1238"/>
      <c r="B89" s="1"/>
      <c r="C89" s="1"/>
      <c r="D89" s="1"/>
      <c r="H89" s="783"/>
      <c r="I89" s="783"/>
      <c r="J89" s="783"/>
      <c r="K89" s="638"/>
    </row>
    <row r="90" spans="1:11" x14ac:dyDescent="0.55000000000000004">
      <c r="A90" s="1238"/>
      <c r="B90" s="1"/>
      <c r="C90" s="1"/>
      <c r="D90" s="1"/>
      <c r="H90" s="783"/>
      <c r="I90" s="783"/>
      <c r="J90" s="783"/>
      <c r="K90" s="638"/>
    </row>
    <row r="91" spans="1:11" x14ac:dyDescent="0.55000000000000004">
      <c r="A91" s="1238"/>
      <c r="B91" s="1"/>
      <c r="C91" s="1"/>
      <c r="D91" s="1"/>
      <c r="H91" s="783"/>
      <c r="I91" s="783"/>
      <c r="J91" s="783"/>
      <c r="K91" s="638"/>
    </row>
    <row r="92" spans="1:11" x14ac:dyDescent="0.55000000000000004">
      <c r="A92" s="1238"/>
      <c r="B92" s="1"/>
      <c r="C92" s="1"/>
      <c r="D92" s="1"/>
      <c r="H92" s="783"/>
      <c r="I92" s="783"/>
      <c r="J92" s="783"/>
      <c r="K92" s="638"/>
    </row>
    <row r="93" spans="1:11" x14ac:dyDescent="0.55000000000000004">
      <c r="A93" s="1238"/>
      <c r="B93" s="1"/>
      <c r="C93" s="1"/>
      <c r="D93" s="1"/>
      <c r="H93" s="783"/>
      <c r="I93" s="783"/>
      <c r="J93" s="783"/>
      <c r="K93" s="638"/>
    </row>
    <row r="94" spans="1:11" x14ac:dyDescent="0.55000000000000004">
      <c r="A94" s="1238"/>
      <c r="B94" s="1"/>
      <c r="C94" s="1"/>
      <c r="D94" s="1"/>
      <c r="H94" s="783"/>
      <c r="I94" s="783"/>
      <c r="J94" s="783"/>
      <c r="K94" s="638"/>
    </row>
    <row r="95" spans="1:11" x14ac:dyDescent="0.55000000000000004">
      <c r="A95" s="1238"/>
      <c r="B95" s="1"/>
      <c r="C95" s="1"/>
      <c r="D95" s="1"/>
      <c r="H95" s="783"/>
      <c r="I95" s="783"/>
      <c r="J95" s="783"/>
      <c r="K95" s="638"/>
    </row>
    <row r="96" spans="1:11" x14ac:dyDescent="0.55000000000000004">
      <c r="A96" s="1238"/>
      <c r="B96" s="1"/>
      <c r="C96" s="1"/>
      <c r="D96" s="1"/>
      <c r="H96" s="783"/>
      <c r="I96" s="783"/>
      <c r="J96" s="783"/>
      <c r="K96" s="638"/>
    </row>
    <row r="97" spans="1:11" x14ac:dyDescent="0.55000000000000004">
      <c r="A97" s="1238"/>
      <c r="B97" s="1"/>
      <c r="C97" s="1"/>
      <c r="D97" s="1"/>
      <c r="H97" s="783"/>
      <c r="I97" s="783"/>
      <c r="J97" s="783"/>
      <c r="K97" s="638"/>
    </row>
    <row r="98" spans="1:11" x14ac:dyDescent="0.55000000000000004">
      <c r="A98" s="1238"/>
      <c r="B98" s="1"/>
      <c r="C98" s="1"/>
      <c r="D98" s="1"/>
      <c r="H98" s="783"/>
      <c r="I98" s="783"/>
      <c r="J98" s="783"/>
      <c r="K98" s="638"/>
    </row>
    <row r="99" spans="1:11" x14ac:dyDescent="0.55000000000000004">
      <c r="A99" s="1238"/>
      <c r="B99" s="1"/>
      <c r="C99" s="1"/>
      <c r="D99" s="1"/>
      <c r="H99" s="783"/>
      <c r="I99" s="783"/>
      <c r="J99" s="783"/>
      <c r="K99" s="638"/>
    </row>
    <row r="100" spans="1:11" x14ac:dyDescent="0.55000000000000004">
      <c r="A100" s="1238"/>
      <c r="B100" s="1"/>
      <c r="C100" s="1"/>
      <c r="D100" s="1"/>
      <c r="H100" s="783"/>
      <c r="I100" s="783"/>
      <c r="J100" s="783"/>
      <c r="K100" s="638"/>
    </row>
    <row r="101" spans="1:11" x14ac:dyDescent="0.55000000000000004">
      <c r="A101" s="1238"/>
      <c r="B101" s="1"/>
      <c r="C101" s="1"/>
      <c r="D101" s="1"/>
      <c r="H101" s="783"/>
      <c r="I101" s="783"/>
      <c r="J101" s="783"/>
      <c r="K101" s="638"/>
    </row>
    <row r="102" spans="1:11" x14ac:dyDescent="0.55000000000000004">
      <c r="A102" s="1238"/>
      <c r="B102" s="1"/>
      <c r="C102" s="1"/>
      <c r="D102" s="1"/>
      <c r="H102" s="783"/>
      <c r="I102" s="783"/>
      <c r="J102" s="783"/>
      <c r="K102" s="638"/>
    </row>
    <row r="103" spans="1:11" x14ac:dyDescent="0.55000000000000004">
      <c r="A103" s="1238"/>
      <c r="B103" s="1"/>
      <c r="C103" s="1"/>
      <c r="D103" s="1"/>
      <c r="H103" s="783"/>
      <c r="I103" s="783"/>
      <c r="J103" s="783"/>
      <c r="K103" s="638"/>
    </row>
    <row r="104" spans="1:11" x14ac:dyDescent="0.55000000000000004">
      <c r="A104" s="1238"/>
      <c r="B104" s="1"/>
      <c r="C104" s="1"/>
      <c r="D104" s="1"/>
      <c r="H104" s="783"/>
      <c r="I104" s="783"/>
      <c r="J104" s="783"/>
      <c r="K104" s="638"/>
    </row>
    <row r="105" spans="1:11" x14ac:dyDescent="0.55000000000000004">
      <c r="A105" s="1238"/>
      <c r="B105" s="1"/>
      <c r="C105" s="1"/>
      <c r="D105" s="1"/>
      <c r="H105" s="783"/>
      <c r="I105" s="783"/>
      <c r="J105" s="783"/>
      <c r="K105" s="638"/>
    </row>
    <row r="106" spans="1:11" x14ac:dyDescent="0.55000000000000004">
      <c r="A106" s="1238"/>
      <c r="B106" s="1"/>
      <c r="C106" s="1"/>
      <c r="D106" s="1"/>
      <c r="H106" s="783"/>
      <c r="I106" s="783"/>
      <c r="J106" s="783"/>
      <c r="K106" s="638"/>
    </row>
    <row r="107" spans="1:11" x14ac:dyDescent="0.55000000000000004">
      <c r="A107" s="1238"/>
      <c r="B107" s="1"/>
      <c r="C107" s="1"/>
      <c r="D107" s="1"/>
      <c r="H107" s="783"/>
      <c r="I107" s="783"/>
      <c r="J107" s="783"/>
      <c r="K107" s="638"/>
    </row>
    <row r="108" spans="1:11" x14ac:dyDescent="0.55000000000000004">
      <c r="A108" s="1238"/>
      <c r="B108" s="1"/>
      <c r="C108" s="1"/>
      <c r="D108" s="1"/>
      <c r="H108" s="783"/>
      <c r="I108" s="783"/>
      <c r="J108" s="783"/>
      <c r="K108" s="638"/>
    </row>
    <row r="109" spans="1:11" x14ac:dyDescent="0.55000000000000004">
      <c r="A109" s="1238"/>
      <c r="B109" s="1"/>
      <c r="C109" s="1"/>
      <c r="D109" s="1"/>
      <c r="H109" s="783"/>
      <c r="I109" s="783"/>
      <c r="J109" s="783"/>
      <c r="K109" s="638"/>
    </row>
    <row r="110" spans="1:11" x14ac:dyDescent="0.55000000000000004">
      <c r="A110" s="1238"/>
      <c r="B110" s="1"/>
      <c r="C110" s="1"/>
      <c r="D110" s="1"/>
      <c r="H110" s="783"/>
      <c r="I110" s="783"/>
      <c r="J110" s="783"/>
      <c r="K110" s="638"/>
    </row>
    <row r="111" spans="1:11" x14ac:dyDescent="0.55000000000000004">
      <c r="A111" s="1238"/>
      <c r="B111" s="1"/>
      <c r="C111" s="1"/>
      <c r="D111" s="1"/>
      <c r="H111" s="783"/>
      <c r="I111" s="783"/>
      <c r="J111" s="783"/>
      <c r="K111" s="638"/>
    </row>
    <row r="112" spans="1:11" x14ac:dyDescent="0.55000000000000004">
      <c r="A112" s="1238"/>
      <c r="B112" s="1"/>
      <c r="C112" s="1"/>
      <c r="D112" s="1"/>
      <c r="H112" s="783"/>
      <c r="I112" s="783"/>
      <c r="J112" s="783"/>
      <c r="K112" s="638"/>
    </row>
    <row r="113" spans="1:11" x14ac:dyDescent="0.55000000000000004">
      <c r="A113" s="1238"/>
      <c r="B113" s="1"/>
      <c r="C113" s="1"/>
      <c r="D113" s="1"/>
      <c r="H113" s="783"/>
      <c r="I113" s="783"/>
      <c r="J113" s="783"/>
      <c r="K113" s="638"/>
    </row>
    <row r="114" spans="1:11" x14ac:dyDescent="0.55000000000000004">
      <c r="A114" s="1238"/>
      <c r="B114" s="1"/>
      <c r="C114" s="1"/>
      <c r="D114" s="1"/>
      <c r="H114" s="783"/>
      <c r="I114" s="783"/>
      <c r="J114" s="783"/>
      <c r="K114" s="638"/>
    </row>
    <row r="115" spans="1:11" x14ac:dyDescent="0.55000000000000004">
      <c r="A115" s="1238"/>
      <c r="B115" s="1"/>
      <c r="C115" s="1"/>
      <c r="D115" s="1"/>
      <c r="H115" s="783"/>
      <c r="I115" s="783"/>
      <c r="J115" s="783"/>
      <c r="K115" s="638"/>
    </row>
    <row r="116" spans="1:11" x14ac:dyDescent="0.55000000000000004">
      <c r="A116" s="1238"/>
      <c r="B116" s="1"/>
      <c r="C116" s="1"/>
      <c r="D116" s="1"/>
      <c r="H116" s="783"/>
      <c r="I116" s="783"/>
      <c r="J116" s="783"/>
      <c r="K116" s="638"/>
    </row>
    <row r="117" spans="1:11" x14ac:dyDescent="0.55000000000000004">
      <c r="A117" s="1238"/>
      <c r="B117" s="1"/>
      <c r="C117" s="1"/>
      <c r="D117" s="1"/>
      <c r="H117" s="783"/>
      <c r="I117" s="783"/>
      <c r="J117" s="783"/>
      <c r="K117" s="638"/>
    </row>
    <row r="118" spans="1:11" x14ac:dyDescent="0.55000000000000004">
      <c r="A118" s="1238"/>
      <c r="B118" s="1"/>
      <c r="C118" s="1"/>
      <c r="D118" s="1"/>
      <c r="H118" s="783"/>
      <c r="I118" s="783"/>
      <c r="J118" s="783"/>
      <c r="K118" s="638"/>
    </row>
    <row r="119" spans="1:11" x14ac:dyDescent="0.55000000000000004">
      <c r="A119" s="1238"/>
      <c r="B119" s="1"/>
      <c r="C119" s="1"/>
      <c r="D119" s="1"/>
      <c r="H119" s="783"/>
      <c r="I119" s="783"/>
      <c r="J119" s="783"/>
      <c r="K119" s="638"/>
    </row>
    <row r="120" spans="1:11" x14ac:dyDescent="0.55000000000000004">
      <c r="A120" s="1238"/>
      <c r="B120" s="1"/>
      <c r="C120" s="1"/>
      <c r="D120" s="1"/>
      <c r="H120" s="783"/>
      <c r="I120" s="783"/>
      <c r="J120" s="783"/>
      <c r="K120" s="638"/>
    </row>
    <row r="121" spans="1:11" x14ac:dyDescent="0.55000000000000004">
      <c r="A121" s="1238"/>
      <c r="B121" s="1"/>
      <c r="C121" s="1"/>
      <c r="D121" s="1"/>
      <c r="H121" s="783"/>
      <c r="I121" s="783"/>
      <c r="J121" s="783"/>
      <c r="K121" s="638"/>
    </row>
    <row r="122" spans="1:11" x14ac:dyDescent="0.55000000000000004">
      <c r="A122" s="1238"/>
      <c r="B122" s="1"/>
      <c r="C122" s="1"/>
      <c r="D122" s="1"/>
      <c r="H122" s="783"/>
      <c r="I122" s="783"/>
      <c r="J122" s="783"/>
      <c r="K122" s="638"/>
    </row>
    <row r="123" spans="1:11" x14ac:dyDescent="0.55000000000000004">
      <c r="A123" s="1238"/>
      <c r="B123" s="1"/>
      <c r="C123" s="1"/>
      <c r="D123" s="1"/>
      <c r="H123" s="783"/>
      <c r="I123" s="783"/>
      <c r="J123" s="783"/>
      <c r="K123" s="638"/>
    </row>
    <row r="124" spans="1:11" x14ac:dyDescent="0.55000000000000004">
      <c r="A124" s="1238"/>
      <c r="B124" s="1"/>
      <c r="C124" s="1"/>
      <c r="D124" s="1"/>
      <c r="H124" s="783"/>
      <c r="I124" s="783"/>
      <c r="J124" s="783"/>
      <c r="K124" s="638"/>
    </row>
    <row r="125" spans="1:11" x14ac:dyDescent="0.55000000000000004">
      <c r="A125" s="1238"/>
      <c r="B125" s="1"/>
      <c r="C125" s="1"/>
      <c r="D125" s="1"/>
      <c r="H125" s="783"/>
      <c r="I125" s="783"/>
      <c r="J125" s="783"/>
      <c r="K125" s="638"/>
    </row>
    <row r="126" spans="1:11" x14ac:dyDescent="0.55000000000000004">
      <c r="A126" s="1238"/>
      <c r="B126" s="1"/>
      <c r="C126" s="1"/>
      <c r="D126" s="1"/>
      <c r="H126" s="783"/>
      <c r="I126" s="783"/>
      <c r="J126" s="783"/>
      <c r="K126" s="638"/>
    </row>
    <row r="127" spans="1:11" x14ac:dyDescent="0.55000000000000004">
      <c r="A127" s="1238"/>
      <c r="B127" s="1"/>
      <c r="C127" s="1"/>
      <c r="D127" s="1"/>
      <c r="H127" s="783"/>
      <c r="I127" s="783"/>
      <c r="J127" s="783"/>
      <c r="K127" s="638"/>
    </row>
    <row r="128" spans="1:11" x14ac:dyDescent="0.55000000000000004">
      <c r="A128" s="1238"/>
      <c r="B128" s="1"/>
      <c r="C128" s="1"/>
      <c r="D128" s="1"/>
      <c r="H128" s="783"/>
      <c r="I128" s="783"/>
      <c r="J128" s="783"/>
      <c r="K128" s="638"/>
    </row>
    <row r="129" spans="1:11" x14ac:dyDescent="0.55000000000000004">
      <c r="A129" s="1238"/>
      <c r="B129" s="1"/>
      <c r="C129" s="1"/>
      <c r="D129" s="1"/>
      <c r="H129" s="783"/>
      <c r="I129" s="783"/>
      <c r="J129" s="783"/>
      <c r="K129" s="638"/>
    </row>
    <row r="130" spans="1:11" x14ac:dyDescent="0.55000000000000004">
      <c r="A130" s="1238"/>
      <c r="B130" s="1"/>
      <c r="C130" s="1"/>
      <c r="D130" s="1"/>
      <c r="H130" s="783"/>
      <c r="I130" s="783"/>
      <c r="J130" s="783"/>
      <c r="K130" s="638"/>
    </row>
    <row r="131" spans="1:11" x14ac:dyDescent="0.55000000000000004">
      <c r="A131" s="1238"/>
      <c r="B131" s="1"/>
      <c r="C131" s="1"/>
      <c r="D131" s="1"/>
      <c r="H131" s="783"/>
      <c r="I131" s="783"/>
      <c r="J131" s="783"/>
      <c r="K131" s="638"/>
    </row>
    <row r="132" spans="1:11" x14ac:dyDescent="0.55000000000000004">
      <c r="A132" s="1238"/>
      <c r="B132" s="1"/>
      <c r="C132" s="1"/>
      <c r="D132" s="1"/>
      <c r="H132" s="783"/>
      <c r="I132" s="783"/>
      <c r="J132" s="783"/>
      <c r="K132" s="638"/>
    </row>
    <row r="133" spans="1:11" x14ac:dyDescent="0.55000000000000004">
      <c r="A133" s="1238"/>
      <c r="B133" s="1"/>
      <c r="C133" s="1"/>
      <c r="D133" s="1"/>
      <c r="H133" s="783"/>
      <c r="I133" s="783"/>
      <c r="J133" s="783"/>
      <c r="K133" s="638"/>
    </row>
    <row r="134" spans="1:11" x14ac:dyDescent="0.55000000000000004">
      <c r="A134" s="1238"/>
      <c r="B134" s="1"/>
      <c r="C134" s="1"/>
      <c r="D134" s="1"/>
      <c r="H134" s="783"/>
      <c r="I134" s="783"/>
      <c r="J134" s="783"/>
      <c r="K134" s="638"/>
    </row>
  </sheetData>
  <mergeCells count="8">
    <mergeCell ref="A26:K26"/>
    <mergeCell ref="A29:K29"/>
    <mergeCell ref="B1:K5"/>
    <mergeCell ref="A8:K8"/>
    <mergeCell ref="K9:K10"/>
    <mergeCell ref="A11:A12"/>
    <mergeCell ref="B11:B12"/>
    <mergeCell ref="K11:K12"/>
  </mergeCells>
  <pageMargins left="0.39370078740157483" right="0" top="0.39370078740157483" bottom="0" header="0" footer="0.11811023622047245"/>
  <pageSetup paperSize="9" scale="16"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P146"/>
  <sheetViews>
    <sheetView view="pageBreakPreview" topLeftCell="C16" zoomScale="40" zoomScaleSheetLayoutView="40" workbookViewId="0">
      <selection activeCell="C53" activeCellId="1" sqref="B31:E31 C53"/>
    </sheetView>
  </sheetViews>
  <sheetFormatPr defaultColWidth="9.140625" defaultRowHeight="39" x14ac:dyDescent="0.3"/>
  <cols>
    <col min="1" max="1" width="12.85546875" style="1236" customWidth="1"/>
    <col min="2" max="2" width="199" style="147" customWidth="1"/>
    <col min="3" max="3" width="86.140625" style="147" customWidth="1"/>
    <col min="4" max="4" width="43.42578125" style="147" hidden="1" customWidth="1"/>
    <col min="5" max="5" width="51.42578125" style="1629" customWidth="1"/>
    <col min="6" max="6" width="48.140625" style="1629" customWidth="1"/>
    <col min="7" max="7" width="40.28515625" style="1629" customWidth="1"/>
    <col min="8" max="8" width="43.85546875" style="1629" customWidth="1"/>
    <col min="9" max="9" width="40.85546875" style="1629" customWidth="1"/>
    <col min="10" max="10" width="46.5703125" style="1629" customWidth="1"/>
    <col min="11" max="11" width="215.5703125" style="639" customWidth="1"/>
    <col min="12" max="12" width="5.28515625" style="1601" customWidth="1"/>
    <col min="13" max="13" width="27" style="1601" customWidth="1"/>
    <col min="14" max="16384" width="9.140625" style="1601"/>
  </cols>
  <sheetData>
    <row r="1" spans="1:11" ht="35.25" customHeight="1" x14ac:dyDescent="0.3">
      <c r="A1" s="1388"/>
      <c r="B1" s="1868" t="s">
        <v>849</v>
      </c>
      <c r="C1" s="1868"/>
      <c r="D1" s="1868"/>
      <c r="E1" s="1868"/>
      <c r="F1" s="1868"/>
      <c r="G1" s="1868"/>
      <c r="H1" s="1868"/>
      <c r="I1" s="1868"/>
      <c r="J1" s="1868"/>
      <c r="K1" s="1868"/>
    </row>
    <row r="2" spans="1:11" ht="35.25" customHeight="1" x14ac:dyDescent="0.3">
      <c r="A2" s="1388"/>
      <c r="B2" s="1868"/>
      <c r="C2" s="1868"/>
      <c r="D2" s="1868"/>
      <c r="E2" s="1868"/>
      <c r="F2" s="1868"/>
      <c r="G2" s="1868"/>
      <c r="H2" s="1868"/>
      <c r="I2" s="1868"/>
      <c r="J2" s="1868"/>
      <c r="K2" s="1868"/>
    </row>
    <row r="3" spans="1:11" ht="14.25" customHeight="1" x14ac:dyDescent="0.3">
      <c r="A3" s="1388"/>
      <c r="B3" s="1868"/>
      <c r="C3" s="1868"/>
      <c r="D3" s="1868"/>
      <c r="E3" s="1868"/>
      <c r="F3" s="1868"/>
      <c r="G3" s="1868"/>
      <c r="H3" s="1868"/>
      <c r="I3" s="1868"/>
      <c r="J3" s="1868"/>
      <c r="K3" s="1868"/>
    </row>
    <row r="4" spans="1:11" ht="3.75" hidden="1" customHeight="1" x14ac:dyDescent="0.3">
      <c r="A4" s="1388"/>
      <c r="B4" s="1868"/>
      <c r="C4" s="1868"/>
      <c r="D4" s="1868"/>
      <c r="E4" s="1868"/>
      <c r="F4" s="1868"/>
      <c r="G4" s="1868"/>
      <c r="H4" s="1868"/>
      <c r="I4" s="1868"/>
      <c r="J4" s="1868"/>
      <c r="K4" s="1868"/>
    </row>
    <row r="5" spans="1:11" ht="35.25" hidden="1" customHeight="1" x14ac:dyDescent="0.3">
      <c r="A5" s="1388"/>
      <c r="B5" s="1869"/>
      <c r="C5" s="1869"/>
      <c r="D5" s="1869"/>
      <c r="E5" s="1869"/>
      <c r="F5" s="1869"/>
      <c r="G5" s="1869"/>
      <c r="H5" s="1869"/>
      <c r="I5" s="1869"/>
      <c r="J5" s="1869"/>
      <c r="K5" s="1869"/>
    </row>
    <row r="6" spans="1:11" s="201" customFormat="1" ht="137.25" x14ac:dyDescent="0.4">
      <c r="A6" s="1389" t="s">
        <v>414</v>
      </c>
      <c r="B6" s="1631" t="s">
        <v>21</v>
      </c>
      <c r="C6" s="1389" t="s">
        <v>656</v>
      </c>
      <c r="D6" s="1389" t="s">
        <v>801</v>
      </c>
      <c r="E6" s="1630" t="s">
        <v>322</v>
      </c>
      <c r="F6" s="1630" t="s">
        <v>254</v>
      </c>
      <c r="G6" s="1391" t="s">
        <v>23</v>
      </c>
      <c r="H6" s="1391" t="s">
        <v>24</v>
      </c>
      <c r="I6" s="1391" t="s">
        <v>25</v>
      </c>
      <c r="J6" s="1630" t="s">
        <v>783</v>
      </c>
      <c r="K6" s="1389" t="s">
        <v>2</v>
      </c>
    </row>
    <row r="7" spans="1:11" ht="47.25" hidden="1" customHeight="1" x14ac:dyDescent="0.3">
      <c r="A7" s="1389">
        <v>1</v>
      </c>
      <c r="B7" s="1392" t="s">
        <v>16</v>
      </c>
      <c r="C7" s="1393" t="s">
        <v>28</v>
      </c>
      <c r="D7" s="1393"/>
      <c r="E7" s="1609"/>
      <c r="F7" s="1609"/>
      <c r="G7" s="1395">
        <f>F7</f>
        <v>0</v>
      </c>
      <c r="H7" s="1395"/>
      <c r="I7" s="1395">
        <f>E7-G7</f>
        <v>0</v>
      </c>
      <c r="J7" s="1395">
        <f>F7-H7</f>
        <v>0</v>
      </c>
      <c r="K7" s="1396"/>
    </row>
    <row r="8" spans="1:11" ht="75" customHeight="1" x14ac:dyDescent="0.3">
      <c r="A8" s="1959" t="s">
        <v>149</v>
      </c>
      <c r="B8" s="1960"/>
      <c r="C8" s="1960"/>
      <c r="D8" s="1960"/>
      <c r="E8" s="1960"/>
      <c r="F8" s="1960"/>
      <c r="G8" s="1960"/>
      <c r="H8" s="1960"/>
      <c r="I8" s="1960"/>
      <c r="J8" s="1960"/>
      <c r="K8" s="1961"/>
    </row>
    <row r="9" spans="1:11" ht="120" hidden="1" customHeight="1" x14ac:dyDescent="0.3">
      <c r="A9" s="1630">
        <v>1</v>
      </c>
      <c r="B9" s="1397" t="s">
        <v>505</v>
      </c>
      <c r="C9" s="1609" t="s">
        <v>597</v>
      </c>
      <c r="D9" s="1609"/>
      <c r="E9" s="1398">
        <v>0</v>
      </c>
      <c r="F9" s="1398"/>
      <c r="G9" s="1399"/>
      <c r="H9" s="1391"/>
      <c r="I9" s="1395"/>
      <c r="J9" s="1395">
        <f t="shared" ref="J9:J34" si="0">E9+F9</f>
        <v>0</v>
      </c>
      <c r="K9" s="1962"/>
    </row>
    <row r="10" spans="1:11" ht="213.75" hidden="1" customHeight="1" x14ac:dyDescent="0.3">
      <c r="A10" s="1630">
        <v>2</v>
      </c>
      <c r="B10" s="1397" t="s">
        <v>505</v>
      </c>
      <c r="C10" s="1609" t="s">
        <v>598</v>
      </c>
      <c r="D10" s="1609"/>
      <c r="E10" s="1398">
        <v>0</v>
      </c>
      <c r="F10" s="1398"/>
      <c r="G10" s="1399"/>
      <c r="H10" s="1391"/>
      <c r="I10" s="1395"/>
      <c r="J10" s="1395">
        <f t="shared" si="0"/>
        <v>0</v>
      </c>
      <c r="K10" s="1963"/>
    </row>
    <row r="11" spans="1:11" ht="141" hidden="1" customHeight="1" x14ac:dyDescent="0.3">
      <c r="A11" s="1980">
        <v>1</v>
      </c>
      <c r="B11" s="1982" t="s">
        <v>790</v>
      </c>
      <c r="C11" s="1548" t="s">
        <v>277</v>
      </c>
      <c r="D11" s="1548" t="s">
        <v>800</v>
      </c>
      <c r="E11" s="1549"/>
      <c r="F11" s="1549">
        <f>G11</f>
        <v>0</v>
      </c>
      <c r="G11" s="1550"/>
      <c r="H11" s="1551"/>
      <c r="I11" s="1551"/>
      <c r="J11" s="1552">
        <f t="shared" si="0"/>
        <v>0</v>
      </c>
      <c r="K11" s="1984"/>
    </row>
    <row r="12" spans="1:11" ht="117" hidden="1" customHeight="1" x14ac:dyDescent="0.3">
      <c r="A12" s="1981"/>
      <c r="B12" s="1983"/>
      <c r="C12" s="1548" t="s">
        <v>386</v>
      </c>
      <c r="D12" s="1548" t="s">
        <v>800</v>
      </c>
      <c r="E12" s="1549"/>
      <c r="F12" s="1549"/>
      <c r="G12" s="1550"/>
      <c r="H12" s="1551"/>
      <c r="I12" s="1550"/>
      <c r="J12" s="1552">
        <f t="shared" si="0"/>
        <v>0</v>
      </c>
      <c r="K12" s="1985"/>
    </row>
    <row r="13" spans="1:11" ht="117" customHeight="1" x14ac:dyDescent="0.3">
      <c r="A13" s="1632">
        <v>1</v>
      </c>
      <c r="B13" s="1638" t="s">
        <v>841</v>
      </c>
      <c r="C13" s="1661" t="s">
        <v>713</v>
      </c>
      <c r="D13" s="1639"/>
      <c r="E13" s="1640">
        <v>150</v>
      </c>
      <c r="F13" s="1640">
        <v>-150</v>
      </c>
      <c r="G13" s="1641">
        <v>-150</v>
      </c>
      <c r="H13" s="1642"/>
      <c r="I13" s="1641">
        <v>-150</v>
      </c>
      <c r="J13" s="1552">
        <f t="shared" si="0"/>
        <v>0</v>
      </c>
      <c r="K13" s="1626"/>
    </row>
    <row r="14" spans="1:11" ht="117" customHeight="1" x14ac:dyDescent="0.3">
      <c r="A14" s="1632">
        <v>2</v>
      </c>
      <c r="B14" s="1638" t="s">
        <v>842</v>
      </c>
      <c r="C14" s="1661" t="s">
        <v>281</v>
      </c>
      <c r="D14" s="1639"/>
      <c r="E14" s="1640">
        <v>157.209</v>
      </c>
      <c r="F14" s="1640">
        <v>-157.209</v>
      </c>
      <c r="G14" s="1641">
        <v>-157.209</v>
      </c>
      <c r="H14" s="1642"/>
      <c r="I14" s="1641">
        <v>-157.209</v>
      </c>
      <c r="J14" s="1552">
        <f t="shared" si="0"/>
        <v>0</v>
      </c>
      <c r="K14" s="1626"/>
    </row>
    <row r="15" spans="1:11" ht="108" customHeight="1" x14ac:dyDescent="0.3">
      <c r="A15" s="1632">
        <v>3</v>
      </c>
      <c r="B15" s="1638" t="s">
        <v>832</v>
      </c>
      <c r="C15" s="1662" t="s">
        <v>831</v>
      </c>
      <c r="D15" s="1639"/>
      <c r="E15" s="1640">
        <v>0</v>
      </c>
      <c r="F15" s="1640">
        <v>785.69</v>
      </c>
      <c r="G15" s="1641">
        <v>785.69</v>
      </c>
      <c r="H15" s="1642"/>
      <c r="I15" s="1641">
        <v>785.69</v>
      </c>
      <c r="J15" s="1552">
        <f t="shared" si="0"/>
        <v>785.69</v>
      </c>
      <c r="K15" s="1626"/>
    </row>
    <row r="16" spans="1:11" ht="214.5" customHeight="1" x14ac:dyDescent="0.3">
      <c r="A16" s="1632">
        <v>4</v>
      </c>
      <c r="B16" s="1643" t="s">
        <v>827</v>
      </c>
      <c r="C16" s="1548" t="s">
        <v>281</v>
      </c>
      <c r="D16" s="1548"/>
      <c r="E16" s="1549">
        <v>0</v>
      </c>
      <c r="F16" s="1549">
        <f>(99137.5+6000)/1000</f>
        <v>105.13800000000001</v>
      </c>
      <c r="G16" s="1550">
        <v>105.13800000000001</v>
      </c>
      <c r="H16" s="1551"/>
      <c r="I16" s="1550">
        <v>105.13800000000001</v>
      </c>
      <c r="J16" s="1552">
        <f t="shared" si="0"/>
        <v>105.13800000000001</v>
      </c>
      <c r="K16" s="1626"/>
    </row>
    <row r="17" spans="1:16" s="1604" customFormat="1" ht="267" customHeight="1" x14ac:dyDescent="0.3">
      <c r="A17" s="1632">
        <v>5</v>
      </c>
      <c r="B17" s="1625" t="s">
        <v>664</v>
      </c>
      <c r="C17" s="1621" t="s">
        <v>582</v>
      </c>
      <c r="D17" s="1621"/>
      <c r="E17" s="1615">
        <v>427</v>
      </c>
      <c r="F17" s="1615">
        <v>68</v>
      </c>
      <c r="G17" s="1622"/>
      <c r="H17" s="1618"/>
      <c r="I17" s="1622">
        <v>68</v>
      </c>
      <c r="J17" s="1611">
        <f t="shared" si="0"/>
        <v>495</v>
      </c>
      <c r="K17" s="1580" t="s">
        <v>821</v>
      </c>
    </row>
    <row r="18" spans="1:16" s="1604" customFormat="1" ht="131.25" customHeight="1" x14ac:dyDescent="0.3">
      <c r="A18" s="1632">
        <v>6</v>
      </c>
      <c r="B18" s="1625" t="s">
        <v>820</v>
      </c>
      <c r="C18" s="1621" t="s">
        <v>817</v>
      </c>
      <c r="D18" s="1621"/>
      <c r="E18" s="1615">
        <v>230.85900000000001</v>
      </c>
      <c r="F18" s="1398">
        <v>2325.4929999999999</v>
      </c>
      <c r="G18" s="1622">
        <v>2325.4929999999999</v>
      </c>
      <c r="H18" s="1618">
        <v>2325.4929999999999</v>
      </c>
      <c r="I18" s="1622">
        <v>90.588999999999999</v>
      </c>
      <c r="J18" s="1611">
        <f t="shared" si="0"/>
        <v>2556.3519999999999</v>
      </c>
      <c r="K18" s="1589" t="s">
        <v>715</v>
      </c>
      <c r="M18" s="1684"/>
      <c r="N18" s="1684"/>
      <c r="O18" s="1684"/>
      <c r="P18" s="1684"/>
    </row>
    <row r="19" spans="1:16" s="1604" customFormat="1" ht="45.75" x14ac:dyDescent="0.3">
      <c r="A19" s="1632">
        <v>7</v>
      </c>
      <c r="B19" s="1625" t="s">
        <v>819</v>
      </c>
      <c r="C19" s="1621" t="s">
        <v>389</v>
      </c>
      <c r="D19" s="1621"/>
      <c r="E19" s="1615">
        <v>0</v>
      </c>
      <c r="F19" s="1398">
        <f>6000/1000</f>
        <v>6</v>
      </c>
      <c r="G19" s="1622">
        <v>2674.5070000000001</v>
      </c>
      <c r="H19" s="1618">
        <v>2674.5070000000001</v>
      </c>
      <c r="I19" s="1622">
        <f>-100+102.567</f>
        <v>2.5670000000000002</v>
      </c>
      <c r="J19" s="1611">
        <f t="shared" si="0"/>
        <v>6</v>
      </c>
      <c r="K19" s="1593" t="s">
        <v>822</v>
      </c>
      <c r="M19" s="1684"/>
      <c r="N19" s="1684"/>
      <c r="O19" s="1684"/>
      <c r="P19" s="1684"/>
    </row>
    <row r="20" spans="1:16" s="1604" customFormat="1" ht="203.25" hidden="1" customHeight="1" x14ac:dyDescent="0.3">
      <c r="A20" s="1632">
        <v>8</v>
      </c>
      <c r="B20" s="1625" t="s">
        <v>819</v>
      </c>
      <c r="C20" s="1621"/>
      <c r="D20" s="1621"/>
      <c r="E20" s="1615"/>
      <c r="F20" s="1615"/>
      <c r="G20" s="1622"/>
      <c r="H20" s="1618"/>
      <c r="I20" s="1622"/>
      <c r="J20" s="1611">
        <f t="shared" si="0"/>
        <v>0</v>
      </c>
      <c r="K20" s="1584"/>
      <c r="M20" s="1684"/>
      <c r="N20" s="1684"/>
      <c r="O20" s="1684"/>
      <c r="P20" s="1684"/>
    </row>
    <row r="21" spans="1:16" s="1604" customFormat="1" ht="203.25" hidden="1" customHeight="1" x14ac:dyDescent="0.3">
      <c r="A21" s="1632">
        <v>9</v>
      </c>
      <c r="B21" s="1625" t="s">
        <v>819</v>
      </c>
      <c r="C21" s="1621"/>
      <c r="D21" s="1621"/>
      <c r="E21" s="1615"/>
      <c r="F21" s="1615"/>
      <c r="G21" s="1622">
        <v>6437.3959999999997</v>
      </c>
      <c r="H21" s="1618">
        <v>6437.3959999999997</v>
      </c>
      <c r="I21" s="1622">
        <v>89.86</v>
      </c>
      <c r="J21" s="1611">
        <f t="shared" si="0"/>
        <v>0</v>
      </c>
      <c r="K21" s="1584"/>
      <c r="M21" s="1684">
        <v>6630.518</v>
      </c>
      <c r="N21" s="1684">
        <f>ROUND(M21*100/103,3)</f>
        <v>6437.3959999999997</v>
      </c>
      <c r="O21" s="1684">
        <f>M21-N21</f>
        <v>193.12200000000001</v>
      </c>
      <c r="P21" s="1684">
        <f>O21/N21*100</f>
        <v>3.0000018641077899</v>
      </c>
    </row>
    <row r="22" spans="1:16" s="1604" customFormat="1" ht="203.25" hidden="1" customHeight="1" x14ac:dyDescent="0.3">
      <c r="A22" s="1632">
        <v>10</v>
      </c>
      <c r="B22" s="1625" t="s">
        <v>819</v>
      </c>
      <c r="C22" s="1621"/>
      <c r="D22" s="1621"/>
      <c r="E22" s="1615"/>
      <c r="F22" s="1615"/>
      <c r="G22" s="1622"/>
      <c r="H22" s="1618"/>
      <c r="I22" s="1622"/>
      <c r="J22" s="1611">
        <f t="shared" si="0"/>
        <v>0</v>
      </c>
      <c r="K22" s="1584"/>
    </row>
    <row r="23" spans="1:16" s="1604" customFormat="1" ht="203.25" hidden="1" customHeight="1" x14ac:dyDescent="0.3">
      <c r="A23" s="1632">
        <v>11</v>
      </c>
      <c r="B23" s="1625" t="s">
        <v>819</v>
      </c>
      <c r="C23" s="1621"/>
      <c r="D23" s="1621"/>
      <c r="E23" s="1623"/>
      <c r="F23" s="1615"/>
      <c r="G23" s="1622"/>
      <c r="H23" s="1618"/>
      <c r="I23" s="1622"/>
      <c r="J23" s="1611">
        <f t="shared" si="0"/>
        <v>0</v>
      </c>
      <c r="K23" s="1583"/>
    </row>
    <row r="24" spans="1:16" s="1604" customFormat="1" ht="106.5" customHeight="1" x14ac:dyDescent="0.3">
      <c r="A24" s="1637">
        <v>8</v>
      </c>
      <c r="B24" s="1625" t="s">
        <v>835</v>
      </c>
      <c r="C24" s="1663" t="s">
        <v>393</v>
      </c>
      <c r="D24" s="1621"/>
      <c r="E24" s="1623">
        <v>7.157</v>
      </c>
      <c r="F24" s="1398">
        <v>-6</v>
      </c>
      <c r="G24" s="1622"/>
      <c r="H24" s="1618"/>
      <c r="I24" s="1622">
        <v>-6</v>
      </c>
      <c r="J24" s="1611">
        <f t="shared" si="0"/>
        <v>1.157</v>
      </c>
      <c r="K24" s="1583"/>
    </row>
    <row r="25" spans="1:16" s="1604" customFormat="1" ht="107.25" customHeight="1" x14ac:dyDescent="0.3">
      <c r="A25" s="1632">
        <v>9</v>
      </c>
      <c r="B25" s="1594" t="s">
        <v>828</v>
      </c>
      <c r="C25" s="1621" t="s">
        <v>826</v>
      </c>
      <c r="D25" s="1621"/>
      <c r="E25" s="1623">
        <v>172.18</v>
      </c>
      <c r="F25" s="1615">
        <f>-148.598</f>
        <v>-148.59800000000001</v>
      </c>
      <c r="G25" s="1622"/>
      <c r="H25" s="1618"/>
      <c r="I25" s="1615">
        <f>-148.598</f>
        <v>-148.59800000000001</v>
      </c>
      <c r="J25" s="1611">
        <f t="shared" si="0"/>
        <v>23.582000000000001</v>
      </c>
      <c r="K25" s="1589" t="s">
        <v>715</v>
      </c>
      <c r="O25" s="1603">
        <f>O21-E21</f>
        <v>193.12200000000001</v>
      </c>
    </row>
    <row r="26" spans="1:16" s="1604" customFormat="1" ht="122.25" customHeight="1" x14ac:dyDescent="0.3">
      <c r="A26" s="1637">
        <v>10</v>
      </c>
      <c r="B26" s="1649" t="s">
        <v>843</v>
      </c>
      <c r="C26" s="1621" t="s">
        <v>275</v>
      </c>
      <c r="D26" s="1621"/>
      <c r="E26" s="1615">
        <v>196.381</v>
      </c>
      <c r="F26" s="1615">
        <v>-196.381</v>
      </c>
      <c r="G26" s="1622">
        <v>-196.381</v>
      </c>
      <c r="H26" s="1618"/>
      <c r="I26" s="1615">
        <v>-196.381</v>
      </c>
      <c r="J26" s="1611">
        <f t="shared" si="0"/>
        <v>0</v>
      </c>
      <c r="K26" s="1650"/>
    </row>
    <row r="27" spans="1:16" s="1604" customFormat="1" ht="144" x14ac:dyDescent="0.3">
      <c r="A27" s="1648">
        <v>11</v>
      </c>
      <c r="B27" s="1649" t="s">
        <v>844</v>
      </c>
      <c r="C27" s="1663" t="s">
        <v>281</v>
      </c>
      <c r="D27" s="1621"/>
      <c r="E27" s="1615">
        <v>100</v>
      </c>
      <c r="F27" s="1615">
        <v>2424.5569999999998</v>
      </c>
      <c r="G27" s="1622">
        <v>2424.5569999999998</v>
      </c>
      <c r="H27" s="1618">
        <v>2424.5569999999998</v>
      </c>
      <c r="I27" s="1615"/>
      <c r="J27" s="1611">
        <f t="shared" si="0"/>
        <v>2524.5569999999998</v>
      </c>
      <c r="K27" s="1650"/>
    </row>
    <row r="28" spans="1:16" s="1604" customFormat="1" ht="144" x14ac:dyDescent="0.3">
      <c r="A28" s="1648">
        <v>12</v>
      </c>
      <c r="B28" s="1649" t="s">
        <v>845</v>
      </c>
      <c r="C28" s="1663" t="s">
        <v>281</v>
      </c>
      <c r="D28" s="1621"/>
      <c r="E28" s="1615">
        <v>100</v>
      </c>
      <c r="F28" s="1615">
        <v>2777.0740000000001</v>
      </c>
      <c r="G28" s="1622">
        <v>2777.0740000000001</v>
      </c>
      <c r="H28" s="1618">
        <v>2777.0740000000001</v>
      </c>
      <c r="I28" s="1615"/>
      <c r="J28" s="1611">
        <f t="shared" si="0"/>
        <v>2877.0740000000001</v>
      </c>
      <c r="K28" s="1650"/>
    </row>
    <row r="29" spans="1:16" s="1604" customFormat="1" ht="165.75" customHeight="1" x14ac:dyDescent="0.3">
      <c r="A29" s="1648">
        <v>13</v>
      </c>
      <c r="B29" s="1660" t="s">
        <v>846</v>
      </c>
      <c r="C29" s="1663" t="s">
        <v>281</v>
      </c>
      <c r="D29" s="1621"/>
      <c r="E29" s="1615">
        <v>0</v>
      </c>
      <c r="F29" s="1615"/>
      <c r="G29" s="1622"/>
      <c r="H29" s="1618"/>
      <c r="I29" s="1615"/>
      <c r="J29" s="1611">
        <f t="shared" si="0"/>
        <v>0</v>
      </c>
      <c r="K29" s="1650"/>
    </row>
    <row r="30" spans="1:16" s="1604" customFormat="1" ht="165.75" customHeight="1" x14ac:dyDescent="0.3">
      <c r="A30" s="1648">
        <v>14</v>
      </c>
      <c r="B30" s="1660" t="s">
        <v>847</v>
      </c>
      <c r="C30" s="1621" t="s">
        <v>657</v>
      </c>
      <c r="D30" s="1621"/>
      <c r="E30" s="1615">
        <v>103.262</v>
      </c>
      <c r="F30" s="1615">
        <f>6630.518-103.262</f>
        <v>6527.2560000000003</v>
      </c>
      <c r="G30" s="1622">
        <v>6527.2560000000003</v>
      </c>
      <c r="H30" s="1618"/>
      <c r="I30" s="1615"/>
      <c r="J30" s="1611">
        <f t="shared" si="0"/>
        <v>6630.518</v>
      </c>
      <c r="K30" s="1650"/>
    </row>
    <row r="31" spans="1:16" s="1604" customFormat="1" ht="165.75" hidden="1" customHeight="1" x14ac:dyDescent="0.3">
      <c r="A31" s="1648"/>
      <c r="B31" s="1649"/>
      <c r="C31" s="1621"/>
      <c r="D31" s="1621"/>
      <c r="E31" s="1615"/>
      <c r="F31" s="1615"/>
      <c r="G31" s="1622"/>
      <c r="H31" s="1618"/>
      <c r="I31" s="1615"/>
      <c r="J31" s="1611">
        <f t="shared" si="0"/>
        <v>0</v>
      </c>
      <c r="K31" s="1650"/>
    </row>
    <row r="32" spans="1:16" s="1604" customFormat="1" ht="165.75" hidden="1" customHeight="1" x14ac:dyDescent="0.3">
      <c r="A32" s="1648"/>
      <c r="B32" s="1649"/>
      <c r="C32" s="1621"/>
      <c r="D32" s="1621"/>
      <c r="E32" s="1615"/>
      <c r="F32" s="1615"/>
      <c r="G32" s="1622"/>
      <c r="H32" s="1618"/>
      <c r="I32" s="1615"/>
      <c r="J32" s="1611">
        <f t="shared" si="0"/>
        <v>0</v>
      </c>
      <c r="K32" s="1650"/>
    </row>
    <row r="33" spans="1:11" s="1604" customFormat="1" ht="122.25" hidden="1" customHeight="1" x14ac:dyDescent="0.3">
      <c r="A33" s="1648"/>
      <c r="B33" s="1649"/>
      <c r="C33" s="1621"/>
      <c r="D33" s="1621"/>
      <c r="E33" s="1615"/>
      <c r="F33" s="1615"/>
      <c r="G33" s="1622"/>
      <c r="H33" s="1618"/>
      <c r="I33" s="1615"/>
      <c r="J33" s="1611">
        <f t="shared" si="0"/>
        <v>0</v>
      </c>
      <c r="K33" s="1650"/>
    </row>
    <row r="34" spans="1:11" s="1604" customFormat="1" ht="95.25" customHeight="1" x14ac:dyDescent="0.3">
      <c r="A34" s="1648">
        <v>15</v>
      </c>
      <c r="B34" s="1660" t="s">
        <v>848</v>
      </c>
      <c r="C34" s="1621"/>
      <c r="D34" s="1621"/>
      <c r="E34" s="1615"/>
      <c r="F34" s="1615"/>
      <c r="G34" s="1622"/>
      <c r="H34" s="1618"/>
      <c r="I34" s="1615"/>
      <c r="J34" s="1611">
        <f t="shared" si="0"/>
        <v>0</v>
      </c>
      <c r="K34" s="1650"/>
    </row>
    <row r="35" spans="1:11" s="1362" customFormat="1" ht="72.75" customHeight="1" x14ac:dyDescent="0.5">
      <c r="A35" s="1420"/>
      <c r="B35" s="1421" t="s">
        <v>151</v>
      </c>
      <c r="C35" s="1422"/>
      <c r="D35" s="1422"/>
      <c r="E35" s="1610">
        <f>SUM(E9:E34)</f>
        <v>1644.048</v>
      </c>
      <c r="F35" s="1610">
        <f t="shared" ref="F35:J35" si="1">SUM(F9:F34)</f>
        <v>14361.02</v>
      </c>
      <c r="G35" s="1610">
        <f t="shared" si="1"/>
        <v>23553.521000000001</v>
      </c>
      <c r="H35" s="1610">
        <f t="shared" si="1"/>
        <v>16639.026999999998</v>
      </c>
      <c r="I35" s="1610">
        <f t="shared" si="1"/>
        <v>483.65600000000001</v>
      </c>
      <c r="J35" s="1610">
        <f t="shared" si="1"/>
        <v>16005.067999999999</v>
      </c>
      <c r="K35" s="1424"/>
    </row>
    <row r="36" spans="1:11" ht="41.25" customHeight="1" x14ac:dyDescent="0.3">
      <c r="A36" s="1968" t="s">
        <v>150</v>
      </c>
      <c r="B36" s="1968"/>
      <c r="C36" s="1968"/>
      <c r="D36" s="1968"/>
      <c r="E36" s="1968"/>
      <c r="F36" s="1968"/>
      <c r="G36" s="1968"/>
      <c r="H36" s="1968"/>
      <c r="I36" s="1968"/>
      <c r="J36" s="1968"/>
      <c r="K36" s="1968"/>
    </row>
    <row r="37" spans="1:11" ht="137.25" x14ac:dyDescent="0.3">
      <c r="A37" s="1425"/>
      <c r="B37" s="1400" t="s">
        <v>754</v>
      </c>
      <c r="C37" s="1426" t="s">
        <v>325</v>
      </c>
      <c r="D37" s="1426"/>
      <c r="E37" s="1395">
        <v>31367.756000000001</v>
      </c>
      <c r="F37" s="1395">
        <v>-2004.7670000000001</v>
      </c>
      <c r="G37" s="1391">
        <v>-2004.7670000000001</v>
      </c>
      <c r="H37" s="1427"/>
      <c r="I37" s="1391">
        <f>G37</f>
        <v>-2004.7670000000001</v>
      </c>
      <c r="J37" s="1611">
        <f>E37+F37</f>
        <v>29362.989000000001</v>
      </c>
      <c r="K37" s="1429" t="s">
        <v>840</v>
      </c>
    </row>
    <row r="38" spans="1:11" ht="90" x14ac:dyDescent="0.3">
      <c r="A38" s="1425"/>
      <c r="B38" s="1400" t="s">
        <v>836</v>
      </c>
      <c r="C38" s="1426" t="s">
        <v>326</v>
      </c>
      <c r="D38" s="1426"/>
      <c r="E38" s="1395">
        <v>972.66899999999998</v>
      </c>
      <c r="F38" s="1395">
        <v>-318.52</v>
      </c>
      <c r="G38" s="1391">
        <v>-318.52</v>
      </c>
      <c r="H38" s="1427"/>
      <c r="I38" s="1391">
        <v>-318.52</v>
      </c>
      <c r="J38" s="1611">
        <f t="shared" ref="J38:J39" si="2">E38+F38</f>
        <v>654.149</v>
      </c>
      <c r="K38" s="1429"/>
    </row>
    <row r="39" spans="1:11" ht="63" customHeight="1" x14ac:dyDescent="0.3">
      <c r="A39" s="1425"/>
      <c r="B39" s="1408" t="s">
        <v>837</v>
      </c>
      <c r="C39" s="1426" t="s">
        <v>838</v>
      </c>
      <c r="D39" s="1426"/>
      <c r="E39" s="1395">
        <v>12560.297</v>
      </c>
      <c r="F39" s="1395">
        <v>1049.5160000000001</v>
      </c>
      <c r="G39" s="1391"/>
      <c r="H39" s="1427"/>
      <c r="I39" s="1391">
        <v>1049.5160000000001</v>
      </c>
      <c r="J39" s="1611">
        <f t="shared" si="2"/>
        <v>13609.813</v>
      </c>
      <c r="K39" s="1429" t="s">
        <v>839</v>
      </c>
    </row>
    <row r="40" spans="1:11" s="1383" customFormat="1" ht="45" x14ac:dyDescent="0.6">
      <c r="A40" s="1420"/>
      <c r="B40" s="1430" t="s">
        <v>152</v>
      </c>
      <c r="C40" s="1430"/>
      <c r="D40" s="1430"/>
      <c r="E40" s="1431">
        <f>SUM(E37:E39)</f>
        <v>44900.722000000002</v>
      </c>
      <c r="F40" s="1431">
        <f>SUM(F37:F39)</f>
        <v>-1273.771</v>
      </c>
      <c r="G40" s="1431">
        <f t="shared" ref="G40:H40" si="3">SUM(G37:G39)</f>
        <v>-2323.2869999999998</v>
      </c>
      <c r="H40" s="1431">
        <f t="shared" si="3"/>
        <v>0</v>
      </c>
      <c r="I40" s="1431">
        <f>SUM(I37:I39)</f>
        <v>-1273.771</v>
      </c>
      <c r="J40" s="1431">
        <f>SUM(J37:J39)</f>
        <v>43626.951000000001</v>
      </c>
      <c r="K40" s="1432"/>
    </row>
    <row r="41" spans="1:11" ht="46.5" hidden="1" customHeight="1" x14ac:dyDescent="0.3">
      <c r="A41" s="1968" t="s">
        <v>219</v>
      </c>
      <c r="B41" s="1968"/>
      <c r="C41" s="1968"/>
      <c r="D41" s="1968"/>
      <c r="E41" s="1968"/>
      <c r="F41" s="1968"/>
      <c r="G41" s="1968"/>
      <c r="H41" s="1968"/>
      <c r="I41" s="1968"/>
      <c r="J41" s="1968"/>
      <c r="K41" s="1968"/>
    </row>
    <row r="42" spans="1:11" ht="87.75" hidden="1" customHeight="1" x14ac:dyDescent="0.3">
      <c r="A42" s="1631">
        <v>9</v>
      </c>
      <c r="B42" s="1400" t="s">
        <v>764</v>
      </c>
      <c r="C42" s="1631" t="s">
        <v>757</v>
      </c>
      <c r="D42" s="1631"/>
      <c r="E42" s="1631"/>
      <c r="F42" s="1631"/>
      <c r="G42" s="1389"/>
      <c r="H42" s="1389"/>
      <c r="I42" s="1391"/>
      <c r="J42" s="1395">
        <f t="shared" ref="J42" si="4">E42+F42</f>
        <v>0</v>
      </c>
      <c r="K42" s="1397"/>
    </row>
    <row r="43" spans="1:11" ht="107.45" hidden="1" customHeight="1" x14ac:dyDescent="0.3">
      <c r="A43" s="1631">
        <v>10</v>
      </c>
      <c r="B43" s="1400" t="s">
        <v>765</v>
      </c>
      <c r="C43" s="1631" t="s">
        <v>758</v>
      </c>
      <c r="D43" s="1631"/>
      <c r="E43" s="1434"/>
      <c r="F43" s="1434"/>
      <c r="G43" s="1427"/>
      <c r="H43" s="1435"/>
      <c r="I43" s="1391"/>
      <c r="J43" s="1395">
        <f>E43+F43</f>
        <v>0</v>
      </c>
      <c r="K43" s="1397"/>
    </row>
    <row r="44" spans="1:11" s="1383" customFormat="1" ht="45" hidden="1" x14ac:dyDescent="0.6">
      <c r="A44" s="1420"/>
      <c r="B44" s="1430" t="s">
        <v>232</v>
      </c>
      <c r="C44" s="1430"/>
      <c r="D44" s="1430"/>
      <c r="E44" s="1431">
        <f>SUM(E42:E43)</f>
        <v>0</v>
      </c>
      <c r="F44" s="1431">
        <f t="shared" ref="F44:I44" si="5">SUM(F42:F43)</f>
        <v>0</v>
      </c>
      <c r="G44" s="1431">
        <f t="shared" si="5"/>
        <v>0</v>
      </c>
      <c r="H44" s="1431">
        <f t="shared" si="5"/>
        <v>0</v>
      </c>
      <c r="I44" s="1431">
        <f t="shared" si="5"/>
        <v>0</v>
      </c>
      <c r="J44" s="1431">
        <f>SUM(J42:J43)</f>
        <v>0</v>
      </c>
      <c r="K44" s="1436"/>
    </row>
    <row r="45" spans="1:11" s="1608" customFormat="1" ht="55.5" customHeight="1" x14ac:dyDescent="0.6">
      <c r="A45" s="1425"/>
      <c r="B45" s="1397" t="s">
        <v>243</v>
      </c>
      <c r="C45" s="1397"/>
      <c r="D45" s="1397"/>
      <c r="E45" s="1437">
        <f>E35+E40+E44</f>
        <v>46544.77</v>
      </c>
      <c r="F45" s="1437">
        <f>F35+F40+F44</f>
        <v>13087.249</v>
      </c>
      <c r="G45" s="1437">
        <f t="shared" ref="G45:I45" si="6">G35+G40+G44</f>
        <v>21230.234</v>
      </c>
      <c r="H45" s="1437">
        <f t="shared" si="6"/>
        <v>16639.026999999998</v>
      </c>
      <c r="I45" s="1437">
        <f t="shared" si="6"/>
        <v>-790.11500000000001</v>
      </c>
      <c r="J45" s="1437">
        <f>J35+J40+J44</f>
        <v>59632.019</v>
      </c>
      <c r="K45" s="1438"/>
    </row>
    <row r="46" spans="1:11" s="1608" customFormat="1" ht="46.5" x14ac:dyDescent="0.6">
      <c r="A46" s="1612"/>
      <c r="B46" s="1582"/>
      <c r="C46" s="1619"/>
      <c r="D46" s="1619"/>
      <c r="E46" s="1613"/>
      <c r="F46" s="1613"/>
      <c r="G46" s="1613"/>
      <c r="H46" s="1613"/>
      <c r="I46" s="1613"/>
      <c r="J46" s="1613"/>
      <c r="K46" s="1614"/>
    </row>
    <row r="47" spans="1:11" s="1608" customFormat="1" ht="113.25" customHeight="1" x14ac:dyDescent="0.3">
      <c r="A47" s="1585"/>
      <c r="B47" s="1624" t="s">
        <v>808</v>
      </c>
      <c r="C47" s="1624"/>
      <c r="D47" s="1624"/>
      <c r="E47" s="1624"/>
      <c r="F47" s="1613"/>
      <c r="G47" s="1613"/>
      <c r="H47" s="1613"/>
      <c r="I47" s="1581" t="s">
        <v>809</v>
      </c>
      <c r="J47" s="1581"/>
      <c r="K47" s="1599"/>
    </row>
    <row r="48" spans="1:11" s="1608" customFormat="1" ht="90.75" customHeight="1" x14ac:dyDescent="0.65">
      <c r="A48" s="1586" t="s">
        <v>444</v>
      </c>
      <c r="B48" s="1617"/>
      <c r="C48" s="1617"/>
      <c r="D48" s="1617"/>
      <c r="E48" s="1613"/>
      <c r="F48" s="1613"/>
      <c r="G48" s="1613"/>
      <c r="H48" s="1613"/>
      <c r="I48" s="1617"/>
      <c r="J48" s="1617"/>
      <c r="K48" s="1599"/>
    </row>
    <row r="49" spans="1:11" s="1608" customFormat="1" x14ac:dyDescent="0.45">
      <c r="A49" s="1587"/>
      <c r="B49" s="1607"/>
      <c r="C49" s="1606"/>
      <c r="D49" s="1606"/>
      <c r="E49" s="1605"/>
      <c r="F49" s="1605"/>
      <c r="G49" s="1605"/>
      <c r="H49" s="1605"/>
      <c r="I49" s="1605"/>
      <c r="J49" s="1605"/>
      <c r="K49" s="1592"/>
    </row>
    <row r="50" spans="1:11" s="1608" customFormat="1" ht="45" x14ac:dyDescent="0.3">
      <c r="A50" s="1596"/>
      <c r="B50" s="1596"/>
      <c r="C50" s="1596"/>
      <c r="D50" s="1596"/>
      <c r="E50" s="1596"/>
      <c r="F50" s="1596"/>
      <c r="G50" s="1605"/>
      <c r="H50" s="1605"/>
      <c r="I50" s="1605"/>
      <c r="J50" s="1605"/>
      <c r="K50" s="1592"/>
    </row>
    <row r="51" spans="1:11" s="1608" customFormat="1" x14ac:dyDescent="0.55000000000000004">
      <c r="A51" s="1600"/>
      <c r="E51" s="1605"/>
      <c r="F51" s="1605"/>
      <c r="G51" s="1605"/>
      <c r="H51" s="1591"/>
      <c r="I51" s="1588"/>
      <c r="J51" s="1588"/>
      <c r="K51" s="1597"/>
    </row>
    <row r="52" spans="1:11" s="1608" customFormat="1" x14ac:dyDescent="0.55000000000000004">
      <c r="A52" s="1600"/>
      <c r="E52" s="1605"/>
      <c r="F52" s="1605"/>
      <c r="G52" s="1605"/>
      <c r="H52" s="1591"/>
      <c r="I52" s="1588"/>
      <c r="J52" s="1591"/>
      <c r="K52" s="1597"/>
    </row>
    <row r="53" spans="1:11" x14ac:dyDescent="0.55000000000000004">
      <c r="A53" s="1238"/>
      <c r="B53" s="1601"/>
      <c r="C53" s="1601"/>
      <c r="D53" s="1601"/>
      <c r="H53" s="783"/>
      <c r="I53" s="783"/>
      <c r="J53" s="783"/>
      <c r="K53" s="638"/>
    </row>
    <row r="54" spans="1:11" x14ac:dyDescent="0.55000000000000004">
      <c r="A54" s="1238"/>
      <c r="B54" s="1601"/>
      <c r="C54" s="1601"/>
      <c r="D54" s="1601"/>
      <c r="H54" s="783"/>
      <c r="I54" s="1386"/>
      <c r="J54" s="783"/>
      <c r="K54" s="638"/>
    </row>
    <row r="55" spans="1:11" x14ac:dyDescent="0.55000000000000004">
      <c r="A55" s="1238"/>
      <c r="B55" s="1601"/>
      <c r="C55" s="1601"/>
      <c r="D55" s="1601"/>
      <c r="H55" s="783"/>
      <c r="I55" s="783"/>
      <c r="J55" s="783"/>
      <c r="K55" s="638"/>
    </row>
    <row r="56" spans="1:11" x14ac:dyDescent="0.55000000000000004">
      <c r="A56" s="1238"/>
      <c r="B56" s="1601"/>
      <c r="C56" s="1601"/>
      <c r="D56" s="1601"/>
      <c r="H56" s="783"/>
      <c r="I56" s="1386"/>
      <c r="J56" s="783"/>
      <c r="K56" s="638"/>
    </row>
    <row r="57" spans="1:11" x14ac:dyDescent="0.55000000000000004">
      <c r="A57" s="1238"/>
      <c r="B57" s="1601"/>
      <c r="C57" s="1601"/>
      <c r="D57" s="1601"/>
      <c r="H57" s="783"/>
      <c r="I57" s="783"/>
      <c r="J57" s="783"/>
      <c r="K57" s="638"/>
    </row>
    <row r="58" spans="1:11" x14ac:dyDescent="0.55000000000000004">
      <c r="A58" s="1238"/>
      <c r="B58" s="1601"/>
      <c r="C58" s="1601"/>
      <c r="D58" s="1601"/>
      <c r="H58" s="783"/>
      <c r="I58" s="783"/>
      <c r="J58" s="783"/>
      <c r="K58" s="638"/>
    </row>
    <row r="59" spans="1:11" x14ac:dyDescent="0.55000000000000004">
      <c r="A59" s="1238"/>
      <c r="B59" s="1601"/>
      <c r="C59" s="1601"/>
      <c r="D59" s="1601"/>
      <c r="H59" s="783"/>
      <c r="I59" s="783"/>
      <c r="J59" s="783"/>
      <c r="K59" s="638"/>
    </row>
    <row r="60" spans="1:11" x14ac:dyDescent="0.55000000000000004">
      <c r="A60" s="1238"/>
      <c r="B60" s="1601"/>
      <c r="C60" s="1601"/>
      <c r="D60" s="1601"/>
      <c r="H60" s="783"/>
      <c r="I60" s="783"/>
      <c r="J60" s="783"/>
      <c r="K60" s="638"/>
    </row>
    <row r="61" spans="1:11" x14ac:dyDescent="0.55000000000000004">
      <c r="A61" s="1238"/>
      <c r="B61" s="1601"/>
      <c r="C61" s="1601"/>
      <c r="D61" s="1601"/>
      <c r="H61" s="783"/>
      <c r="I61" s="783"/>
      <c r="J61" s="783"/>
      <c r="K61" s="638"/>
    </row>
    <row r="62" spans="1:11" x14ac:dyDescent="0.55000000000000004">
      <c r="A62" s="1238"/>
      <c r="B62" s="1601"/>
      <c r="C62" s="1601"/>
      <c r="D62" s="1601"/>
      <c r="H62" s="783"/>
      <c r="I62" s="783"/>
      <c r="J62" s="783"/>
      <c r="K62" s="638"/>
    </row>
    <row r="63" spans="1:11" x14ac:dyDescent="0.55000000000000004">
      <c r="A63" s="1238"/>
      <c r="B63" s="1601"/>
      <c r="C63" s="1601"/>
      <c r="D63" s="1601"/>
      <c r="H63" s="783"/>
      <c r="I63" s="783"/>
      <c r="J63" s="783"/>
      <c r="K63" s="638"/>
    </row>
    <row r="64" spans="1:11" x14ac:dyDescent="0.55000000000000004">
      <c r="A64" s="1238"/>
      <c r="B64" s="1601"/>
      <c r="C64" s="1601"/>
      <c r="D64" s="1601"/>
      <c r="H64" s="783"/>
      <c r="I64" s="783"/>
      <c r="J64" s="783"/>
      <c r="K64" s="638"/>
    </row>
    <row r="65" spans="1:11" x14ac:dyDescent="0.55000000000000004">
      <c r="A65" s="1238"/>
      <c r="B65" s="1601"/>
      <c r="C65" s="1601"/>
      <c r="D65" s="1601"/>
      <c r="H65" s="783"/>
      <c r="I65" s="783"/>
      <c r="J65" s="783"/>
      <c r="K65" s="638"/>
    </row>
    <row r="66" spans="1:11" x14ac:dyDescent="0.55000000000000004">
      <c r="A66" s="1238"/>
      <c r="B66" s="1601"/>
      <c r="C66" s="1601"/>
      <c r="D66" s="1601"/>
      <c r="H66" s="783"/>
      <c r="I66" s="783"/>
      <c r="J66" s="783"/>
      <c r="K66" s="638"/>
    </row>
    <row r="67" spans="1:11" x14ac:dyDescent="0.55000000000000004">
      <c r="A67" s="1238"/>
      <c r="B67" s="1601"/>
      <c r="C67" s="1601"/>
      <c r="D67" s="1601"/>
      <c r="H67" s="783"/>
      <c r="I67" s="783"/>
      <c r="J67" s="783"/>
      <c r="K67" s="638"/>
    </row>
    <row r="68" spans="1:11" x14ac:dyDescent="0.55000000000000004">
      <c r="A68" s="1238"/>
      <c r="B68" s="1601"/>
      <c r="C68" s="1601"/>
      <c r="D68" s="1601"/>
      <c r="H68" s="783"/>
      <c r="I68" s="783"/>
      <c r="J68" s="783"/>
      <c r="K68" s="638"/>
    </row>
    <row r="69" spans="1:11" x14ac:dyDescent="0.55000000000000004">
      <c r="A69" s="1238"/>
      <c r="B69" s="1601"/>
      <c r="C69" s="1601"/>
      <c r="D69" s="1601"/>
      <c r="H69" s="783"/>
      <c r="I69" s="783"/>
      <c r="J69" s="783"/>
      <c r="K69" s="638"/>
    </row>
    <row r="70" spans="1:11" x14ac:dyDescent="0.55000000000000004">
      <c r="A70" s="1238"/>
      <c r="B70" s="1601"/>
      <c r="C70" s="1601"/>
      <c r="D70" s="1601"/>
      <c r="H70" s="783"/>
      <c r="I70" s="783"/>
      <c r="J70" s="783"/>
      <c r="K70" s="638"/>
    </row>
    <row r="71" spans="1:11" x14ac:dyDescent="0.55000000000000004">
      <c r="A71" s="1238"/>
      <c r="B71" s="1601"/>
      <c r="C71" s="1601"/>
      <c r="D71" s="1601"/>
      <c r="H71" s="783"/>
      <c r="I71" s="783"/>
      <c r="J71" s="783"/>
      <c r="K71" s="638"/>
    </row>
    <row r="72" spans="1:11" x14ac:dyDescent="0.55000000000000004">
      <c r="A72" s="1238"/>
      <c r="B72" s="1601"/>
      <c r="C72" s="1601"/>
      <c r="D72" s="1601"/>
      <c r="H72" s="783"/>
      <c r="I72" s="783"/>
      <c r="J72" s="783"/>
      <c r="K72" s="638"/>
    </row>
    <row r="73" spans="1:11" x14ac:dyDescent="0.55000000000000004">
      <c r="A73" s="1238"/>
      <c r="B73" s="1601"/>
      <c r="C73" s="1601"/>
      <c r="D73" s="1601"/>
      <c r="H73" s="783"/>
      <c r="I73" s="783"/>
      <c r="J73" s="783"/>
      <c r="K73" s="638"/>
    </row>
    <row r="74" spans="1:11" x14ac:dyDescent="0.55000000000000004">
      <c r="A74" s="1238"/>
      <c r="B74" s="1601"/>
      <c r="C74" s="1601"/>
      <c r="D74" s="1601"/>
      <c r="H74" s="783"/>
      <c r="I74" s="783"/>
      <c r="J74" s="783"/>
      <c r="K74" s="638"/>
    </row>
    <row r="75" spans="1:11" x14ac:dyDescent="0.55000000000000004">
      <c r="A75" s="1238"/>
      <c r="B75" s="1601"/>
      <c r="C75" s="1601"/>
      <c r="D75" s="1601"/>
      <c r="H75" s="783"/>
      <c r="I75" s="783"/>
      <c r="J75" s="783"/>
      <c r="K75" s="638"/>
    </row>
    <row r="76" spans="1:11" x14ac:dyDescent="0.55000000000000004">
      <c r="A76" s="1238"/>
      <c r="B76" s="1601"/>
      <c r="C76" s="1601"/>
      <c r="D76" s="1601"/>
      <c r="H76" s="783"/>
      <c r="I76" s="783"/>
      <c r="J76" s="783"/>
      <c r="K76" s="638"/>
    </row>
    <row r="77" spans="1:11" x14ac:dyDescent="0.55000000000000004">
      <c r="A77" s="1238"/>
      <c r="B77" s="1601"/>
      <c r="C77" s="1601"/>
      <c r="D77" s="1601"/>
      <c r="H77" s="783"/>
      <c r="I77" s="783"/>
      <c r="J77" s="783"/>
      <c r="K77" s="638"/>
    </row>
    <row r="78" spans="1:11" x14ac:dyDescent="0.55000000000000004">
      <c r="A78" s="1238"/>
      <c r="B78" s="1601"/>
      <c r="C78" s="1601"/>
      <c r="D78" s="1601"/>
      <c r="H78" s="783"/>
      <c r="I78" s="783"/>
      <c r="J78" s="783"/>
      <c r="K78" s="638"/>
    </row>
    <row r="79" spans="1:11" x14ac:dyDescent="0.55000000000000004">
      <c r="A79" s="1238"/>
      <c r="B79" s="1601"/>
      <c r="C79" s="1601"/>
      <c r="D79" s="1601"/>
      <c r="H79" s="783"/>
      <c r="I79" s="783"/>
      <c r="J79" s="783"/>
      <c r="K79" s="638"/>
    </row>
    <row r="80" spans="1:11" x14ac:dyDescent="0.55000000000000004">
      <c r="A80" s="1238"/>
      <c r="B80" s="1601"/>
      <c r="C80" s="1601"/>
      <c r="D80" s="1601"/>
      <c r="H80" s="783"/>
      <c r="I80" s="783"/>
      <c r="J80" s="783"/>
      <c r="K80" s="638"/>
    </row>
    <row r="81" spans="1:11" x14ac:dyDescent="0.55000000000000004">
      <c r="A81" s="1238"/>
      <c r="B81" s="1601"/>
      <c r="C81" s="1601"/>
      <c r="D81" s="1601"/>
      <c r="H81" s="783"/>
      <c r="I81" s="783"/>
      <c r="J81" s="783"/>
      <c r="K81" s="638"/>
    </row>
    <row r="82" spans="1:11" x14ac:dyDescent="0.55000000000000004">
      <c r="A82" s="1238"/>
      <c r="B82" s="1601"/>
      <c r="C82" s="1601"/>
      <c r="D82" s="1601"/>
      <c r="H82" s="783"/>
      <c r="I82" s="783"/>
      <c r="J82" s="783"/>
      <c r="K82" s="638"/>
    </row>
    <row r="83" spans="1:11" x14ac:dyDescent="0.55000000000000004">
      <c r="A83" s="1238"/>
      <c r="B83" s="1601"/>
      <c r="C83" s="1601"/>
      <c r="D83" s="1601"/>
      <c r="H83" s="783"/>
      <c r="I83" s="783"/>
      <c r="J83" s="783"/>
      <c r="K83" s="638"/>
    </row>
    <row r="84" spans="1:11" x14ac:dyDescent="0.55000000000000004">
      <c r="A84" s="1238"/>
      <c r="B84" s="1601"/>
      <c r="C84" s="1601"/>
      <c r="D84" s="1601"/>
      <c r="H84" s="783"/>
      <c r="I84" s="783"/>
      <c r="J84" s="783"/>
      <c r="K84" s="638"/>
    </row>
    <row r="85" spans="1:11" x14ac:dyDescent="0.55000000000000004">
      <c r="A85" s="1238"/>
      <c r="B85" s="1601"/>
      <c r="C85" s="1601"/>
      <c r="D85" s="1601"/>
      <c r="H85" s="783"/>
      <c r="I85" s="783"/>
      <c r="J85" s="783"/>
      <c r="K85" s="638"/>
    </row>
    <row r="86" spans="1:11" x14ac:dyDescent="0.55000000000000004">
      <c r="A86" s="1238"/>
      <c r="B86" s="1601"/>
      <c r="C86" s="1601"/>
      <c r="D86" s="1601"/>
      <c r="H86" s="783"/>
      <c r="I86" s="783"/>
      <c r="J86" s="783"/>
      <c r="K86" s="638"/>
    </row>
    <row r="87" spans="1:11" x14ac:dyDescent="0.55000000000000004">
      <c r="A87" s="1238"/>
      <c r="B87" s="1601"/>
      <c r="C87" s="1601"/>
      <c r="D87" s="1601"/>
      <c r="H87" s="783"/>
      <c r="I87" s="783"/>
      <c r="J87" s="783"/>
      <c r="K87" s="638"/>
    </row>
    <row r="88" spans="1:11" x14ac:dyDescent="0.55000000000000004">
      <c r="A88" s="1238"/>
      <c r="B88" s="1601"/>
      <c r="C88" s="1601"/>
      <c r="D88" s="1601"/>
      <c r="H88" s="783"/>
      <c r="I88" s="783"/>
      <c r="J88" s="783"/>
      <c r="K88" s="638"/>
    </row>
    <row r="89" spans="1:11" x14ac:dyDescent="0.55000000000000004">
      <c r="A89" s="1238"/>
      <c r="B89" s="1601"/>
      <c r="C89" s="1601"/>
      <c r="D89" s="1601"/>
      <c r="H89" s="783"/>
      <c r="I89" s="783"/>
      <c r="J89" s="783"/>
      <c r="K89" s="638"/>
    </row>
    <row r="90" spans="1:11" x14ac:dyDescent="0.55000000000000004">
      <c r="A90" s="1238"/>
      <c r="B90" s="1601"/>
      <c r="C90" s="1601"/>
      <c r="D90" s="1601"/>
      <c r="H90" s="783"/>
      <c r="I90" s="783"/>
      <c r="J90" s="783"/>
      <c r="K90" s="638"/>
    </row>
    <row r="91" spans="1:11" x14ac:dyDescent="0.55000000000000004">
      <c r="A91" s="1238"/>
      <c r="B91" s="1601"/>
      <c r="C91" s="1601"/>
      <c r="D91" s="1601"/>
      <c r="H91" s="783"/>
      <c r="I91" s="783"/>
      <c r="J91" s="783"/>
      <c r="K91" s="638"/>
    </row>
    <row r="92" spans="1:11" x14ac:dyDescent="0.55000000000000004">
      <c r="A92" s="1238"/>
      <c r="B92" s="1601"/>
      <c r="C92" s="1601"/>
      <c r="D92" s="1601"/>
      <c r="H92" s="783"/>
      <c r="I92" s="783"/>
      <c r="J92" s="783"/>
      <c r="K92" s="638"/>
    </row>
    <row r="93" spans="1:11" x14ac:dyDescent="0.55000000000000004">
      <c r="A93" s="1238"/>
      <c r="B93" s="1601"/>
      <c r="C93" s="1601"/>
      <c r="D93" s="1601"/>
      <c r="H93" s="783"/>
      <c r="I93" s="783"/>
      <c r="J93" s="783"/>
      <c r="K93" s="638"/>
    </row>
    <row r="94" spans="1:11" x14ac:dyDescent="0.55000000000000004">
      <c r="A94" s="1238"/>
      <c r="B94" s="1601"/>
      <c r="C94" s="1601"/>
      <c r="D94" s="1601"/>
      <c r="H94" s="783"/>
      <c r="I94" s="783"/>
      <c r="J94" s="783"/>
      <c r="K94" s="638"/>
    </row>
    <row r="95" spans="1:11" x14ac:dyDescent="0.55000000000000004">
      <c r="A95" s="1238"/>
      <c r="B95" s="1601"/>
      <c r="C95" s="1601"/>
      <c r="D95" s="1601"/>
      <c r="H95" s="783"/>
      <c r="I95" s="783"/>
      <c r="J95" s="783"/>
      <c r="K95" s="638"/>
    </row>
    <row r="96" spans="1:11" x14ac:dyDescent="0.55000000000000004">
      <c r="A96" s="1238"/>
      <c r="B96" s="1601"/>
      <c r="C96" s="1601"/>
      <c r="D96" s="1601"/>
      <c r="H96" s="783"/>
      <c r="I96" s="783"/>
      <c r="J96" s="783"/>
      <c r="K96" s="638"/>
    </row>
    <row r="97" spans="1:11" x14ac:dyDescent="0.55000000000000004">
      <c r="A97" s="1238"/>
      <c r="B97" s="1601"/>
      <c r="C97" s="1601"/>
      <c r="D97" s="1601"/>
      <c r="H97" s="783"/>
      <c r="I97" s="783"/>
      <c r="J97" s="783"/>
      <c r="K97" s="638"/>
    </row>
    <row r="98" spans="1:11" x14ac:dyDescent="0.55000000000000004">
      <c r="A98" s="1238"/>
      <c r="B98" s="1601"/>
      <c r="C98" s="1601"/>
      <c r="D98" s="1601"/>
      <c r="H98" s="783"/>
      <c r="I98" s="783"/>
      <c r="J98" s="783"/>
      <c r="K98" s="638"/>
    </row>
    <row r="99" spans="1:11" x14ac:dyDescent="0.55000000000000004">
      <c r="A99" s="1238"/>
      <c r="B99" s="1601"/>
      <c r="C99" s="1601"/>
      <c r="D99" s="1601"/>
      <c r="H99" s="783"/>
      <c r="I99" s="783"/>
      <c r="J99" s="783"/>
      <c r="K99" s="638"/>
    </row>
    <row r="100" spans="1:11" x14ac:dyDescent="0.55000000000000004">
      <c r="A100" s="1238"/>
      <c r="B100" s="1601"/>
      <c r="C100" s="1601"/>
      <c r="D100" s="1601"/>
      <c r="H100" s="783"/>
      <c r="I100" s="783"/>
      <c r="J100" s="783"/>
      <c r="K100" s="638"/>
    </row>
    <row r="101" spans="1:11" x14ac:dyDescent="0.55000000000000004">
      <c r="A101" s="1238"/>
      <c r="B101" s="1601"/>
      <c r="C101" s="1601"/>
      <c r="D101" s="1601"/>
      <c r="H101" s="783"/>
      <c r="I101" s="783"/>
      <c r="J101" s="783"/>
      <c r="K101" s="638"/>
    </row>
    <row r="102" spans="1:11" x14ac:dyDescent="0.55000000000000004">
      <c r="A102" s="1238"/>
      <c r="B102" s="1601"/>
      <c r="C102" s="1601"/>
      <c r="D102" s="1601"/>
      <c r="H102" s="783"/>
      <c r="I102" s="783"/>
      <c r="J102" s="783"/>
      <c r="K102" s="638"/>
    </row>
    <row r="103" spans="1:11" x14ac:dyDescent="0.55000000000000004">
      <c r="A103" s="1238"/>
      <c r="B103" s="1601"/>
      <c r="C103" s="1601"/>
      <c r="D103" s="1601"/>
      <c r="H103" s="783"/>
      <c r="I103" s="783"/>
      <c r="J103" s="783"/>
      <c r="K103" s="638"/>
    </row>
    <row r="104" spans="1:11" x14ac:dyDescent="0.55000000000000004">
      <c r="A104" s="1238"/>
      <c r="B104" s="1601"/>
      <c r="C104" s="1601"/>
      <c r="D104" s="1601"/>
      <c r="H104" s="783"/>
      <c r="I104" s="783"/>
      <c r="J104" s="783"/>
      <c r="K104" s="638"/>
    </row>
    <row r="105" spans="1:11" x14ac:dyDescent="0.55000000000000004">
      <c r="A105" s="1238"/>
      <c r="B105" s="1601"/>
      <c r="C105" s="1601"/>
      <c r="D105" s="1601"/>
      <c r="H105" s="783"/>
      <c r="I105" s="783"/>
      <c r="J105" s="783"/>
      <c r="K105" s="638"/>
    </row>
    <row r="106" spans="1:11" x14ac:dyDescent="0.55000000000000004">
      <c r="A106" s="1238"/>
      <c r="B106" s="1601"/>
      <c r="C106" s="1601"/>
      <c r="D106" s="1601"/>
      <c r="H106" s="783"/>
      <c r="I106" s="783"/>
      <c r="J106" s="783"/>
      <c r="K106" s="638"/>
    </row>
    <row r="107" spans="1:11" x14ac:dyDescent="0.55000000000000004">
      <c r="A107" s="1238"/>
      <c r="B107" s="1601"/>
      <c r="C107" s="1601"/>
      <c r="D107" s="1601"/>
      <c r="H107" s="783"/>
      <c r="I107" s="783"/>
      <c r="J107" s="783"/>
      <c r="K107" s="638"/>
    </row>
    <row r="108" spans="1:11" x14ac:dyDescent="0.55000000000000004">
      <c r="A108" s="1238"/>
      <c r="B108" s="1601"/>
      <c r="C108" s="1601"/>
      <c r="D108" s="1601"/>
      <c r="H108" s="783"/>
      <c r="I108" s="783"/>
      <c r="J108" s="783"/>
      <c r="K108" s="638"/>
    </row>
    <row r="109" spans="1:11" x14ac:dyDescent="0.55000000000000004">
      <c r="A109" s="1238"/>
      <c r="B109" s="1601"/>
      <c r="C109" s="1601"/>
      <c r="D109" s="1601"/>
      <c r="H109" s="783"/>
      <c r="I109" s="783"/>
      <c r="J109" s="783"/>
      <c r="K109" s="638"/>
    </row>
    <row r="110" spans="1:11" x14ac:dyDescent="0.55000000000000004">
      <c r="A110" s="1238"/>
      <c r="B110" s="1601"/>
      <c r="C110" s="1601"/>
      <c r="D110" s="1601"/>
      <c r="H110" s="783"/>
      <c r="I110" s="783"/>
      <c r="J110" s="783"/>
      <c r="K110" s="638"/>
    </row>
    <row r="111" spans="1:11" x14ac:dyDescent="0.55000000000000004">
      <c r="A111" s="1238"/>
      <c r="B111" s="1601"/>
      <c r="C111" s="1601"/>
      <c r="D111" s="1601"/>
      <c r="H111" s="783"/>
      <c r="I111" s="783"/>
      <c r="J111" s="783"/>
      <c r="K111" s="638"/>
    </row>
    <row r="112" spans="1:11" x14ac:dyDescent="0.55000000000000004">
      <c r="A112" s="1238"/>
      <c r="B112" s="1601"/>
      <c r="C112" s="1601"/>
      <c r="D112" s="1601"/>
      <c r="H112" s="783"/>
      <c r="I112" s="783"/>
      <c r="J112" s="783"/>
      <c r="K112" s="638"/>
    </row>
    <row r="113" spans="1:11" x14ac:dyDescent="0.55000000000000004">
      <c r="A113" s="1238"/>
      <c r="B113" s="1601"/>
      <c r="C113" s="1601"/>
      <c r="D113" s="1601"/>
      <c r="H113" s="783"/>
      <c r="I113" s="783"/>
      <c r="J113" s="783"/>
      <c r="K113" s="638"/>
    </row>
    <row r="114" spans="1:11" x14ac:dyDescent="0.55000000000000004">
      <c r="A114" s="1238"/>
      <c r="B114" s="1601"/>
      <c r="C114" s="1601"/>
      <c r="D114" s="1601"/>
      <c r="H114" s="783"/>
      <c r="I114" s="783"/>
      <c r="J114" s="783"/>
      <c r="K114" s="638"/>
    </row>
    <row r="115" spans="1:11" x14ac:dyDescent="0.55000000000000004">
      <c r="A115" s="1238"/>
      <c r="B115" s="1601"/>
      <c r="C115" s="1601"/>
      <c r="D115" s="1601"/>
      <c r="H115" s="783"/>
      <c r="I115" s="783"/>
      <c r="J115" s="783"/>
      <c r="K115" s="638"/>
    </row>
    <row r="116" spans="1:11" x14ac:dyDescent="0.55000000000000004">
      <c r="A116" s="1238"/>
      <c r="B116" s="1601"/>
      <c r="C116" s="1601"/>
      <c r="D116" s="1601"/>
      <c r="H116" s="783"/>
      <c r="I116" s="783"/>
      <c r="J116" s="783"/>
      <c r="K116" s="638"/>
    </row>
    <row r="117" spans="1:11" x14ac:dyDescent="0.55000000000000004">
      <c r="A117" s="1238"/>
      <c r="B117" s="1601"/>
      <c r="C117" s="1601"/>
      <c r="D117" s="1601"/>
      <c r="H117" s="783"/>
      <c r="I117" s="783"/>
      <c r="J117" s="783"/>
      <c r="K117" s="638"/>
    </row>
    <row r="118" spans="1:11" x14ac:dyDescent="0.55000000000000004">
      <c r="A118" s="1238"/>
      <c r="B118" s="1601"/>
      <c r="C118" s="1601"/>
      <c r="D118" s="1601"/>
      <c r="H118" s="783"/>
      <c r="I118" s="783"/>
      <c r="J118" s="783"/>
      <c r="K118" s="638"/>
    </row>
    <row r="119" spans="1:11" x14ac:dyDescent="0.55000000000000004">
      <c r="A119" s="1238"/>
      <c r="B119" s="1601"/>
      <c r="C119" s="1601"/>
      <c r="D119" s="1601"/>
      <c r="H119" s="783"/>
      <c r="I119" s="783"/>
      <c r="J119" s="783"/>
      <c r="K119" s="638"/>
    </row>
    <row r="120" spans="1:11" x14ac:dyDescent="0.55000000000000004">
      <c r="A120" s="1238"/>
      <c r="B120" s="1601"/>
      <c r="C120" s="1601"/>
      <c r="D120" s="1601"/>
      <c r="H120" s="783"/>
      <c r="I120" s="783"/>
      <c r="J120" s="783"/>
      <c r="K120" s="638"/>
    </row>
    <row r="121" spans="1:11" x14ac:dyDescent="0.55000000000000004">
      <c r="A121" s="1238"/>
      <c r="B121" s="1601"/>
      <c r="C121" s="1601"/>
      <c r="D121" s="1601"/>
      <c r="H121" s="783"/>
      <c r="I121" s="783"/>
      <c r="J121" s="783"/>
      <c r="K121" s="638"/>
    </row>
    <row r="122" spans="1:11" x14ac:dyDescent="0.55000000000000004">
      <c r="A122" s="1238"/>
      <c r="B122" s="1601"/>
      <c r="C122" s="1601"/>
      <c r="D122" s="1601"/>
      <c r="H122" s="783"/>
      <c r="I122" s="783"/>
      <c r="J122" s="783"/>
      <c r="K122" s="638"/>
    </row>
    <row r="123" spans="1:11" x14ac:dyDescent="0.55000000000000004">
      <c r="A123" s="1238"/>
      <c r="B123" s="1601"/>
      <c r="C123" s="1601"/>
      <c r="D123" s="1601"/>
      <c r="H123" s="783"/>
      <c r="I123" s="783"/>
      <c r="J123" s="783"/>
      <c r="K123" s="638"/>
    </row>
    <row r="124" spans="1:11" x14ac:dyDescent="0.55000000000000004">
      <c r="A124" s="1238"/>
      <c r="B124" s="1601"/>
      <c r="C124" s="1601"/>
      <c r="D124" s="1601"/>
      <c r="H124" s="783"/>
      <c r="I124" s="783"/>
      <c r="J124" s="783"/>
      <c r="K124" s="638"/>
    </row>
    <row r="125" spans="1:11" x14ac:dyDescent="0.55000000000000004">
      <c r="A125" s="1238"/>
      <c r="B125" s="1601"/>
      <c r="C125" s="1601"/>
      <c r="D125" s="1601"/>
      <c r="H125" s="783"/>
      <c r="I125" s="783"/>
      <c r="J125" s="783"/>
      <c r="K125" s="638"/>
    </row>
    <row r="126" spans="1:11" x14ac:dyDescent="0.55000000000000004">
      <c r="A126" s="1238"/>
      <c r="B126" s="1601"/>
      <c r="C126" s="1601"/>
      <c r="D126" s="1601"/>
      <c r="H126" s="783"/>
      <c r="I126" s="783"/>
      <c r="J126" s="783"/>
      <c r="K126" s="638"/>
    </row>
    <row r="127" spans="1:11" x14ac:dyDescent="0.55000000000000004">
      <c r="A127" s="1238"/>
      <c r="B127" s="1601"/>
      <c r="C127" s="1601"/>
      <c r="D127" s="1601"/>
      <c r="H127" s="783"/>
      <c r="I127" s="783"/>
      <c r="J127" s="783"/>
      <c r="K127" s="638"/>
    </row>
    <row r="128" spans="1:11" x14ac:dyDescent="0.55000000000000004">
      <c r="A128" s="1238"/>
      <c r="B128" s="1601"/>
      <c r="C128" s="1601"/>
      <c r="D128" s="1601"/>
      <c r="H128" s="783"/>
      <c r="I128" s="783"/>
      <c r="J128" s="783"/>
      <c r="K128" s="638"/>
    </row>
    <row r="129" spans="1:11" x14ac:dyDescent="0.55000000000000004">
      <c r="A129" s="1238"/>
      <c r="B129" s="1601"/>
      <c r="C129" s="1601"/>
      <c r="D129" s="1601"/>
      <c r="H129" s="783"/>
      <c r="I129" s="783"/>
      <c r="J129" s="783"/>
      <c r="K129" s="638"/>
    </row>
    <row r="130" spans="1:11" x14ac:dyDescent="0.55000000000000004">
      <c r="A130" s="1238"/>
      <c r="B130" s="1601"/>
      <c r="C130" s="1601"/>
      <c r="D130" s="1601"/>
      <c r="H130" s="783"/>
      <c r="I130" s="783"/>
      <c r="J130" s="783"/>
      <c r="K130" s="638"/>
    </row>
    <row r="131" spans="1:11" x14ac:dyDescent="0.55000000000000004">
      <c r="A131" s="1238"/>
      <c r="B131" s="1601"/>
      <c r="C131" s="1601"/>
      <c r="D131" s="1601"/>
      <c r="H131" s="783"/>
      <c r="I131" s="783"/>
      <c r="J131" s="783"/>
      <c r="K131" s="638"/>
    </row>
    <row r="132" spans="1:11" x14ac:dyDescent="0.55000000000000004">
      <c r="A132" s="1238"/>
      <c r="B132" s="1601"/>
      <c r="C132" s="1601"/>
      <c r="D132" s="1601"/>
      <c r="H132" s="783"/>
      <c r="I132" s="783"/>
      <c r="J132" s="783"/>
      <c r="K132" s="638"/>
    </row>
    <row r="133" spans="1:11" x14ac:dyDescent="0.55000000000000004">
      <c r="A133" s="1238"/>
      <c r="B133" s="1601"/>
      <c r="C133" s="1601"/>
      <c r="D133" s="1601"/>
      <c r="H133" s="783"/>
      <c r="I133" s="783"/>
      <c r="J133" s="783"/>
      <c r="K133" s="638"/>
    </row>
    <row r="134" spans="1:11" x14ac:dyDescent="0.55000000000000004">
      <c r="A134" s="1238"/>
      <c r="B134" s="1601"/>
      <c r="C134" s="1601"/>
      <c r="D134" s="1601"/>
      <c r="H134" s="783"/>
      <c r="I134" s="783"/>
      <c r="J134" s="783"/>
      <c r="K134" s="638"/>
    </row>
    <row r="135" spans="1:11" x14ac:dyDescent="0.55000000000000004">
      <c r="A135" s="1238"/>
      <c r="B135" s="1601"/>
      <c r="C135" s="1601"/>
      <c r="D135" s="1601"/>
      <c r="H135" s="783"/>
      <c r="I135" s="783"/>
      <c r="J135" s="783"/>
      <c r="K135" s="638"/>
    </row>
    <row r="136" spans="1:11" x14ac:dyDescent="0.55000000000000004">
      <c r="A136" s="1238"/>
      <c r="B136" s="1601"/>
      <c r="C136" s="1601"/>
      <c r="D136" s="1601"/>
      <c r="H136" s="783"/>
      <c r="I136" s="783"/>
      <c r="J136" s="783"/>
      <c r="K136" s="638"/>
    </row>
    <row r="137" spans="1:11" x14ac:dyDescent="0.55000000000000004">
      <c r="A137" s="1238"/>
      <c r="B137" s="1601"/>
      <c r="C137" s="1601"/>
      <c r="D137" s="1601"/>
      <c r="H137" s="783"/>
      <c r="I137" s="783"/>
      <c r="J137" s="783"/>
      <c r="K137" s="638"/>
    </row>
    <row r="138" spans="1:11" x14ac:dyDescent="0.55000000000000004">
      <c r="A138" s="1238"/>
      <c r="B138" s="1601"/>
      <c r="C138" s="1601"/>
      <c r="D138" s="1601"/>
      <c r="H138" s="783"/>
      <c r="I138" s="783"/>
      <c r="J138" s="783"/>
      <c r="K138" s="638"/>
    </row>
    <row r="139" spans="1:11" x14ac:dyDescent="0.55000000000000004">
      <c r="A139" s="1238"/>
      <c r="B139" s="1601"/>
      <c r="C139" s="1601"/>
      <c r="D139" s="1601"/>
      <c r="H139" s="783"/>
      <c r="I139" s="783"/>
      <c r="J139" s="783"/>
      <c r="K139" s="638"/>
    </row>
    <row r="140" spans="1:11" x14ac:dyDescent="0.55000000000000004">
      <c r="A140" s="1238"/>
      <c r="B140" s="1601"/>
      <c r="C140" s="1601"/>
      <c r="D140" s="1601"/>
      <c r="H140" s="783"/>
      <c r="I140" s="783"/>
      <c r="J140" s="783"/>
      <c r="K140" s="638"/>
    </row>
    <row r="141" spans="1:11" x14ac:dyDescent="0.55000000000000004">
      <c r="A141" s="1238"/>
      <c r="B141" s="1601"/>
      <c r="C141" s="1601"/>
      <c r="D141" s="1601"/>
      <c r="H141" s="783"/>
      <c r="I141" s="783"/>
      <c r="J141" s="783"/>
      <c r="K141" s="638"/>
    </row>
    <row r="142" spans="1:11" x14ac:dyDescent="0.55000000000000004">
      <c r="A142" s="1238"/>
      <c r="B142" s="1601"/>
      <c r="C142" s="1601"/>
      <c r="D142" s="1601"/>
      <c r="H142" s="783"/>
      <c r="I142" s="783"/>
      <c r="J142" s="783"/>
      <c r="K142" s="638"/>
    </row>
    <row r="143" spans="1:11" x14ac:dyDescent="0.55000000000000004">
      <c r="A143" s="1238"/>
      <c r="B143" s="1601"/>
      <c r="C143" s="1601"/>
      <c r="D143" s="1601"/>
      <c r="H143" s="783"/>
      <c r="I143" s="783"/>
      <c r="J143" s="783"/>
      <c r="K143" s="638"/>
    </row>
    <row r="144" spans="1:11" x14ac:dyDescent="0.55000000000000004">
      <c r="A144" s="1238"/>
      <c r="B144" s="1601"/>
      <c r="C144" s="1601"/>
      <c r="D144" s="1601"/>
      <c r="H144" s="783"/>
      <c r="I144" s="783"/>
      <c r="J144" s="783"/>
      <c r="K144" s="638"/>
    </row>
    <row r="145" spans="1:11" x14ac:dyDescent="0.55000000000000004">
      <c r="A145" s="1238"/>
      <c r="B145" s="1601"/>
      <c r="C145" s="1601"/>
      <c r="D145" s="1601"/>
      <c r="H145" s="783"/>
      <c r="I145" s="783"/>
      <c r="J145" s="783"/>
      <c r="K145" s="638"/>
    </row>
    <row r="146" spans="1:11" x14ac:dyDescent="0.55000000000000004">
      <c r="A146" s="1238"/>
      <c r="B146" s="1601"/>
      <c r="C146" s="1601"/>
      <c r="D146" s="1601"/>
      <c r="H146" s="783"/>
      <c r="I146" s="783"/>
      <c r="J146" s="783"/>
      <c r="K146" s="638"/>
    </row>
  </sheetData>
  <mergeCells count="8">
    <mergeCell ref="A36:K36"/>
    <mergeCell ref="A41:K41"/>
    <mergeCell ref="B1:K5"/>
    <mergeCell ref="A8:K8"/>
    <mergeCell ref="K9:K10"/>
    <mergeCell ref="A11:A12"/>
    <mergeCell ref="B11:B12"/>
    <mergeCell ref="K11:K12"/>
  </mergeCells>
  <pageMargins left="0.39370078740157483" right="0" top="0.39370078740157483" bottom="0" header="0" footer="0.11811023622047245"/>
  <pageSetup paperSize="9" scale="25" fitToHeight="0" orientation="landscape"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M137"/>
  <sheetViews>
    <sheetView view="pageBreakPreview" zoomScale="25" zoomScaleSheetLayoutView="25" workbookViewId="0">
      <selection activeCell="C53" activeCellId="1" sqref="B31:E31 C53"/>
    </sheetView>
  </sheetViews>
  <sheetFormatPr defaultColWidth="9.140625" defaultRowHeight="39" x14ac:dyDescent="0.3"/>
  <cols>
    <col min="1" max="1" width="12.85546875" style="1236" customWidth="1"/>
    <col min="2" max="2" width="209.7109375" style="147" customWidth="1"/>
    <col min="3" max="3" width="88.28515625" style="147" hidden="1" customWidth="1"/>
    <col min="4" max="4" width="43.42578125" style="147" hidden="1" customWidth="1"/>
    <col min="5" max="5" width="51.42578125" style="1633" hidden="1" customWidth="1"/>
    <col min="6" max="6" width="48.140625" style="1633" customWidth="1"/>
    <col min="7" max="7" width="40.28515625" style="1633" hidden="1" customWidth="1"/>
    <col min="8" max="8" width="43.85546875" style="1633" hidden="1" customWidth="1"/>
    <col min="9" max="9" width="40.85546875" style="1633" hidden="1" customWidth="1"/>
    <col min="10" max="10" width="46.5703125" style="1633" hidden="1" customWidth="1"/>
    <col min="11" max="11" width="252.5703125" style="639" hidden="1" customWidth="1"/>
    <col min="12" max="12" width="5.28515625" style="1601" customWidth="1"/>
    <col min="13" max="13" width="36.5703125" style="1601" customWidth="1"/>
    <col min="14" max="14" width="27" style="1601" customWidth="1"/>
    <col min="15" max="16384" width="9.140625" style="1601"/>
  </cols>
  <sheetData>
    <row r="1" spans="1:13" ht="35.25" customHeight="1" x14ac:dyDescent="0.3">
      <c r="A1" s="1388"/>
      <c r="B1" s="1868" t="s">
        <v>818</v>
      </c>
      <c r="C1" s="1868"/>
      <c r="D1" s="1868"/>
      <c r="E1" s="1868"/>
      <c r="F1" s="1868"/>
      <c r="G1" s="1868"/>
      <c r="H1" s="1868"/>
      <c r="I1" s="1868"/>
      <c r="J1" s="1868"/>
      <c r="K1" s="1868"/>
    </row>
    <row r="2" spans="1:13" ht="35.25" customHeight="1" x14ac:dyDescent="0.3">
      <c r="A2" s="1388"/>
      <c r="B2" s="1868"/>
      <c r="C2" s="1868"/>
      <c r="D2" s="1868"/>
      <c r="E2" s="1868"/>
      <c r="F2" s="1868"/>
      <c r="G2" s="1868"/>
      <c r="H2" s="1868"/>
      <c r="I2" s="1868"/>
      <c r="J2" s="1868"/>
      <c r="K2" s="1868"/>
    </row>
    <row r="3" spans="1:13" ht="14.25" customHeight="1" x14ac:dyDescent="0.3">
      <c r="A3" s="1388"/>
      <c r="B3" s="1868"/>
      <c r="C3" s="1868"/>
      <c r="D3" s="1868"/>
      <c r="E3" s="1868"/>
      <c r="F3" s="1868"/>
      <c r="G3" s="1868"/>
      <c r="H3" s="1868"/>
      <c r="I3" s="1868"/>
      <c r="J3" s="1868"/>
      <c r="K3" s="1868"/>
    </row>
    <row r="4" spans="1:13" ht="3.75" hidden="1" customHeight="1" x14ac:dyDescent="0.3">
      <c r="A4" s="1388"/>
      <c r="B4" s="1868"/>
      <c r="C4" s="1868"/>
      <c r="D4" s="1868"/>
      <c r="E4" s="1868"/>
      <c r="F4" s="1868"/>
      <c r="G4" s="1868"/>
      <c r="H4" s="1868"/>
      <c r="I4" s="1868"/>
      <c r="J4" s="1868"/>
      <c r="K4" s="1868"/>
    </row>
    <row r="5" spans="1:13" ht="35.25" hidden="1" customHeight="1" x14ac:dyDescent="0.3">
      <c r="A5" s="1388"/>
      <c r="B5" s="1869"/>
      <c r="C5" s="1869"/>
      <c r="D5" s="1869"/>
      <c r="E5" s="1869"/>
      <c r="F5" s="1869"/>
      <c r="G5" s="1869"/>
      <c r="H5" s="1869"/>
      <c r="I5" s="1869"/>
      <c r="J5" s="1869"/>
      <c r="K5" s="1869"/>
    </row>
    <row r="6" spans="1:13" s="201" customFormat="1" ht="137.25" x14ac:dyDescent="0.4">
      <c r="A6" s="1389" t="s">
        <v>414</v>
      </c>
      <c r="B6" s="1636" t="s">
        <v>21</v>
      </c>
      <c r="C6" s="1389" t="s">
        <v>656</v>
      </c>
      <c r="D6" s="1389" t="s">
        <v>801</v>
      </c>
      <c r="E6" s="1635" t="s">
        <v>322</v>
      </c>
      <c r="F6" s="1635" t="s">
        <v>254</v>
      </c>
      <c r="G6" s="1391" t="s">
        <v>23</v>
      </c>
      <c r="H6" s="1391" t="s">
        <v>24</v>
      </c>
      <c r="I6" s="1391" t="s">
        <v>25</v>
      </c>
      <c r="J6" s="1635" t="s">
        <v>783</v>
      </c>
      <c r="K6" s="1389" t="s">
        <v>2</v>
      </c>
      <c r="M6" s="1601"/>
    </row>
    <row r="7" spans="1:13" ht="47.25" hidden="1" customHeight="1" x14ac:dyDescent="0.3">
      <c r="A7" s="1389">
        <v>1</v>
      </c>
      <c r="B7" s="1392" t="s">
        <v>16</v>
      </c>
      <c r="C7" s="1393" t="s">
        <v>28</v>
      </c>
      <c r="D7" s="1393"/>
      <c r="E7" s="1609"/>
      <c r="F7" s="1609"/>
      <c r="G7" s="1395">
        <f>F7</f>
        <v>0</v>
      </c>
      <c r="H7" s="1395"/>
      <c r="I7" s="1395">
        <f>E7-G7</f>
        <v>0</v>
      </c>
      <c r="J7" s="1395">
        <f>F7-H7</f>
        <v>0</v>
      </c>
      <c r="K7" s="1396"/>
    </row>
    <row r="8" spans="1:13" ht="75" customHeight="1" x14ac:dyDescent="0.3">
      <c r="A8" s="1959" t="s">
        <v>149</v>
      </c>
      <c r="B8" s="1960"/>
      <c r="C8" s="1960"/>
      <c r="D8" s="1960"/>
      <c r="E8" s="1960"/>
      <c r="F8" s="1960"/>
      <c r="G8" s="1960"/>
      <c r="H8" s="1960"/>
      <c r="I8" s="1960"/>
      <c r="J8" s="1960"/>
      <c r="K8" s="1961"/>
    </row>
    <row r="9" spans="1:13" ht="120" hidden="1" customHeight="1" x14ac:dyDescent="0.3">
      <c r="A9" s="1635">
        <v>1</v>
      </c>
      <c r="B9" s="1397" t="s">
        <v>505</v>
      </c>
      <c r="C9" s="1609" t="s">
        <v>597</v>
      </c>
      <c r="D9" s="1609"/>
      <c r="E9" s="1398">
        <v>0</v>
      </c>
      <c r="F9" s="1398"/>
      <c r="G9" s="1399"/>
      <c r="H9" s="1391"/>
      <c r="I9" s="1395"/>
      <c r="J9" s="1395">
        <f t="shared" ref="J9:J27" si="0">E9+F9</f>
        <v>0</v>
      </c>
      <c r="K9" s="1962"/>
      <c r="M9" s="1602"/>
    </row>
    <row r="10" spans="1:13" ht="213.75" hidden="1" customHeight="1" x14ac:dyDescent="0.3">
      <c r="A10" s="1635">
        <v>2</v>
      </c>
      <c r="B10" s="1397" t="s">
        <v>505</v>
      </c>
      <c r="C10" s="1609" t="s">
        <v>598</v>
      </c>
      <c r="D10" s="1609"/>
      <c r="E10" s="1398">
        <v>0</v>
      </c>
      <c r="F10" s="1398"/>
      <c r="G10" s="1399"/>
      <c r="H10" s="1391"/>
      <c r="I10" s="1395"/>
      <c r="J10" s="1395">
        <f t="shared" si="0"/>
        <v>0</v>
      </c>
      <c r="K10" s="1963"/>
      <c r="M10" s="1602"/>
    </row>
    <row r="11" spans="1:13" ht="141" hidden="1" customHeight="1" x14ac:dyDescent="0.3">
      <c r="A11" s="1980">
        <v>1</v>
      </c>
      <c r="B11" s="1982" t="s">
        <v>790</v>
      </c>
      <c r="C11" s="1548" t="s">
        <v>277</v>
      </c>
      <c r="D11" s="1548" t="s">
        <v>800</v>
      </c>
      <c r="E11" s="1549"/>
      <c r="F11" s="1549">
        <f>G11</f>
        <v>0</v>
      </c>
      <c r="G11" s="1550"/>
      <c r="H11" s="1551"/>
      <c r="I11" s="1551"/>
      <c r="J11" s="1552">
        <f t="shared" si="0"/>
        <v>0</v>
      </c>
      <c r="K11" s="1984"/>
      <c r="M11" s="1602"/>
    </row>
    <row r="12" spans="1:13" ht="117" hidden="1" customHeight="1" x14ac:dyDescent="0.3">
      <c r="A12" s="1981"/>
      <c r="B12" s="1983"/>
      <c r="C12" s="1548" t="s">
        <v>386</v>
      </c>
      <c r="D12" s="1548" t="s">
        <v>800</v>
      </c>
      <c r="E12" s="1549"/>
      <c r="F12" s="1549"/>
      <c r="G12" s="1550"/>
      <c r="H12" s="1551"/>
      <c r="I12" s="1550"/>
      <c r="J12" s="1552">
        <f t="shared" si="0"/>
        <v>0</v>
      </c>
      <c r="K12" s="1985"/>
      <c r="M12" s="1602"/>
    </row>
    <row r="13" spans="1:13" ht="117" customHeight="1" x14ac:dyDescent="0.3">
      <c r="A13" s="1637">
        <v>1</v>
      </c>
      <c r="B13" s="1651" t="s">
        <v>823</v>
      </c>
      <c r="C13" s="1652" t="s">
        <v>713</v>
      </c>
      <c r="D13" s="1573"/>
      <c r="E13" s="1572">
        <v>150</v>
      </c>
      <c r="F13" s="1574">
        <v>-150</v>
      </c>
      <c r="G13" s="1574">
        <v>-150</v>
      </c>
      <c r="H13" s="1575"/>
      <c r="I13" s="1574">
        <v>-150</v>
      </c>
      <c r="J13" s="1611">
        <f t="shared" si="0"/>
        <v>0</v>
      </c>
      <c r="K13" s="1653"/>
      <c r="M13" s="1602"/>
    </row>
    <row r="14" spans="1:13" ht="117" customHeight="1" x14ac:dyDescent="0.3">
      <c r="A14" s="1637">
        <v>2</v>
      </c>
      <c r="B14" s="1651" t="s">
        <v>825</v>
      </c>
      <c r="C14" s="1652" t="s">
        <v>281</v>
      </c>
      <c r="D14" s="1573"/>
      <c r="E14" s="1572">
        <v>157.209</v>
      </c>
      <c r="F14" s="1574">
        <v>-157.209</v>
      </c>
      <c r="G14" s="1574">
        <v>-157.209</v>
      </c>
      <c r="H14" s="1575"/>
      <c r="I14" s="1574">
        <v>-157.209</v>
      </c>
      <c r="J14" s="1611">
        <f t="shared" si="0"/>
        <v>0</v>
      </c>
      <c r="K14" s="1653"/>
      <c r="M14" s="1602"/>
    </row>
    <row r="15" spans="1:13" ht="171" customHeight="1" x14ac:dyDescent="0.3">
      <c r="A15" s="1637">
        <v>3</v>
      </c>
      <c r="B15" s="1651" t="s">
        <v>832</v>
      </c>
      <c r="C15" s="1654" t="s">
        <v>831</v>
      </c>
      <c r="D15" s="1573"/>
      <c r="E15" s="1572">
        <v>0</v>
      </c>
      <c r="F15" s="1574">
        <v>785.69</v>
      </c>
      <c r="G15" s="1574">
        <v>785.69</v>
      </c>
      <c r="H15" s="1575"/>
      <c r="I15" s="1574">
        <v>785.69</v>
      </c>
      <c r="J15" s="1611">
        <f t="shared" si="0"/>
        <v>785.69</v>
      </c>
      <c r="K15" s="1653"/>
      <c r="M15" s="1602"/>
    </row>
    <row r="16" spans="1:13" ht="196.5" customHeight="1" x14ac:dyDescent="0.3">
      <c r="A16" s="1637">
        <v>4</v>
      </c>
      <c r="B16" s="1655" t="s">
        <v>827</v>
      </c>
      <c r="C16" s="1621" t="s">
        <v>281</v>
      </c>
      <c r="D16" s="1621"/>
      <c r="E16" s="1615"/>
      <c r="F16" s="1622">
        <f>(99137.5+6000)/1000</f>
        <v>105.13800000000001</v>
      </c>
      <c r="G16" s="1622">
        <v>105.13800000000001</v>
      </c>
      <c r="H16" s="1618"/>
      <c r="I16" s="1622">
        <v>105.13800000000001</v>
      </c>
      <c r="J16" s="1611">
        <f t="shared" si="0"/>
        <v>105.13800000000001</v>
      </c>
      <c r="K16" s="1653"/>
      <c r="M16" s="1602"/>
    </row>
    <row r="17" spans="1:13" s="1604" customFormat="1" ht="235.5" customHeight="1" x14ac:dyDescent="0.3">
      <c r="A17" s="1637">
        <v>5</v>
      </c>
      <c r="B17" s="1625" t="s">
        <v>664</v>
      </c>
      <c r="C17" s="1621" t="s">
        <v>582</v>
      </c>
      <c r="D17" s="1621"/>
      <c r="E17" s="1615">
        <v>427</v>
      </c>
      <c r="F17" s="1622">
        <v>68</v>
      </c>
      <c r="G17" s="1622"/>
      <c r="H17" s="1618"/>
      <c r="I17" s="1622">
        <v>68</v>
      </c>
      <c r="J17" s="1611">
        <f t="shared" si="0"/>
        <v>495</v>
      </c>
      <c r="K17" s="1656" t="s">
        <v>821</v>
      </c>
      <c r="M17" s="1603"/>
    </row>
    <row r="18" spans="1:13" s="1604" customFormat="1" ht="128.25" customHeight="1" x14ac:dyDescent="0.3">
      <c r="A18" s="1637">
        <v>6</v>
      </c>
      <c r="B18" s="1625" t="s">
        <v>820</v>
      </c>
      <c r="C18" s="1621" t="s">
        <v>817</v>
      </c>
      <c r="D18" s="1621"/>
      <c r="E18" s="1615">
        <v>230.85900000000001</v>
      </c>
      <c r="F18" s="1622">
        <f>90.58944</f>
        <v>90.588999999999999</v>
      </c>
      <c r="G18" s="1622"/>
      <c r="H18" s="1618"/>
      <c r="I18" s="1622">
        <v>90.588999999999999</v>
      </c>
      <c r="J18" s="1611">
        <f t="shared" si="0"/>
        <v>321.44799999999998</v>
      </c>
      <c r="K18" s="1593" t="s">
        <v>715</v>
      </c>
      <c r="M18" s="1603"/>
    </row>
    <row r="19" spans="1:13" s="1604" customFormat="1" ht="106.5" hidden="1" customHeight="1" x14ac:dyDescent="0.3">
      <c r="A19" s="1637">
        <v>7</v>
      </c>
      <c r="B19" s="1625" t="s">
        <v>819</v>
      </c>
      <c r="C19" s="1621" t="s">
        <v>389</v>
      </c>
      <c r="D19" s="1621"/>
      <c r="E19" s="1615"/>
      <c r="F19" s="1622">
        <f>6000/1000</f>
        <v>6</v>
      </c>
      <c r="G19" s="1622"/>
      <c r="H19" s="1618"/>
      <c r="I19" s="1622">
        <v>6</v>
      </c>
      <c r="J19" s="1611">
        <f t="shared" si="0"/>
        <v>6</v>
      </c>
      <c r="K19" s="1593" t="s">
        <v>822</v>
      </c>
      <c r="M19" s="1603"/>
    </row>
    <row r="20" spans="1:13" s="1604" customFormat="1" ht="203.25" hidden="1" customHeight="1" x14ac:dyDescent="0.3">
      <c r="A20" s="1637">
        <v>8</v>
      </c>
      <c r="B20" s="1625" t="s">
        <v>819</v>
      </c>
      <c r="C20" s="1621"/>
      <c r="D20" s="1621"/>
      <c r="E20" s="1615"/>
      <c r="F20" s="1622"/>
      <c r="G20" s="1622"/>
      <c r="H20" s="1618"/>
      <c r="I20" s="1622"/>
      <c r="J20" s="1611">
        <f t="shared" si="0"/>
        <v>0</v>
      </c>
      <c r="K20" s="1584"/>
      <c r="M20" s="1603"/>
    </row>
    <row r="21" spans="1:13" s="1604" customFormat="1" ht="203.25" hidden="1" customHeight="1" x14ac:dyDescent="0.3">
      <c r="A21" s="1637">
        <v>9</v>
      </c>
      <c r="B21" s="1625" t="s">
        <v>819</v>
      </c>
      <c r="C21" s="1621"/>
      <c r="D21" s="1621"/>
      <c r="E21" s="1615"/>
      <c r="F21" s="1622"/>
      <c r="G21" s="1622"/>
      <c r="H21" s="1618"/>
      <c r="I21" s="1622"/>
      <c r="J21" s="1611">
        <f t="shared" si="0"/>
        <v>0</v>
      </c>
      <c r="K21" s="1584"/>
      <c r="M21" s="1603"/>
    </row>
    <row r="22" spans="1:13" s="1604" customFormat="1" ht="203.25" hidden="1" customHeight="1" x14ac:dyDescent="0.3">
      <c r="A22" s="1637">
        <v>10</v>
      </c>
      <c r="B22" s="1625" t="s">
        <v>819</v>
      </c>
      <c r="C22" s="1621"/>
      <c r="D22" s="1621"/>
      <c r="E22" s="1615"/>
      <c r="F22" s="1622"/>
      <c r="G22" s="1622"/>
      <c r="H22" s="1618"/>
      <c r="I22" s="1622"/>
      <c r="J22" s="1611">
        <f t="shared" si="0"/>
        <v>0</v>
      </c>
      <c r="K22" s="1584"/>
      <c r="M22" s="1603"/>
    </row>
    <row r="23" spans="1:13" s="1604" customFormat="1" ht="203.25" hidden="1" customHeight="1" x14ac:dyDescent="0.3">
      <c r="A23" s="1637">
        <v>11</v>
      </c>
      <c r="B23" s="1625" t="s">
        <v>819</v>
      </c>
      <c r="C23" s="1621"/>
      <c r="D23" s="1621"/>
      <c r="E23" s="1623"/>
      <c r="F23" s="1622"/>
      <c r="G23" s="1622"/>
      <c r="H23" s="1618"/>
      <c r="I23" s="1622"/>
      <c r="J23" s="1611">
        <f t="shared" si="0"/>
        <v>0</v>
      </c>
      <c r="K23" s="1583"/>
      <c r="M23" s="1603"/>
    </row>
    <row r="24" spans="1:13" s="1604" customFormat="1" ht="203.25" hidden="1" customHeight="1" x14ac:dyDescent="0.3">
      <c r="A24" s="1637"/>
      <c r="B24" s="1625" t="s">
        <v>415</v>
      </c>
      <c r="C24" s="1652" t="s">
        <v>284</v>
      </c>
      <c r="D24" s="1621"/>
      <c r="E24" s="1623"/>
      <c r="F24" s="1622">
        <v>-6</v>
      </c>
      <c r="G24" s="1622"/>
      <c r="H24" s="1618"/>
      <c r="I24" s="1622">
        <v>-6</v>
      </c>
      <c r="J24" s="1611">
        <f t="shared" si="0"/>
        <v>-6</v>
      </c>
      <c r="K24" s="1583"/>
      <c r="M24" s="1603"/>
    </row>
    <row r="25" spans="1:13" s="1604" customFormat="1" ht="107.25" customHeight="1" x14ac:dyDescent="0.3">
      <c r="A25" s="1637">
        <v>8</v>
      </c>
      <c r="B25" s="1594" t="s">
        <v>828</v>
      </c>
      <c r="C25" s="1621" t="s">
        <v>826</v>
      </c>
      <c r="D25" s="1621"/>
      <c r="E25" s="1623">
        <v>172.18</v>
      </c>
      <c r="F25" s="1622">
        <f>-148.598</f>
        <v>-148.59800000000001</v>
      </c>
      <c r="G25" s="1622"/>
      <c r="H25" s="1618"/>
      <c r="I25" s="1615">
        <f>-148.598</f>
        <v>-148.59800000000001</v>
      </c>
      <c r="J25" s="1611">
        <f t="shared" si="0"/>
        <v>23.582000000000001</v>
      </c>
      <c r="K25" s="1593" t="s">
        <v>715</v>
      </c>
      <c r="M25" s="1603"/>
    </row>
    <row r="26" spans="1:13" s="1604" customFormat="1" ht="107.25" customHeight="1" x14ac:dyDescent="0.3">
      <c r="A26" s="1637"/>
      <c r="B26" s="1657" t="s">
        <v>833</v>
      </c>
      <c r="C26" s="1621"/>
      <c r="D26" s="1621"/>
      <c r="E26" s="1615">
        <v>1630.864</v>
      </c>
      <c r="F26" s="1622">
        <v>-35.32</v>
      </c>
      <c r="G26" s="1622">
        <v>-35.32</v>
      </c>
      <c r="H26" s="1618"/>
      <c r="I26" s="1615">
        <v>-35.32</v>
      </c>
      <c r="J26" s="1611">
        <f t="shared" si="0"/>
        <v>1595.5440000000001</v>
      </c>
      <c r="K26" s="1584"/>
      <c r="M26" s="1603"/>
    </row>
    <row r="27" spans="1:13" s="1604" customFormat="1" ht="107.25" customHeight="1" x14ac:dyDescent="0.3">
      <c r="A27" s="1637"/>
      <c r="B27" s="1658" t="s">
        <v>834</v>
      </c>
      <c r="C27" s="1621"/>
      <c r="D27" s="1621"/>
      <c r="E27" s="1615">
        <v>196.381</v>
      </c>
      <c r="F27" s="1622">
        <v>-196.381</v>
      </c>
      <c r="G27" s="1622">
        <v>-196.381</v>
      </c>
      <c r="H27" s="1618"/>
      <c r="I27" s="1615">
        <v>-196.381</v>
      </c>
      <c r="J27" s="1611">
        <f t="shared" si="0"/>
        <v>0</v>
      </c>
      <c r="K27" s="1584"/>
      <c r="M27" s="1603"/>
    </row>
    <row r="28" spans="1:13" s="1362" customFormat="1" ht="134.25" customHeight="1" x14ac:dyDescent="0.5">
      <c r="A28" s="1420"/>
      <c r="B28" s="1562" t="s">
        <v>151</v>
      </c>
      <c r="C28" s="1621"/>
      <c r="D28" s="1621"/>
      <c r="E28" s="1615">
        <f>SUM(E9:E27)</f>
        <v>2964.4929999999999</v>
      </c>
      <c r="F28" s="1615">
        <f>SUM(F9:F27)</f>
        <v>361.90899999999999</v>
      </c>
      <c r="G28" s="1615">
        <f t="shared" ref="G28:J28" si="1">SUM(G9:G27)</f>
        <v>351.91800000000001</v>
      </c>
      <c r="H28" s="1615">
        <f t="shared" si="1"/>
        <v>0</v>
      </c>
      <c r="I28" s="1615">
        <f t="shared" si="1"/>
        <v>361.90899999999999</v>
      </c>
      <c r="J28" s="1615">
        <f t="shared" si="1"/>
        <v>3326.402</v>
      </c>
      <c r="K28" s="1659"/>
    </row>
    <row r="29" spans="1:13" ht="41.25" hidden="1" customHeight="1" x14ac:dyDescent="0.3">
      <c r="A29" s="1968" t="s">
        <v>150</v>
      </c>
      <c r="B29" s="1968"/>
      <c r="C29" s="1968"/>
      <c r="D29" s="1968"/>
      <c r="E29" s="1968"/>
      <c r="F29" s="1968"/>
      <c r="G29" s="1968"/>
      <c r="H29" s="1968"/>
      <c r="I29" s="1968"/>
      <c r="J29" s="1968"/>
      <c r="K29" s="1968"/>
    </row>
    <row r="30" spans="1:13" ht="246" hidden="1" customHeight="1" x14ac:dyDescent="0.3">
      <c r="A30" s="1425">
        <v>8</v>
      </c>
      <c r="B30" s="1408" t="s">
        <v>754</v>
      </c>
      <c r="C30" s="1426" t="s">
        <v>325</v>
      </c>
      <c r="D30" s="1426"/>
      <c r="E30" s="1395"/>
      <c r="F30" s="1395"/>
      <c r="G30" s="1391"/>
      <c r="H30" s="1427"/>
      <c r="I30" s="1391">
        <f>G30</f>
        <v>0</v>
      </c>
      <c r="J30" s="1611">
        <f>E30+F30</f>
        <v>0</v>
      </c>
      <c r="K30" s="1429" t="s">
        <v>779</v>
      </c>
    </row>
    <row r="31" spans="1:13" s="1383" customFormat="1" ht="45" hidden="1" x14ac:dyDescent="0.6">
      <c r="A31" s="1420"/>
      <c r="B31" s="1430" t="s">
        <v>152</v>
      </c>
      <c r="C31" s="1430"/>
      <c r="D31" s="1430"/>
      <c r="E31" s="1431">
        <f t="shared" ref="E31:J31" si="2">SUM(E30:E30)</f>
        <v>0</v>
      </c>
      <c r="F31" s="1431">
        <f t="shared" si="2"/>
        <v>0</v>
      </c>
      <c r="G31" s="1431">
        <f t="shared" si="2"/>
        <v>0</v>
      </c>
      <c r="H31" s="1431">
        <f t="shared" si="2"/>
        <v>0</v>
      </c>
      <c r="I31" s="1431">
        <f t="shared" si="2"/>
        <v>0</v>
      </c>
      <c r="J31" s="1431">
        <f t="shared" si="2"/>
        <v>0</v>
      </c>
      <c r="K31" s="1432"/>
    </row>
    <row r="32" spans="1:13" ht="46.5" hidden="1" customHeight="1" x14ac:dyDescent="0.3">
      <c r="A32" s="1968" t="s">
        <v>219</v>
      </c>
      <c r="B32" s="1968"/>
      <c r="C32" s="1968"/>
      <c r="D32" s="1968"/>
      <c r="E32" s="1968"/>
      <c r="F32" s="1968"/>
      <c r="G32" s="1968"/>
      <c r="H32" s="1968"/>
      <c r="I32" s="1968"/>
      <c r="J32" s="1968"/>
      <c r="K32" s="1968"/>
    </row>
    <row r="33" spans="1:11" ht="87.75" hidden="1" customHeight="1" x14ac:dyDescent="0.3">
      <c r="A33" s="1636">
        <v>9</v>
      </c>
      <c r="B33" s="1400" t="s">
        <v>764</v>
      </c>
      <c r="C33" s="1636" t="s">
        <v>757</v>
      </c>
      <c r="D33" s="1636"/>
      <c r="E33" s="1636"/>
      <c r="F33" s="1636"/>
      <c r="G33" s="1389"/>
      <c r="H33" s="1389"/>
      <c r="I33" s="1391"/>
      <c r="J33" s="1395">
        <f t="shared" ref="J33" si="3">E33+F33</f>
        <v>0</v>
      </c>
      <c r="K33" s="1397"/>
    </row>
    <row r="34" spans="1:11" ht="107.45" hidden="1" customHeight="1" x14ac:dyDescent="0.3">
      <c r="A34" s="1636">
        <v>10</v>
      </c>
      <c r="B34" s="1400" t="s">
        <v>765</v>
      </c>
      <c r="C34" s="1636" t="s">
        <v>758</v>
      </c>
      <c r="D34" s="1636"/>
      <c r="E34" s="1434"/>
      <c r="F34" s="1434"/>
      <c r="G34" s="1427"/>
      <c r="H34" s="1435"/>
      <c r="I34" s="1391"/>
      <c r="J34" s="1395">
        <f>E34+F34</f>
        <v>0</v>
      </c>
      <c r="K34" s="1397"/>
    </row>
    <row r="35" spans="1:11" s="1383" customFormat="1" ht="45" hidden="1" x14ac:dyDescent="0.6">
      <c r="A35" s="1420"/>
      <c r="B35" s="1430" t="s">
        <v>232</v>
      </c>
      <c r="C35" s="1430"/>
      <c r="D35" s="1430"/>
      <c r="E35" s="1431">
        <f>SUM(E33:E34)</f>
        <v>0</v>
      </c>
      <c r="F35" s="1431">
        <f t="shared" ref="F35:I35" si="4">SUM(F33:F34)</f>
        <v>0</v>
      </c>
      <c r="G35" s="1431">
        <f t="shared" si="4"/>
        <v>0</v>
      </c>
      <c r="H35" s="1431">
        <f t="shared" si="4"/>
        <v>0</v>
      </c>
      <c r="I35" s="1431">
        <f t="shared" si="4"/>
        <v>0</v>
      </c>
      <c r="J35" s="1431">
        <f>SUM(J33:J34)</f>
        <v>0</v>
      </c>
      <c r="K35" s="1436"/>
    </row>
    <row r="36" spans="1:11" s="1608" customFormat="1" ht="55.5" hidden="1" customHeight="1" x14ac:dyDescent="0.6">
      <c r="A36" s="1595"/>
      <c r="B36" s="1634" t="s">
        <v>243</v>
      </c>
      <c r="C36" s="1634"/>
      <c r="D36" s="1634"/>
      <c r="E36" s="1590">
        <f>E28+E31+E35</f>
        <v>2964.4929999999999</v>
      </c>
      <c r="F36" s="1590">
        <f t="shared" ref="F36:I36" si="5">F28+F31+F35</f>
        <v>361.90899999999999</v>
      </c>
      <c r="G36" s="1590">
        <f t="shared" si="5"/>
        <v>351.91800000000001</v>
      </c>
      <c r="H36" s="1590">
        <f t="shared" si="5"/>
        <v>0</v>
      </c>
      <c r="I36" s="1590">
        <f t="shared" si="5"/>
        <v>361.90899999999999</v>
      </c>
      <c r="J36" s="1590">
        <f>J28+J31+J35</f>
        <v>3326.402</v>
      </c>
      <c r="K36" s="1598"/>
    </row>
    <row r="37" spans="1:11" s="1608" customFormat="1" ht="46.5" hidden="1" x14ac:dyDescent="0.6">
      <c r="A37" s="1612"/>
      <c r="B37" s="1582"/>
      <c r="C37" s="1619"/>
      <c r="D37" s="1619"/>
      <c r="E37" s="1613"/>
      <c r="F37" s="1613"/>
      <c r="G37" s="1613"/>
      <c r="H37" s="1613"/>
      <c r="I37" s="1613"/>
      <c r="J37" s="1613"/>
      <c r="K37" s="1614"/>
    </row>
    <row r="38" spans="1:11" s="1608" customFormat="1" ht="113.25" hidden="1" customHeight="1" x14ac:dyDescent="0.3">
      <c r="A38" s="1585"/>
      <c r="B38" s="1624" t="s">
        <v>808</v>
      </c>
      <c r="C38" s="1624"/>
      <c r="D38" s="1624"/>
      <c r="E38" s="1624"/>
      <c r="F38" s="1613"/>
      <c r="G38" s="1613"/>
      <c r="H38" s="1613"/>
      <c r="I38" s="1581" t="s">
        <v>809</v>
      </c>
      <c r="J38" s="1581"/>
      <c r="K38" s="1599"/>
    </row>
    <row r="39" spans="1:11" s="1608" customFormat="1" ht="90.75" customHeight="1" x14ac:dyDescent="0.65">
      <c r="A39" s="1586" t="s">
        <v>444</v>
      </c>
      <c r="B39" s="1617"/>
      <c r="C39" s="1617"/>
      <c r="D39" s="1617"/>
      <c r="E39" s="1613"/>
      <c r="F39" s="1613"/>
      <c r="G39" s="1613"/>
      <c r="H39" s="1613"/>
      <c r="I39" s="1617"/>
      <c r="J39" s="1617"/>
      <c r="K39" s="1599"/>
    </row>
    <row r="40" spans="1:11" s="1608" customFormat="1" ht="111" customHeight="1" x14ac:dyDescent="0.45">
      <c r="A40" s="1587"/>
      <c r="B40" s="1607"/>
      <c r="C40" s="1606"/>
      <c r="D40" s="1606"/>
      <c r="E40" s="1605"/>
      <c r="F40" s="1605">
        <f>F15-F28</f>
        <v>423.78100000000001</v>
      </c>
      <c r="G40" s="1605"/>
      <c r="H40" s="1605"/>
      <c r="I40" s="1605"/>
      <c r="J40" s="1605"/>
      <c r="K40" s="1592"/>
    </row>
    <row r="41" spans="1:11" s="1608" customFormat="1" ht="45" x14ac:dyDescent="0.3">
      <c r="A41" s="1596"/>
      <c r="B41" s="1596"/>
      <c r="C41" s="1596"/>
      <c r="D41" s="1596"/>
      <c r="E41" s="1596"/>
      <c r="F41" s="1596"/>
      <c r="G41" s="1605"/>
      <c r="H41" s="1605"/>
      <c r="I41" s="1605"/>
      <c r="J41" s="1605"/>
      <c r="K41" s="1592"/>
    </row>
    <row r="42" spans="1:11" s="1608" customFormat="1" x14ac:dyDescent="0.55000000000000004">
      <c r="A42" s="1600"/>
      <c r="E42" s="1605"/>
      <c r="F42" s="1605"/>
      <c r="G42" s="1605"/>
      <c r="H42" s="1591"/>
      <c r="I42" s="1588"/>
      <c r="J42" s="1588"/>
      <c r="K42" s="1597"/>
    </row>
    <row r="43" spans="1:11" s="1608" customFormat="1" x14ac:dyDescent="0.55000000000000004">
      <c r="A43" s="1600"/>
      <c r="E43" s="1605"/>
      <c r="F43" s="1605"/>
      <c r="G43" s="1605"/>
      <c r="H43" s="1591"/>
      <c r="I43" s="1588"/>
      <c r="J43" s="1591"/>
      <c r="K43" s="1597"/>
    </row>
    <row r="44" spans="1:11" x14ac:dyDescent="0.55000000000000004">
      <c r="A44" s="1238"/>
      <c r="B44" s="1601"/>
      <c r="C44" s="1601"/>
      <c r="D44" s="1601"/>
      <c r="H44" s="783"/>
      <c r="I44" s="783"/>
      <c r="J44" s="783"/>
      <c r="K44" s="638"/>
    </row>
    <row r="45" spans="1:11" x14ac:dyDescent="0.55000000000000004">
      <c r="A45" s="1238"/>
      <c r="B45" s="1601"/>
      <c r="C45" s="1601"/>
      <c r="D45" s="1601"/>
      <c r="H45" s="783"/>
      <c r="I45" s="1386"/>
      <c r="J45" s="783"/>
      <c r="K45" s="638"/>
    </row>
    <row r="46" spans="1:11" x14ac:dyDescent="0.55000000000000004">
      <c r="A46" s="1238"/>
      <c r="B46" s="1601"/>
      <c r="C46" s="1601"/>
      <c r="D46" s="1601"/>
      <c r="H46" s="783"/>
      <c r="I46" s="783"/>
      <c r="J46" s="783"/>
      <c r="K46" s="638"/>
    </row>
    <row r="47" spans="1:11" x14ac:dyDescent="0.55000000000000004">
      <c r="A47" s="1238"/>
      <c r="B47" s="1601"/>
      <c r="C47" s="1601"/>
      <c r="D47" s="1601"/>
      <c r="H47" s="783"/>
      <c r="I47" s="1386"/>
      <c r="J47" s="783"/>
      <c r="K47" s="638"/>
    </row>
    <row r="48" spans="1:11" x14ac:dyDescent="0.55000000000000004">
      <c r="A48" s="1238"/>
      <c r="B48" s="1601"/>
      <c r="C48" s="1601"/>
      <c r="D48" s="1601"/>
      <c r="H48" s="783"/>
      <c r="I48" s="783"/>
      <c r="J48" s="783"/>
      <c r="K48" s="638"/>
    </row>
    <row r="49" spans="1:11" x14ac:dyDescent="0.55000000000000004">
      <c r="A49" s="1238"/>
      <c r="B49" s="1601"/>
      <c r="C49" s="1601"/>
      <c r="D49" s="1601"/>
      <c r="H49" s="783"/>
      <c r="I49" s="783"/>
      <c r="J49" s="783"/>
      <c r="K49" s="638"/>
    </row>
    <row r="50" spans="1:11" x14ac:dyDescent="0.55000000000000004">
      <c r="A50" s="1238"/>
      <c r="B50" s="1601"/>
      <c r="C50" s="1601"/>
      <c r="D50" s="1601"/>
      <c r="H50" s="783"/>
      <c r="I50" s="783"/>
      <c r="J50" s="783"/>
      <c r="K50" s="638"/>
    </row>
    <row r="51" spans="1:11" x14ac:dyDescent="0.55000000000000004">
      <c r="A51" s="1238"/>
      <c r="B51" s="1601"/>
      <c r="C51" s="1601"/>
      <c r="D51" s="1601"/>
      <c r="H51" s="783"/>
      <c r="I51" s="783"/>
      <c r="J51" s="783"/>
      <c r="K51" s="638"/>
    </row>
    <row r="52" spans="1:11" x14ac:dyDescent="0.55000000000000004">
      <c r="A52" s="1238"/>
      <c r="B52" s="1601"/>
      <c r="C52" s="1601"/>
      <c r="D52" s="1601"/>
      <c r="H52" s="783"/>
      <c r="I52" s="783"/>
      <c r="J52" s="783"/>
      <c r="K52" s="638"/>
    </row>
    <row r="53" spans="1:11" x14ac:dyDescent="0.55000000000000004">
      <c r="A53" s="1238"/>
      <c r="B53" s="1601"/>
      <c r="C53" s="1601"/>
      <c r="D53" s="1601"/>
      <c r="H53" s="783"/>
      <c r="I53" s="783"/>
      <c r="J53" s="783"/>
      <c r="K53" s="638"/>
    </row>
    <row r="54" spans="1:11" x14ac:dyDescent="0.55000000000000004">
      <c r="A54" s="1238"/>
      <c r="B54" s="1601"/>
      <c r="C54" s="1601"/>
      <c r="D54" s="1601"/>
      <c r="H54" s="783"/>
      <c r="I54" s="783"/>
      <c r="J54" s="783"/>
      <c r="K54" s="638"/>
    </row>
    <row r="55" spans="1:11" x14ac:dyDescent="0.55000000000000004">
      <c r="A55" s="1238"/>
      <c r="B55" s="1601"/>
      <c r="C55" s="1601"/>
      <c r="D55" s="1601"/>
      <c r="H55" s="783"/>
      <c r="I55" s="783"/>
      <c r="J55" s="783"/>
      <c r="K55" s="638"/>
    </row>
    <row r="56" spans="1:11" x14ac:dyDescent="0.55000000000000004">
      <c r="A56" s="1238"/>
      <c r="B56" s="1601"/>
      <c r="C56" s="1601"/>
      <c r="D56" s="1601"/>
      <c r="H56" s="783"/>
      <c r="I56" s="783"/>
      <c r="J56" s="783"/>
      <c r="K56" s="638"/>
    </row>
    <row r="57" spans="1:11" x14ac:dyDescent="0.55000000000000004">
      <c r="A57" s="1238"/>
      <c r="B57" s="1601"/>
      <c r="C57" s="1601"/>
      <c r="D57" s="1601"/>
      <c r="H57" s="783"/>
      <c r="I57" s="783"/>
      <c r="J57" s="783"/>
      <c r="K57" s="638"/>
    </row>
    <row r="58" spans="1:11" x14ac:dyDescent="0.55000000000000004">
      <c r="A58" s="1238"/>
      <c r="B58" s="1601"/>
      <c r="C58" s="1601"/>
      <c r="D58" s="1601"/>
      <c r="H58" s="783"/>
      <c r="I58" s="783"/>
      <c r="J58" s="783"/>
      <c r="K58" s="638"/>
    </row>
    <row r="59" spans="1:11" x14ac:dyDescent="0.55000000000000004">
      <c r="A59" s="1238"/>
      <c r="B59" s="1601"/>
      <c r="C59" s="1601"/>
      <c r="D59" s="1601"/>
      <c r="H59" s="783"/>
      <c r="I59" s="783"/>
      <c r="J59" s="783"/>
      <c r="K59" s="638"/>
    </row>
    <row r="60" spans="1:11" x14ac:dyDescent="0.55000000000000004">
      <c r="A60" s="1238"/>
      <c r="B60" s="1601"/>
      <c r="C60" s="1601"/>
      <c r="D60" s="1601"/>
      <c r="H60" s="783"/>
      <c r="I60" s="783"/>
      <c r="J60" s="783"/>
      <c r="K60" s="638"/>
    </row>
    <row r="61" spans="1:11" x14ac:dyDescent="0.55000000000000004">
      <c r="A61" s="1238"/>
      <c r="B61" s="1601"/>
      <c r="C61" s="1601"/>
      <c r="D61" s="1601"/>
      <c r="H61" s="783"/>
      <c r="I61" s="783"/>
      <c r="J61" s="783"/>
      <c r="K61" s="638"/>
    </row>
    <row r="62" spans="1:11" x14ac:dyDescent="0.55000000000000004">
      <c r="A62" s="1238"/>
      <c r="B62" s="1601"/>
      <c r="C62" s="1601"/>
      <c r="D62" s="1601"/>
      <c r="H62" s="783"/>
      <c r="I62" s="783"/>
      <c r="J62" s="783"/>
      <c r="K62" s="638"/>
    </row>
    <row r="63" spans="1:11" x14ac:dyDescent="0.55000000000000004">
      <c r="A63" s="1238"/>
      <c r="B63" s="1601"/>
      <c r="C63" s="1601"/>
      <c r="D63" s="1601"/>
      <c r="H63" s="783"/>
      <c r="I63" s="783"/>
      <c r="J63" s="783"/>
      <c r="K63" s="638"/>
    </row>
    <row r="64" spans="1:11" x14ac:dyDescent="0.55000000000000004">
      <c r="A64" s="1238"/>
      <c r="B64" s="1601"/>
      <c r="C64" s="1601"/>
      <c r="D64" s="1601"/>
      <c r="H64" s="783"/>
      <c r="I64" s="783"/>
      <c r="J64" s="783"/>
      <c r="K64" s="638"/>
    </row>
    <row r="65" spans="1:11" x14ac:dyDescent="0.55000000000000004">
      <c r="A65" s="1238"/>
      <c r="B65" s="1601"/>
      <c r="C65" s="1601"/>
      <c r="D65" s="1601"/>
      <c r="H65" s="783"/>
      <c r="I65" s="783"/>
      <c r="J65" s="783"/>
      <c r="K65" s="638"/>
    </row>
    <row r="66" spans="1:11" x14ac:dyDescent="0.55000000000000004">
      <c r="A66" s="1238"/>
      <c r="B66" s="1601"/>
      <c r="C66" s="1601"/>
      <c r="D66" s="1601"/>
      <c r="H66" s="783"/>
      <c r="I66" s="783"/>
      <c r="J66" s="783"/>
      <c r="K66" s="638"/>
    </row>
    <row r="67" spans="1:11" x14ac:dyDescent="0.55000000000000004">
      <c r="A67" s="1238"/>
      <c r="B67" s="1601"/>
      <c r="C67" s="1601"/>
      <c r="D67" s="1601"/>
      <c r="H67" s="783"/>
      <c r="I67" s="783"/>
      <c r="J67" s="783"/>
      <c r="K67" s="638"/>
    </row>
    <row r="68" spans="1:11" x14ac:dyDescent="0.55000000000000004">
      <c r="A68" s="1238"/>
      <c r="B68" s="1601"/>
      <c r="C68" s="1601"/>
      <c r="D68" s="1601"/>
      <c r="H68" s="783"/>
      <c r="I68" s="783"/>
      <c r="J68" s="783"/>
      <c r="K68" s="638"/>
    </row>
    <row r="69" spans="1:11" x14ac:dyDescent="0.55000000000000004">
      <c r="A69" s="1238"/>
      <c r="B69" s="1601"/>
      <c r="C69" s="1601"/>
      <c r="D69" s="1601"/>
      <c r="H69" s="783"/>
      <c r="I69" s="783"/>
      <c r="J69" s="783"/>
      <c r="K69" s="638"/>
    </row>
    <row r="70" spans="1:11" x14ac:dyDescent="0.55000000000000004">
      <c r="A70" s="1238"/>
      <c r="B70" s="1601"/>
      <c r="C70" s="1601"/>
      <c r="D70" s="1601"/>
      <c r="H70" s="783"/>
      <c r="I70" s="783"/>
      <c r="J70" s="783"/>
      <c r="K70" s="638"/>
    </row>
    <row r="71" spans="1:11" x14ac:dyDescent="0.55000000000000004">
      <c r="A71" s="1238"/>
      <c r="B71" s="1601"/>
      <c r="C71" s="1601"/>
      <c r="D71" s="1601"/>
      <c r="H71" s="783"/>
      <c r="I71" s="783"/>
      <c r="J71" s="783"/>
      <c r="K71" s="638"/>
    </row>
    <row r="72" spans="1:11" x14ac:dyDescent="0.55000000000000004">
      <c r="A72" s="1238"/>
      <c r="B72" s="1601"/>
      <c r="C72" s="1601"/>
      <c r="D72" s="1601"/>
      <c r="H72" s="783"/>
      <c r="I72" s="783"/>
      <c r="J72" s="783"/>
      <c r="K72" s="638"/>
    </row>
    <row r="73" spans="1:11" x14ac:dyDescent="0.55000000000000004">
      <c r="A73" s="1238"/>
      <c r="B73" s="1601"/>
      <c r="C73" s="1601"/>
      <c r="D73" s="1601"/>
      <c r="H73" s="783"/>
      <c r="I73" s="783"/>
      <c r="J73" s="783"/>
      <c r="K73" s="638"/>
    </row>
    <row r="74" spans="1:11" x14ac:dyDescent="0.55000000000000004">
      <c r="A74" s="1238"/>
      <c r="B74" s="1601"/>
      <c r="C74" s="1601"/>
      <c r="D74" s="1601"/>
      <c r="H74" s="783"/>
      <c r="I74" s="783"/>
      <c r="J74" s="783"/>
      <c r="K74" s="638"/>
    </row>
    <row r="75" spans="1:11" x14ac:dyDescent="0.55000000000000004">
      <c r="A75" s="1238"/>
      <c r="B75" s="1601"/>
      <c r="C75" s="1601"/>
      <c r="D75" s="1601"/>
      <c r="H75" s="783"/>
      <c r="I75" s="783"/>
      <c r="J75" s="783"/>
      <c r="K75" s="638"/>
    </row>
    <row r="76" spans="1:11" x14ac:dyDescent="0.55000000000000004">
      <c r="A76" s="1238"/>
      <c r="B76" s="1601"/>
      <c r="C76" s="1601"/>
      <c r="D76" s="1601"/>
      <c r="H76" s="783"/>
      <c r="I76" s="783"/>
      <c r="J76" s="783"/>
      <c r="K76" s="638"/>
    </row>
    <row r="77" spans="1:11" x14ac:dyDescent="0.55000000000000004">
      <c r="A77" s="1238"/>
      <c r="B77" s="1601"/>
      <c r="C77" s="1601"/>
      <c r="D77" s="1601"/>
      <c r="H77" s="783"/>
      <c r="I77" s="783"/>
      <c r="J77" s="783"/>
      <c r="K77" s="638"/>
    </row>
    <row r="78" spans="1:11" x14ac:dyDescent="0.55000000000000004">
      <c r="A78" s="1238"/>
      <c r="B78" s="1601"/>
      <c r="C78" s="1601"/>
      <c r="D78" s="1601"/>
      <c r="H78" s="783"/>
      <c r="I78" s="783"/>
      <c r="J78" s="783"/>
      <c r="K78" s="638"/>
    </row>
    <row r="79" spans="1:11" x14ac:dyDescent="0.55000000000000004">
      <c r="A79" s="1238"/>
      <c r="B79" s="1601"/>
      <c r="C79" s="1601"/>
      <c r="D79" s="1601"/>
      <c r="H79" s="783"/>
      <c r="I79" s="783"/>
      <c r="J79" s="783"/>
      <c r="K79" s="638"/>
    </row>
    <row r="80" spans="1:11" x14ac:dyDescent="0.55000000000000004">
      <c r="A80" s="1238"/>
      <c r="B80" s="1601"/>
      <c r="C80" s="1601"/>
      <c r="D80" s="1601"/>
      <c r="H80" s="783"/>
      <c r="I80" s="783"/>
      <c r="J80" s="783"/>
      <c r="K80" s="638"/>
    </row>
    <row r="81" spans="1:11" x14ac:dyDescent="0.55000000000000004">
      <c r="A81" s="1238"/>
      <c r="B81" s="1601"/>
      <c r="C81" s="1601"/>
      <c r="D81" s="1601"/>
      <c r="H81" s="783"/>
      <c r="I81" s="783"/>
      <c r="J81" s="783"/>
      <c r="K81" s="638"/>
    </row>
    <row r="82" spans="1:11" x14ac:dyDescent="0.55000000000000004">
      <c r="A82" s="1238"/>
      <c r="B82" s="1601"/>
      <c r="C82" s="1601"/>
      <c r="D82" s="1601"/>
      <c r="H82" s="783"/>
      <c r="I82" s="783"/>
      <c r="J82" s="783"/>
      <c r="K82" s="638"/>
    </row>
    <row r="83" spans="1:11" x14ac:dyDescent="0.55000000000000004">
      <c r="A83" s="1238"/>
      <c r="B83" s="1601"/>
      <c r="C83" s="1601"/>
      <c r="D83" s="1601"/>
      <c r="H83" s="783"/>
      <c r="I83" s="783"/>
      <c r="J83" s="783"/>
      <c r="K83" s="638"/>
    </row>
    <row r="84" spans="1:11" x14ac:dyDescent="0.55000000000000004">
      <c r="A84" s="1238"/>
      <c r="B84" s="1601"/>
      <c r="C84" s="1601"/>
      <c r="D84" s="1601"/>
      <c r="H84" s="783"/>
      <c r="I84" s="783"/>
      <c r="J84" s="783"/>
      <c r="K84" s="638"/>
    </row>
    <row r="85" spans="1:11" x14ac:dyDescent="0.55000000000000004">
      <c r="A85" s="1238"/>
      <c r="B85" s="1601"/>
      <c r="C85" s="1601"/>
      <c r="D85" s="1601"/>
      <c r="H85" s="783"/>
      <c r="I85" s="783"/>
      <c r="J85" s="783"/>
      <c r="K85" s="638"/>
    </row>
    <row r="86" spans="1:11" x14ac:dyDescent="0.55000000000000004">
      <c r="A86" s="1238"/>
      <c r="B86" s="1601"/>
      <c r="C86" s="1601"/>
      <c r="D86" s="1601"/>
      <c r="H86" s="783"/>
      <c r="I86" s="783"/>
      <c r="J86" s="783"/>
      <c r="K86" s="638"/>
    </row>
    <row r="87" spans="1:11" x14ac:dyDescent="0.55000000000000004">
      <c r="A87" s="1238"/>
      <c r="B87" s="1601"/>
      <c r="C87" s="1601"/>
      <c r="D87" s="1601"/>
      <c r="H87" s="783"/>
      <c r="I87" s="783"/>
      <c r="J87" s="783"/>
      <c r="K87" s="638"/>
    </row>
    <row r="88" spans="1:11" x14ac:dyDescent="0.55000000000000004">
      <c r="A88" s="1238"/>
      <c r="B88" s="1601"/>
      <c r="C88" s="1601"/>
      <c r="D88" s="1601"/>
      <c r="H88" s="783"/>
      <c r="I88" s="783"/>
      <c r="J88" s="783"/>
      <c r="K88" s="638"/>
    </row>
    <row r="89" spans="1:11" x14ac:dyDescent="0.55000000000000004">
      <c r="A89" s="1238"/>
      <c r="B89" s="1601"/>
      <c r="C89" s="1601"/>
      <c r="D89" s="1601"/>
      <c r="H89" s="783"/>
      <c r="I89" s="783"/>
      <c r="J89" s="783"/>
      <c r="K89" s="638"/>
    </row>
    <row r="90" spans="1:11" x14ac:dyDescent="0.55000000000000004">
      <c r="A90" s="1238"/>
      <c r="B90" s="1601"/>
      <c r="C90" s="1601"/>
      <c r="D90" s="1601"/>
      <c r="H90" s="783"/>
      <c r="I90" s="783"/>
      <c r="J90" s="783"/>
      <c r="K90" s="638"/>
    </row>
    <row r="91" spans="1:11" x14ac:dyDescent="0.55000000000000004">
      <c r="A91" s="1238"/>
      <c r="B91" s="1601"/>
      <c r="C91" s="1601"/>
      <c r="D91" s="1601"/>
      <c r="H91" s="783"/>
      <c r="I91" s="783"/>
      <c r="J91" s="783"/>
      <c r="K91" s="638"/>
    </row>
    <row r="92" spans="1:11" x14ac:dyDescent="0.55000000000000004">
      <c r="A92" s="1238"/>
      <c r="B92" s="1601"/>
      <c r="C92" s="1601"/>
      <c r="D92" s="1601"/>
      <c r="H92" s="783"/>
      <c r="I92" s="783"/>
      <c r="J92" s="783"/>
      <c r="K92" s="638"/>
    </row>
    <row r="93" spans="1:11" x14ac:dyDescent="0.55000000000000004">
      <c r="A93" s="1238"/>
      <c r="B93" s="1601"/>
      <c r="C93" s="1601"/>
      <c r="D93" s="1601"/>
      <c r="H93" s="783"/>
      <c r="I93" s="783"/>
      <c r="J93" s="783"/>
      <c r="K93" s="638"/>
    </row>
    <row r="94" spans="1:11" x14ac:dyDescent="0.55000000000000004">
      <c r="A94" s="1238"/>
      <c r="B94" s="1601"/>
      <c r="C94" s="1601"/>
      <c r="D94" s="1601"/>
      <c r="H94" s="783"/>
      <c r="I94" s="783"/>
      <c r="J94" s="783"/>
      <c r="K94" s="638"/>
    </row>
    <row r="95" spans="1:11" x14ac:dyDescent="0.55000000000000004">
      <c r="A95" s="1238"/>
      <c r="B95" s="1601"/>
      <c r="C95" s="1601"/>
      <c r="D95" s="1601"/>
      <c r="H95" s="783"/>
      <c r="I95" s="783"/>
      <c r="J95" s="783"/>
      <c r="K95" s="638"/>
    </row>
    <row r="96" spans="1:11" x14ac:dyDescent="0.55000000000000004">
      <c r="A96" s="1238"/>
      <c r="B96" s="1601"/>
      <c r="C96" s="1601"/>
      <c r="D96" s="1601"/>
      <c r="H96" s="783"/>
      <c r="I96" s="783"/>
      <c r="J96" s="783"/>
      <c r="K96" s="638"/>
    </row>
    <row r="97" spans="1:11" x14ac:dyDescent="0.55000000000000004">
      <c r="A97" s="1238"/>
      <c r="B97" s="1601"/>
      <c r="C97" s="1601"/>
      <c r="D97" s="1601"/>
      <c r="H97" s="783"/>
      <c r="I97" s="783"/>
      <c r="J97" s="783"/>
      <c r="K97" s="638"/>
    </row>
    <row r="98" spans="1:11" x14ac:dyDescent="0.55000000000000004">
      <c r="A98" s="1238"/>
      <c r="B98" s="1601"/>
      <c r="C98" s="1601"/>
      <c r="D98" s="1601"/>
      <c r="H98" s="783"/>
      <c r="I98" s="783"/>
      <c r="J98" s="783"/>
      <c r="K98" s="638"/>
    </row>
    <row r="99" spans="1:11" x14ac:dyDescent="0.55000000000000004">
      <c r="A99" s="1238"/>
      <c r="B99" s="1601"/>
      <c r="C99" s="1601"/>
      <c r="D99" s="1601"/>
      <c r="H99" s="783"/>
      <c r="I99" s="783"/>
      <c r="J99" s="783"/>
      <c r="K99" s="638"/>
    </row>
    <row r="100" spans="1:11" x14ac:dyDescent="0.55000000000000004">
      <c r="A100" s="1238"/>
      <c r="B100" s="1601"/>
      <c r="C100" s="1601"/>
      <c r="D100" s="1601"/>
      <c r="H100" s="783"/>
      <c r="I100" s="783"/>
      <c r="J100" s="783"/>
      <c r="K100" s="638"/>
    </row>
    <row r="101" spans="1:11" x14ac:dyDescent="0.55000000000000004">
      <c r="A101" s="1238"/>
      <c r="B101" s="1601"/>
      <c r="C101" s="1601"/>
      <c r="D101" s="1601"/>
      <c r="H101" s="783"/>
      <c r="I101" s="783"/>
      <c r="J101" s="783"/>
      <c r="K101" s="638"/>
    </row>
    <row r="102" spans="1:11" x14ac:dyDescent="0.55000000000000004">
      <c r="A102" s="1238"/>
      <c r="B102" s="1601"/>
      <c r="C102" s="1601"/>
      <c r="D102" s="1601"/>
      <c r="H102" s="783"/>
      <c r="I102" s="783"/>
      <c r="J102" s="783"/>
      <c r="K102" s="638"/>
    </row>
    <row r="103" spans="1:11" x14ac:dyDescent="0.55000000000000004">
      <c r="A103" s="1238"/>
      <c r="B103" s="1601"/>
      <c r="C103" s="1601"/>
      <c r="D103" s="1601"/>
      <c r="H103" s="783"/>
      <c r="I103" s="783"/>
      <c r="J103" s="783"/>
      <c r="K103" s="638"/>
    </row>
    <row r="104" spans="1:11" x14ac:dyDescent="0.55000000000000004">
      <c r="A104" s="1238"/>
      <c r="B104" s="1601"/>
      <c r="C104" s="1601"/>
      <c r="D104" s="1601"/>
      <c r="H104" s="783"/>
      <c r="I104" s="783"/>
      <c r="J104" s="783"/>
      <c r="K104" s="638"/>
    </row>
    <row r="105" spans="1:11" x14ac:dyDescent="0.55000000000000004">
      <c r="A105" s="1238"/>
      <c r="B105" s="1601"/>
      <c r="C105" s="1601"/>
      <c r="D105" s="1601"/>
      <c r="H105" s="783"/>
      <c r="I105" s="783"/>
      <c r="J105" s="783"/>
      <c r="K105" s="638"/>
    </row>
    <row r="106" spans="1:11" x14ac:dyDescent="0.55000000000000004">
      <c r="A106" s="1238"/>
      <c r="B106" s="1601"/>
      <c r="C106" s="1601"/>
      <c r="D106" s="1601"/>
      <c r="H106" s="783"/>
      <c r="I106" s="783"/>
      <c r="J106" s="783"/>
      <c r="K106" s="638"/>
    </row>
    <row r="107" spans="1:11" x14ac:dyDescent="0.55000000000000004">
      <c r="A107" s="1238"/>
      <c r="B107" s="1601"/>
      <c r="C107" s="1601"/>
      <c r="D107" s="1601"/>
      <c r="H107" s="783"/>
      <c r="I107" s="783"/>
      <c r="J107" s="783"/>
      <c r="K107" s="638"/>
    </row>
    <row r="108" spans="1:11" x14ac:dyDescent="0.55000000000000004">
      <c r="A108" s="1238"/>
      <c r="B108" s="1601"/>
      <c r="C108" s="1601"/>
      <c r="D108" s="1601"/>
      <c r="H108" s="783"/>
      <c r="I108" s="783"/>
      <c r="J108" s="783"/>
      <c r="K108" s="638"/>
    </row>
    <row r="109" spans="1:11" x14ac:dyDescent="0.55000000000000004">
      <c r="A109" s="1238"/>
      <c r="B109" s="1601"/>
      <c r="C109" s="1601"/>
      <c r="D109" s="1601"/>
      <c r="H109" s="783"/>
      <c r="I109" s="783"/>
      <c r="J109" s="783"/>
      <c r="K109" s="638"/>
    </row>
    <row r="110" spans="1:11" x14ac:dyDescent="0.55000000000000004">
      <c r="A110" s="1238"/>
      <c r="B110" s="1601"/>
      <c r="C110" s="1601"/>
      <c r="D110" s="1601"/>
      <c r="H110" s="783"/>
      <c r="I110" s="783"/>
      <c r="J110" s="783"/>
      <c r="K110" s="638"/>
    </row>
    <row r="111" spans="1:11" x14ac:dyDescent="0.55000000000000004">
      <c r="A111" s="1238"/>
      <c r="B111" s="1601"/>
      <c r="C111" s="1601"/>
      <c r="D111" s="1601"/>
      <c r="H111" s="783"/>
      <c r="I111" s="783"/>
      <c r="J111" s="783"/>
      <c r="K111" s="638"/>
    </row>
    <row r="112" spans="1:11" x14ac:dyDescent="0.55000000000000004">
      <c r="A112" s="1238"/>
      <c r="B112" s="1601"/>
      <c r="C112" s="1601"/>
      <c r="D112" s="1601"/>
      <c r="H112" s="783"/>
      <c r="I112" s="783"/>
      <c r="J112" s="783"/>
      <c r="K112" s="638"/>
    </row>
    <row r="113" spans="1:11" x14ac:dyDescent="0.55000000000000004">
      <c r="A113" s="1238"/>
      <c r="B113" s="1601"/>
      <c r="C113" s="1601"/>
      <c r="D113" s="1601"/>
      <c r="H113" s="783"/>
      <c r="I113" s="783"/>
      <c r="J113" s="783"/>
      <c r="K113" s="638"/>
    </row>
    <row r="114" spans="1:11" x14ac:dyDescent="0.55000000000000004">
      <c r="A114" s="1238"/>
      <c r="B114" s="1601"/>
      <c r="C114" s="1601"/>
      <c r="D114" s="1601"/>
      <c r="H114" s="783"/>
      <c r="I114" s="783"/>
      <c r="J114" s="783"/>
      <c r="K114" s="638"/>
    </row>
    <row r="115" spans="1:11" x14ac:dyDescent="0.55000000000000004">
      <c r="A115" s="1238"/>
      <c r="B115" s="1601"/>
      <c r="C115" s="1601"/>
      <c r="D115" s="1601"/>
      <c r="H115" s="783"/>
      <c r="I115" s="783"/>
      <c r="J115" s="783"/>
      <c r="K115" s="638"/>
    </row>
    <row r="116" spans="1:11" x14ac:dyDescent="0.55000000000000004">
      <c r="A116" s="1238"/>
      <c r="B116" s="1601"/>
      <c r="C116" s="1601"/>
      <c r="D116" s="1601"/>
      <c r="H116" s="783"/>
      <c r="I116" s="783"/>
      <c r="J116" s="783"/>
      <c r="K116" s="638"/>
    </row>
    <row r="117" spans="1:11" x14ac:dyDescent="0.55000000000000004">
      <c r="A117" s="1238"/>
      <c r="B117" s="1601"/>
      <c r="C117" s="1601"/>
      <c r="D117" s="1601"/>
      <c r="H117" s="783"/>
      <c r="I117" s="783"/>
      <c r="J117" s="783"/>
      <c r="K117" s="638"/>
    </row>
    <row r="118" spans="1:11" x14ac:dyDescent="0.55000000000000004">
      <c r="A118" s="1238"/>
      <c r="B118" s="1601"/>
      <c r="C118" s="1601"/>
      <c r="D118" s="1601"/>
      <c r="H118" s="783"/>
      <c r="I118" s="783"/>
      <c r="J118" s="783"/>
      <c r="K118" s="638"/>
    </row>
    <row r="119" spans="1:11" x14ac:dyDescent="0.55000000000000004">
      <c r="A119" s="1238"/>
      <c r="B119" s="1601"/>
      <c r="C119" s="1601"/>
      <c r="D119" s="1601"/>
      <c r="H119" s="783"/>
      <c r="I119" s="783"/>
      <c r="J119" s="783"/>
      <c r="K119" s="638"/>
    </row>
    <row r="120" spans="1:11" x14ac:dyDescent="0.55000000000000004">
      <c r="A120" s="1238"/>
      <c r="B120" s="1601"/>
      <c r="C120" s="1601"/>
      <c r="D120" s="1601"/>
      <c r="H120" s="783"/>
      <c r="I120" s="783"/>
      <c r="J120" s="783"/>
      <c r="K120" s="638"/>
    </row>
    <row r="121" spans="1:11" x14ac:dyDescent="0.55000000000000004">
      <c r="A121" s="1238"/>
      <c r="B121" s="1601"/>
      <c r="C121" s="1601"/>
      <c r="D121" s="1601"/>
      <c r="H121" s="783"/>
      <c r="I121" s="783"/>
      <c r="J121" s="783"/>
      <c r="K121" s="638"/>
    </row>
    <row r="122" spans="1:11" x14ac:dyDescent="0.55000000000000004">
      <c r="A122" s="1238"/>
      <c r="B122" s="1601"/>
      <c r="C122" s="1601"/>
      <c r="D122" s="1601"/>
      <c r="H122" s="783"/>
      <c r="I122" s="783"/>
      <c r="J122" s="783"/>
      <c r="K122" s="638"/>
    </row>
    <row r="123" spans="1:11" x14ac:dyDescent="0.55000000000000004">
      <c r="A123" s="1238"/>
      <c r="B123" s="1601"/>
      <c r="C123" s="1601"/>
      <c r="D123" s="1601"/>
      <c r="H123" s="783"/>
      <c r="I123" s="783"/>
      <c r="J123" s="783"/>
      <c r="K123" s="638"/>
    </row>
    <row r="124" spans="1:11" x14ac:dyDescent="0.55000000000000004">
      <c r="A124" s="1238"/>
      <c r="B124" s="1601"/>
      <c r="C124" s="1601"/>
      <c r="D124" s="1601"/>
      <c r="H124" s="783"/>
      <c r="I124" s="783"/>
      <c r="J124" s="783"/>
      <c r="K124" s="638"/>
    </row>
    <row r="125" spans="1:11" x14ac:dyDescent="0.55000000000000004">
      <c r="A125" s="1238"/>
      <c r="B125" s="1601"/>
      <c r="C125" s="1601"/>
      <c r="D125" s="1601"/>
      <c r="H125" s="783"/>
      <c r="I125" s="783"/>
      <c r="J125" s="783"/>
      <c r="K125" s="638"/>
    </row>
    <row r="126" spans="1:11" x14ac:dyDescent="0.55000000000000004">
      <c r="A126" s="1238"/>
      <c r="B126" s="1601"/>
      <c r="C126" s="1601"/>
      <c r="D126" s="1601"/>
      <c r="H126" s="783"/>
      <c r="I126" s="783"/>
      <c r="J126" s="783"/>
      <c r="K126" s="638"/>
    </row>
    <row r="127" spans="1:11" x14ac:dyDescent="0.55000000000000004">
      <c r="A127" s="1238"/>
      <c r="B127" s="1601"/>
      <c r="C127" s="1601"/>
      <c r="D127" s="1601"/>
      <c r="H127" s="783"/>
      <c r="I127" s="783"/>
      <c r="J127" s="783"/>
      <c r="K127" s="638"/>
    </row>
    <row r="128" spans="1:11" x14ac:dyDescent="0.55000000000000004">
      <c r="A128" s="1238"/>
      <c r="B128" s="1601"/>
      <c r="C128" s="1601"/>
      <c r="D128" s="1601"/>
      <c r="H128" s="783"/>
      <c r="I128" s="783"/>
      <c r="J128" s="783"/>
      <c r="K128" s="638"/>
    </row>
    <row r="129" spans="1:11" x14ac:dyDescent="0.55000000000000004">
      <c r="A129" s="1238"/>
      <c r="B129" s="1601"/>
      <c r="C129" s="1601"/>
      <c r="D129" s="1601"/>
      <c r="H129" s="783"/>
      <c r="I129" s="783"/>
      <c r="J129" s="783"/>
      <c r="K129" s="638"/>
    </row>
    <row r="130" spans="1:11" x14ac:dyDescent="0.55000000000000004">
      <c r="A130" s="1238"/>
      <c r="B130" s="1601"/>
      <c r="C130" s="1601"/>
      <c r="D130" s="1601"/>
      <c r="H130" s="783"/>
      <c r="I130" s="783"/>
      <c r="J130" s="783"/>
      <c r="K130" s="638"/>
    </row>
    <row r="131" spans="1:11" x14ac:dyDescent="0.55000000000000004">
      <c r="A131" s="1238"/>
      <c r="B131" s="1601"/>
      <c r="C131" s="1601"/>
      <c r="D131" s="1601"/>
      <c r="H131" s="783"/>
      <c r="I131" s="783"/>
      <c r="J131" s="783"/>
      <c r="K131" s="638"/>
    </row>
    <row r="132" spans="1:11" x14ac:dyDescent="0.55000000000000004">
      <c r="A132" s="1238"/>
      <c r="B132" s="1601"/>
      <c r="C132" s="1601"/>
      <c r="D132" s="1601"/>
      <c r="H132" s="783"/>
      <c r="I132" s="783"/>
      <c r="J132" s="783"/>
      <c r="K132" s="638"/>
    </row>
    <row r="133" spans="1:11" x14ac:dyDescent="0.55000000000000004">
      <c r="A133" s="1238"/>
      <c r="B133" s="1601"/>
      <c r="C133" s="1601"/>
      <c r="D133" s="1601"/>
      <c r="H133" s="783"/>
      <c r="I133" s="783"/>
      <c r="J133" s="783"/>
      <c r="K133" s="638"/>
    </row>
    <row r="134" spans="1:11" x14ac:dyDescent="0.55000000000000004">
      <c r="A134" s="1238"/>
      <c r="B134" s="1601"/>
      <c r="C134" s="1601"/>
      <c r="D134" s="1601"/>
      <c r="H134" s="783"/>
      <c r="I134" s="783"/>
      <c r="J134" s="783"/>
      <c r="K134" s="638"/>
    </row>
    <row r="135" spans="1:11" x14ac:dyDescent="0.55000000000000004">
      <c r="A135" s="1238"/>
      <c r="B135" s="1601"/>
      <c r="C135" s="1601"/>
      <c r="D135" s="1601"/>
      <c r="H135" s="783"/>
      <c r="I135" s="783"/>
      <c r="J135" s="783"/>
      <c r="K135" s="638"/>
    </row>
    <row r="136" spans="1:11" x14ac:dyDescent="0.55000000000000004">
      <c r="A136" s="1238"/>
      <c r="B136" s="1601"/>
      <c r="C136" s="1601"/>
      <c r="D136" s="1601"/>
      <c r="H136" s="783"/>
      <c r="I136" s="783"/>
      <c r="J136" s="783"/>
      <c r="K136" s="638"/>
    </row>
    <row r="137" spans="1:11" x14ac:dyDescent="0.55000000000000004">
      <c r="A137" s="1238"/>
      <c r="B137" s="1601"/>
      <c r="C137" s="1601"/>
      <c r="D137" s="1601"/>
      <c r="H137" s="783"/>
      <c r="I137" s="783"/>
      <c r="J137" s="783"/>
      <c r="K137" s="638"/>
    </row>
  </sheetData>
  <mergeCells count="8">
    <mergeCell ref="A29:K29"/>
    <mergeCell ref="A32:K32"/>
    <mergeCell ref="B1:K5"/>
    <mergeCell ref="A8:K8"/>
    <mergeCell ref="K9:K10"/>
    <mergeCell ref="A11:A12"/>
    <mergeCell ref="B11:B12"/>
    <mergeCell ref="K11:K12"/>
  </mergeCells>
  <pageMargins left="0.39370078740157483" right="0" top="0.39370078740157483" bottom="0" header="0" footer="0.11811023622047245"/>
  <pageSetup paperSize="9" scale="27" fitToWidth="0"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N162"/>
  <sheetViews>
    <sheetView tabSelected="1" zoomScale="25" zoomScaleNormal="25" zoomScaleSheetLayoutView="25" workbookViewId="0">
      <pane xSplit="2" ySplit="10" topLeftCell="C20" activePane="bottomRight" state="frozen"/>
      <selection pane="topRight" activeCell="C1" sqref="C1"/>
      <selection pane="bottomLeft" activeCell="A11" sqref="A11"/>
      <selection pane="bottomRight" activeCell="C54" sqref="C54"/>
    </sheetView>
  </sheetViews>
  <sheetFormatPr defaultColWidth="9.140625" defaultRowHeight="45" x14ac:dyDescent="0.6"/>
  <cols>
    <col min="1" max="1" width="12.85546875" style="1708" customWidth="1"/>
    <col min="2" max="2" width="171.42578125" style="811" customWidth="1"/>
    <col min="3" max="3" width="53.5703125" style="811" customWidth="1"/>
    <col min="4" max="4" width="43.42578125" style="811" hidden="1" customWidth="1"/>
    <col min="5" max="5" width="45" style="1709" customWidth="1"/>
    <col min="6" max="6" width="50.85546875" style="1725" customWidth="1"/>
    <col min="7" max="7" width="48.85546875" style="1725" customWidth="1"/>
    <col min="8" max="10" width="41.7109375" style="1725" customWidth="1"/>
    <col min="11" max="11" width="255.28515625" style="1720" customWidth="1"/>
    <col min="12" max="12" width="11" style="811" customWidth="1"/>
    <col min="13" max="13" width="36.5703125" style="811" customWidth="1"/>
    <col min="14" max="14" width="36.7109375" style="811" customWidth="1"/>
    <col min="15" max="16384" width="9.140625" style="811"/>
  </cols>
  <sheetData>
    <row r="1" spans="1:13" x14ac:dyDescent="0.6">
      <c r="A1" s="1784"/>
      <c r="E1" s="1785"/>
    </row>
    <row r="2" spans="1:13" x14ac:dyDescent="0.6">
      <c r="A2" s="1784"/>
      <c r="E2" s="1785"/>
    </row>
    <row r="3" spans="1:13" ht="35.25" customHeight="1" x14ac:dyDescent="0.6">
      <c r="B3" s="1868" t="s">
        <v>872</v>
      </c>
      <c r="C3" s="1868"/>
      <c r="D3" s="1868"/>
      <c r="E3" s="1868"/>
      <c r="F3" s="1868"/>
      <c r="G3" s="1868"/>
      <c r="H3" s="1868"/>
      <c r="I3" s="1868"/>
      <c r="J3" s="1868"/>
      <c r="K3" s="1868"/>
    </row>
    <row r="4" spans="1:13" ht="35.25" customHeight="1" x14ac:dyDescent="0.6">
      <c r="B4" s="1868"/>
      <c r="C4" s="1868"/>
      <c r="D4" s="1868"/>
      <c r="E4" s="1868"/>
      <c r="F4" s="1868"/>
      <c r="G4" s="1868"/>
      <c r="H4" s="1868"/>
      <c r="I4" s="1868"/>
      <c r="J4" s="1868"/>
      <c r="K4" s="1868"/>
    </row>
    <row r="5" spans="1:13" ht="14.25" customHeight="1" x14ac:dyDescent="0.6">
      <c r="B5" s="1868"/>
      <c r="C5" s="1868"/>
      <c r="D5" s="1868"/>
      <c r="E5" s="1868"/>
      <c r="F5" s="1868"/>
      <c r="G5" s="1868"/>
      <c r="H5" s="1868"/>
      <c r="I5" s="1868"/>
      <c r="J5" s="1868"/>
      <c r="K5" s="1868"/>
    </row>
    <row r="6" spans="1:13" ht="3.75" hidden="1" customHeight="1" x14ac:dyDescent="0.6">
      <c r="B6" s="1868"/>
      <c r="C6" s="1868"/>
      <c r="D6" s="1868"/>
      <c r="E6" s="1868"/>
      <c r="F6" s="1868"/>
      <c r="G6" s="1868"/>
      <c r="H6" s="1868"/>
      <c r="I6" s="1868"/>
      <c r="J6" s="1868"/>
      <c r="K6" s="1868"/>
    </row>
    <row r="7" spans="1:13" ht="35.25" hidden="1" customHeight="1" x14ac:dyDescent="0.6">
      <c r="B7" s="1869"/>
      <c r="C7" s="1869"/>
      <c r="D7" s="1869"/>
      <c r="E7" s="1869"/>
      <c r="F7" s="1869"/>
      <c r="G7" s="1869"/>
      <c r="H7" s="1869"/>
      <c r="I7" s="1869"/>
      <c r="J7" s="1869"/>
      <c r="K7" s="1869"/>
    </row>
    <row r="8" spans="1:13" ht="35.25" customHeight="1" x14ac:dyDescent="0.6">
      <c r="A8" s="1739"/>
      <c r="B8" s="1740"/>
      <c r="C8" s="1740"/>
      <c r="D8" s="1740"/>
      <c r="E8" s="1740"/>
      <c r="F8" s="1740"/>
      <c r="G8" s="1740"/>
      <c r="H8" s="1740"/>
      <c r="I8" s="1740"/>
      <c r="J8" s="1740"/>
      <c r="K8" s="1741" t="s">
        <v>95</v>
      </c>
    </row>
    <row r="9" spans="1:13" ht="175.5" customHeight="1" x14ac:dyDescent="0.6">
      <c r="A9" s="1711" t="s">
        <v>414</v>
      </c>
      <c r="B9" s="1711" t="s">
        <v>21</v>
      </c>
      <c r="C9" s="1711" t="s">
        <v>656</v>
      </c>
      <c r="D9" s="1711" t="s">
        <v>801</v>
      </c>
      <c r="E9" s="1710" t="s">
        <v>852</v>
      </c>
      <c r="F9" s="1731" t="s">
        <v>254</v>
      </c>
      <c r="G9" s="1730" t="s">
        <v>23</v>
      </c>
      <c r="H9" s="1730" t="s">
        <v>24</v>
      </c>
      <c r="I9" s="1730" t="s">
        <v>25</v>
      </c>
      <c r="J9" s="1731" t="s">
        <v>783</v>
      </c>
      <c r="K9" s="1794" t="s">
        <v>2</v>
      </c>
    </row>
    <row r="10" spans="1:13" x14ac:dyDescent="0.6">
      <c r="A10" s="1959" t="s">
        <v>149</v>
      </c>
      <c r="B10" s="1960"/>
      <c r="C10" s="1960"/>
      <c r="D10" s="1960"/>
      <c r="E10" s="1960"/>
      <c r="F10" s="1960"/>
      <c r="G10" s="1960"/>
      <c r="H10" s="1960"/>
      <c r="I10" s="1960"/>
      <c r="J10" s="1960"/>
      <c r="K10" s="1961"/>
    </row>
    <row r="11" spans="1:13" s="1716" customFormat="1" ht="409.5" customHeight="1" x14ac:dyDescent="0.6">
      <c r="A11" s="1722">
        <v>1</v>
      </c>
      <c r="B11" s="1793" t="s">
        <v>875</v>
      </c>
      <c r="C11" s="1806" t="s">
        <v>873</v>
      </c>
      <c r="D11" s="1621"/>
      <c r="E11" s="1615">
        <v>0</v>
      </c>
      <c r="F11" s="1623">
        <f>H11+I11</f>
        <v>56.802999999999997</v>
      </c>
      <c r="G11" s="1742">
        <f>H11+I11</f>
        <v>56.802999999999997</v>
      </c>
      <c r="H11" s="1497"/>
      <c r="I11" s="1742">
        <v>56.802999999999997</v>
      </c>
      <c r="J11" s="1760">
        <f t="shared" ref="J11:J28" si="0">E11+F11</f>
        <v>56.802999999999997</v>
      </c>
      <c r="K11" s="1721" t="s">
        <v>876</v>
      </c>
      <c r="M11" s="1717"/>
    </row>
    <row r="12" spans="1:13" s="1754" customFormat="1" ht="270" customHeight="1" x14ac:dyDescent="0.6">
      <c r="A12" s="1751">
        <v>2</v>
      </c>
      <c r="B12" s="1745" t="s">
        <v>877</v>
      </c>
      <c r="C12" s="1752" t="s">
        <v>481</v>
      </c>
      <c r="D12" s="1752"/>
      <c r="E12" s="1623">
        <v>7538.65</v>
      </c>
      <c r="F12" s="1742">
        <f t="shared" ref="F12:F28" si="1">H12+I12</f>
        <v>-4298.9380000000001</v>
      </c>
      <c r="G12" s="1742">
        <f t="shared" ref="G12:G28" si="2">H12+I12</f>
        <v>-4298.9380000000001</v>
      </c>
      <c r="H12" s="1760"/>
      <c r="I12" s="1623">
        <v>-4298.9380000000001</v>
      </c>
      <c r="J12" s="1760">
        <f t="shared" si="0"/>
        <v>3239.712</v>
      </c>
      <c r="K12" s="1753" t="s">
        <v>959</v>
      </c>
      <c r="M12" s="1755"/>
    </row>
    <row r="13" spans="1:13" s="1754" customFormat="1" ht="409.6" customHeight="1" x14ac:dyDescent="0.6">
      <c r="A13" s="1751">
        <v>3</v>
      </c>
      <c r="B13" s="1809" t="s">
        <v>878</v>
      </c>
      <c r="C13" s="1752" t="s">
        <v>481</v>
      </c>
      <c r="D13" s="1752"/>
      <c r="E13" s="1623">
        <v>1127.162</v>
      </c>
      <c r="F13" s="1742">
        <f t="shared" si="1"/>
        <v>198.93799999999999</v>
      </c>
      <c r="G13" s="1742">
        <f t="shared" si="2"/>
        <v>198.93799999999999</v>
      </c>
      <c r="H13" s="1760"/>
      <c r="I13" s="1623">
        <v>198.93799999999999</v>
      </c>
      <c r="J13" s="1760">
        <f t="shared" si="0"/>
        <v>1326.1</v>
      </c>
      <c r="K13" s="1824" t="s">
        <v>963</v>
      </c>
      <c r="M13" s="1755"/>
    </row>
    <row r="14" spans="1:13" s="1754" customFormat="1" ht="233.25" customHeight="1" x14ac:dyDescent="0.6">
      <c r="A14" s="1751">
        <v>4</v>
      </c>
      <c r="B14" s="1737" t="s">
        <v>929</v>
      </c>
      <c r="C14" s="1752" t="s">
        <v>879</v>
      </c>
      <c r="D14" s="1752"/>
      <c r="E14" s="1623">
        <v>37363.362000000001</v>
      </c>
      <c r="F14" s="1742">
        <f t="shared" si="1"/>
        <v>800</v>
      </c>
      <c r="G14" s="1742">
        <f t="shared" si="2"/>
        <v>800</v>
      </c>
      <c r="H14" s="1760"/>
      <c r="I14" s="1623">
        <v>800</v>
      </c>
      <c r="J14" s="1760">
        <f t="shared" si="0"/>
        <v>38163.362000000001</v>
      </c>
      <c r="K14" s="1721" t="s">
        <v>960</v>
      </c>
      <c r="M14" s="1755"/>
    </row>
    <row r="15" spans="1:13" s="1754" customFormat="1" ht="409.5" customHeight="1" x14ac:dyDescent="0.6">
      <c r="A15" s="1751">
        <v>5</v>
      </c>
      <c r="B15" s="1737" t="s">
        <v>889</v>
      </c>
      <c r="C15" s="1752" t="s">
        <v>277</v>
      </c>
      <c r="D15" s="1752"/>
      <c r="E15" s="1623">
        <v>692.21299999999997</v>
      </c>
      <c r="F15" s="1742">
        <f t="shared" si="1"/>
        <v>-692.21299999999997</v>
      </c>
      <c r="G15" s="1742">
        <f t="shared" si="2"/>
        <v>-692.21299999999997</v>
      </c>
      <c r="H15" s="1760"/>
      <c r="I15" s="1623">
        <v>-692.21299999999997</v>
      </c>
      <c r="J15" s="1760">
        <f t="shared" si="0"/>
        <v>0</v>
      </c>
      <c r="K15" s="1753" t="s">
        <v>964</v>
      </c>
      <c r="M15" s="1755"/>
    </row>
    <row r="16" spans="1:13" s="1754" customFormat="1" ht="244.5" customHeight="1" x14ac:dyDescent="0.6">
      <c r="A16" s="1751">
        <v>6</v>
      </c>
      <c r="B16" s="1816" t="s">
        <v>881</v>
      </c>
      <c r="C16" s="1752" t="s">
        <v>275</v>
      </c>
      <c r="D16" s="1752"/>
      <c r="E16" s="1623"/>
      <c r="F16" s="1742">
        <f t="shared" si="1"/>
        <v>153.768</v>
      </c>
      <c r="G16" s="1742">
        <f t="shared" si="2"/>
        <v>153.768</v>
      </c>
      <c r="H16" s="1760"/>
      <c r="I16" s="1623">
        <v>153.768</v>
      </c>
      <c r="J16" s="1760">
        <f t="shared" si="0"/>
        <v>153.768</v>
      </c>
      <c r="K16" s="2054" t="s">
        <v>962</v>
      </c>
      <c r="M16" s="1755"/>
    </row>
    <row r="17" spans="1:14" s="1754" customFormat="1" ht="244.5" customHeight="1" x14ac:dyDescent="0.6">
      <c r="A17" s="1751">
        <v>7</v>
      </c>
      <c r="B17" s="1816" t="s">
        <v>882</v>
      </c>
      <c r="C17" s="1752" t="s">
        <v>275</v>
      </c>
      <c r="D17" s="1752"/>
      <c r="E17" s="1623"/>
      <c r="F17" s="1742">
        <f t="shared" si="1"/>
        <v>115.05</v>
      </c>
      <c r="G17" s="1742">
        <f t="shared" si="2"/>
        <v>115.05</v>
      </c>
      <c r="H17" s="1760"/>
      <c r="I17" s="1623">
        <v>115.05</v>
      </c>
      <c r="J17" s="1760">
        <f t="shared" si="0"/>
        <v>115.05</v>
      </c>
      <c r="K17" s="2055"/>
      <c r="M17" s="1755"/>
    </row>
    <row r="18" spans="1:14" s="1754" customFormat="1" ht="244.5" customHeight="1" x14ac:dyDescent="0.6">
      <c r="A18" s="1751">
        <v>8</v>
      </c>
      <c r="B18" s="1816" t="s">
        <v>883</v>
      </c>
      <c r="C18" s="1752" t="s">
        <v>275</v>
      </c>
      <c r="D18" s="1752"/>
      <c r="E18" s="1623"/>
      <c r="F18" s="1742">
        <f t="shared" si="1"/>
        <v>93.831999999999994</v>
      </c>
      <c r="G18" s="1742">
        <f t="shared" si="2"/>
        <v>93.831999999999994</v>
      </c>
      <c r="H18" s="1760"/>
      <c r="I18" s="1623">
        <v>93.831999999999994</v>
      </c>
      <c r="J18" s="1760">
        <f t="shared" si="0"/>
        <v>93.831999999999994</v>
      </c>
      <c r="K18" s="2055"/>
      <c r="M18" s="1755"/>
    </row>
    <row r="19" spans="1:14" s="1754" customFormat="1" ht="244.5" customHeight="1" x14ac:dyDescent="0.6">
      <c r="A19" s="1751">
        <v>9</v>
      </c>
      <c r="B19" s="1816" t="s">
        <v>884</v>
      </c>
      <c r="C19" s="1752" t="s">
        <v>275</v>
      </c>
      <c r="D19" s="1752"/>
      <c r="E19" s="1623"/>
      <c r="F19" s="1742">
        <f t="shared" si="1"/>
        <v>94.147000000000006</v>
      </c>
      <c r="G19" s="1742">
        <f t="shared" si="2"/>
        <v>94.147000000000006</v>
      </c>
      <c r="H19" s="1760"/>
      <c r="I19" s="1623">
        <v>94.147000000000006</v>
      </c>
      <c r="J19" s="1760">
        <f t="shared" si="0"/>
        <v>94.147000000000006</v>
      </c>
      <c r="K19" s="2055"/>
      <c r="M19" s="1755"/>
    </row>
    <row r="20" spans="1:14" s="1754" customFormat="1" ht="295.5" customHeight="1" x14ac:dyDescent="0.6">
      <c r="A20" s="1751">
        <v>10</v>
      </c>
      <c r="B20" s="1816" t="s">
        <v>885</v>
      </c>
      <c r="C20" s="1752" t="s">
        <v>275</v>
      </c>
      <c r="D20" s="1752"/>
      <c r="E20" s="1623"/>
      <c r="F20" s="1742">
        <f t="shared" si="1"/>
        <v>167.708</v>
      </c>
      <c r="G20" s="1742">
        <f t="shared" si="2"/>
        <v>167.708</v>
      </c>
      <c r="H20" s="1760"/>
      <c r="I20" s="1623">
        <v>167.708</v>
      </c>
      <c r="J20" s="1760">
        <f t="shared" si="0"/>
        <v>167.708</v>
      </c>
      <c r="K20" s="2055"/>
      <c r="M20" s="1755"/>
    </row>
    <row r="21" spans="1:14" s="1754" customFormat="1" ht="244.5" customHeight="1" x14ac:dyDescent="0.6">
      <c r="A21" s="1751">
        <v>11</v>
      </c>
      <c r="B21" s="1816" t="s">
        <v>886</v>
      </c>
      <c r="C21" s="1752" t="s">
        <v>275</v>
      </c>
      <c r="D21" s="1752"/>
      <c r="E21" s="1623"/>
      <c r="F21" s="1742">
        <f t="shared" si="1"/>
        <v>67.707999999999998</v>
      </c>
      <c r="G21" s="1742">
        <f t="shared" si="2"/>
        <v>67.707999999999998</v>
      </c>
      <c r="H21" s="1760"/>
      <c r="I21" s="1623">
        <v>67.707999999999998</v>
      </c>
      <c r="J21" s="1760">
        <f t="shared" si="0"/>
        <v>67.707999999999998</v>
      </c>
      <c r="K21" s="2056"/>
      <c r="M21" s="1755"/>
    </row>
    <row r="22" spans="1:14" s="1754" customFormat="1" ht="244.5" hidden="1" customHeight="1" x14ac:dyDescent="0.6">
      <c r="A22" s="1751"/>
      <c r="B22" s="1816"/>
      <c r="C22" s="1752"/>
      <c r="D22" s="1752"/>
      <c r="E22" s="1623"/>
      <c r="F22" s="1742">
        <f t="shared" si="1"/>
        <v>0</v>
      </c>
      <c r="G22" s="1742">
        <f t="shared" si="2"/>
        <v>0</v>
      </c>
      <c r="H22" s="1760"/>
      <c r="I22" s="1623"/>
      <c r="J22" s="1760">
        <f t="shared" si="0"/>
        <v>0</v>
      </c>
      <c r="K22" s="1808"/>
      <c r="M22" s="1755"/>
    </row>
    <row r="23" spans="1:14" s="1754" customFormat="1" ht="244.5" hidden="1" customHeight="1" x14ac:dyDescent="0.6">
      <c r="A23" s="1751"/>
      <c r="B23" s="1816"/>
      <c r="C23" s="1752"/>
      <c r="D23" s="1752"/>
      <c r="E23" s="1623"/>
      <c r="F23" s="1742">
        <f t="shared" si="1"/>
        <v>0</v>
      </c>
      <c r="G23" s="1742">
        <f t="shared" si="2"/>
        <v>0</v>
      </c>
      <c r="H23" s="1760"/>
      <c r="I23" s="1623"/>
      <c r="J23" s="1760">
        <f t="shared" si="0"/>
        <v>0</v>
      </c>
      <c r="K23" s="1808"/>
      <c r="M23" s="1755"/>
    </row>
    <row r="24" spans="1:14" s="1754" customFormat="1" ht="244.5" hidden="1" customHeight="1" x14ac:dyDescent="0.6">
      <c r="A24" s="1751"/>
      <c r="B24" s="1816"/>
      <c r="C24" s="1752"/>
      <c r="D24" s="1752"/>
      <c r="E24" s="1623"/>
      <c r="F24" s="1742">
        <f t="shared" si="1"/>
        <v>0</v>
      </c>
      <c r="G24" s="1742">
        <f t="shared" si="2"/>
        <v>0</v>
      </c>
      <c r="H24" s="1760"/>
      <c r="I24" s="1623"/>
      <c r="J24" s="1760">
        <f t="shared" si="0"/>
        <v>0</v>
      </c>
      <c r="K24" s="1808"/>
      <c r="M24" s="1755"/>
    </row>
    <row r="25" spans="1:14" s="1754" customFormat="1" ht="244.5" hidden="1" customHeight="1" x14ac:dyDescent="0.6">
      <c r="A25" s="1751"/>
      <c r="B25" s="1816"/>
      <c r="C25" s="1752"/>
      <c r="D25" s="1752"/>
      <c r="E25" s="1623"/>
      <c r="F25" s="1742">
        <f t="shared" si="1"/>
        <v>0</v>
      </c>
      <c r="G25" s="1742">
        <f t="shared" si="2"/>
        <v>0</v>
      </c>
      <c r="H25" s="1760"/>
      <c r="I25" s="1623"/>
      <c r="J25" s="1760">
        <f t="shared" si="0"/>
        <v>0</v>
      </c>
      <c r="K25" s="1808"/>
      <c r="M25" s="1755"/>
    </row>
    <row r="26" spans="1:14" s="1754" customFormat="1" ht="244.5" customHeight="1" x14ac:dyDescent="0.6">
      <c r="A26" s="1751">
        <v>12</v>
      </c>
      <c r="B26" s="1816" t="s">
        <v>895</v>
      </c>
      <c r="C26" s="1752" t="s">
        <v>896</v>
      </c>
      <c r="D26" s="1752"/>
      <c r="E26" s="1623">
        <v>541.94399999999996</v>
      </c>
      <c r="F26" s="1742">
        <f t="shared" si="1"/>
        <v>-516.024</v>
      </c>
      <c r="G26" s="1742">
        <f t="shared" si="2"/>
        <v>-516.024</v>
      </c>
      <c r="H26" s="1760"/>
      <c r="I26" s="1623">
        <v>-516.024</v>
      </c>
      <c r="J26" s="1760">
        <f t="shared" si="0"/>
        <v>25.92</v>
      </c>
      <c r="K26" s="1810" t="s">
        <v>939</v>
      </c>
      <c r="M26" s="1755"/>
    </row>
    <row r="27" spans="1:14" s="1754" customFormat="1" ht="244.5" customHeight="1" x14ac:dyDescent="0.6">
      <c r="A27" s="1751">
        <v>13</v>
      </c>
      <c r="B27" s="1809" t="s">
        <v>897</v>
      </c>
      <c r="C27" s="1752" t="s">
        <v>896</v>
      </c>
      <c r="D27" s="1752"/>
      <c r="E27" s="1623">
        <v>5000</v>
      </c>
      <c r="F27" s="1742">
        <f t="shared" si="1"/>
        <v>-4800</v>
      </c>
      <c r="G27" s="1742">
        <f t="shared" si="2"/>
        <v>-4800</v>
      </c>
      <c r="H27" s="1760"/>
      <c r="I27" s="1623">
        <v>-4800</v>
      </c>
      <c r="J27" s="1760">
        <f t="shared" si="0"/>
        <v>200</v>
      </c>
      <c r="K27" s="1810" t="s">
        <v>938</v>
      </c>
      <c r="M27" s="1755"/>
    </row>
    <row r="28" spans="1:14" s="1754" customFormat="1" ht="240" customHeight="1" x14ac:dyDescent="0.6">
      <c r="A28" s="1751">
        <v>14</v>
      </c>
      <c r="B28" s="1753" t="s">
        <v>961</v>
      </c>
      <c r="C28" s="1752" t="s">
        <v>323</v>
      </c>
      <c r="D28" s="1752"/>
      <c r="E28" s="1623">
        <v>13071.346</v>
      </c>
      <c r="F28" s="1742">
        <f t="shared" si="1"/>
        <v>-3191.7089999999998</v>
      </c>
      <c r="G28" s="1742">
        <f t="shared" si="2"/>
        <v>-3191.7089999999998</v>
      </c>
      <c r="H28" s="1760"/>
      <c r="I28" s="1623">
        <v>-3191.7089999999998</v>
      </c>
      <c r="J28" s="1760">
        <f t="shared" si="0"/>
        <v>9879.6370000000006</v>
      </c>
      <c r="K28" s="1810" t="s">
        <v>965</v>
      </c>
      <c r="M28" s="1755"/>
      <c r="N28" s="1813"/>
    </row>
    <row r="29" spans="1:14" s="1716" customFormat="1" ht="111.75" customHeight="1" x14ac:dyDescent="0.6">
      <c r="A29" s="1426"/>
      <c r="B29" s="1562" t="s">
        <v>855</v>
      </c>
      <c r="C29" s="1621"/>
      <c r="D29" s="1621"/>
      <c r="E29" s="1615">
        <f t="shared" ref="E29:J29" si="3">SUM(E11:E28)</f>
        <v>65334.677000000003</v>
      </c>
      <c r="F29" s="1615">
        <f t="shared" si="3"/>
        <v>-11750.93</v>
      </c>
      <c r="G29" s="1615">
        <f t="shared" si="3"/>
        <v>-11750.93</v>
      </c>
      <c r="H29" s="1615">
        <f t="shared" si="3"/>
        <v>0</v>
      </c>
      <c r="I29" s="1615">
        <f t="shared" si="3"/>
        <v>-11750.93</v>
      </c>
      <c r="J29" s="1615">
        <f t="shared" si="3"/>
        <v>53583.747000000003</v>
      </c>
      <c r="K29" s="1807"/>
    </row>
    <row r="30" spans="1:14" ht="123.75" hidden="1" customHeight="1" x14ac:dyDescent="0.6">
      <c r="A30" s="1968" t="s">
        <v>150</v>
      </c>
      <c r="B30" s="1968"/>
      <c r="C30" s="1968"/>
      <c r="D30" s="1968"/>
      <c r="E30" s="1968"/>
      <c r="F30" s="1968"/>
      <c r="G30" s="1968"/>
      <c r="H30" s="1968"/>
      <c r="I30" s="1968"/>
      <c r="J30" s="1968"/>
      <c r="K30" s="1968"/>
    </row>
    <row r="31" spans="1:14" s="1719" customFormat="1" ht="409.6" hidden="1" customHeight="1" x14ac:dyDescent="0.25">
      <c r="A31" s="1425"/>
      <c r="B31" s="1793"/>
      <c r="C31" s="1752"/>
      <c r="D31" s="1797"/>
      <c r="E31" s="1707"/>
      <c r="F31" s="1623">
        <f t="shared" ref="F31:F33" si="4">H31+I31</f>
        <v>0</v>
      </c>
      <c r="G31" s="1623">
        <f>H31+I31</f>
        <v>0</v>
      </c>
      <c r="H31" s="1707"/>
      <c r="I31" s="1707"/>
      <c r="J31" s="1611">
        <f>E31+F31</f>
        <v>0</v>
      </c>
      <c r="K31" s="1798"/>
    </row>
    <row r="32" spans="1:14" s="1719" customFormat="1" ht="112.5" hidden="1" customHeight="1" x14ac:dyDescent="0.25">
      <c r="A32" s="1425"/>
      <c r="B32" s="1803"/>
      <c r="C32" s="1752"/>
      <c r="D32" s="1797"/>
      <c r="E32" s="1760"/>
      <c r="F32" s="1623">
        <f>H32+I32</f>
        <v>0</v>
      </c>
      <c r="G32" s="1623">
        <f t="shared" ref="G32:G33" si="5">H32+I32</f>
        <v>0</v>
      </c>
      <c r="H32" s="1707"/>
      <c r="I32" s="1707"/>
      <c r="J32" s="1611">
        <f t="shared" ref="J32:J33" si="6">E32+F32</f>
        <v>0</v>
      </c>
      <c r="K32" s="1786"/>
    </row>
    <row r="33" spans="1:11" s="1719" customFormat="1" ht="118.5" hidden="1" customHeight="1" x14ac:dyDescent="0.25">
      <c r="A33" s="1425"/>
      <c r="B33" s="1802"/>
      <c r="C33" s="1752"/>
      <c r="D33" s="1797"/>
      <c r="E33" s="1760"/>
      <c r="F33" s="1623">
        <f t="shared" si="4"/>
        <v>0</v>
      </c>
      <c r="G33" s="1623">
        <f t="shared" si="5"/>
        <v>0</v>
      </c>
      <c r="H33" s="1707"/>
      <c r="I33" s="1707"/>
      <c r="J33" s="1611">
        <f t="shared" si="6"/>
        <v>0</v>
      </c>
      <c r="K33" s="1786"/>
    </row>
    <row r="34" spans="1:11" s="1719" customFormat="1" ht="93.75" hidden="1" customHeight="1" x14ac:dyDescent="0.25">
      <c r="A34" s="1425">
        <v>18</v>
      </c>
      <c r="B34" s="1799" t="s">
        <v>868</v>
      </c>
      <c r="C34" s="1752" t="s">
        <v>326</v>
      </c>
      <c r="D34" s="1797"/>
      <c r="E34" s="1760">
        <f>2125.838-2125.838</f>
        <v>0</v>
      </c>
      <c r="F34" s="1623">
        <f>H34+I34</f>
        <v>0</v>
      </c>
      <c r="G34" s="1623">
        <f t="shared" ref="G34" si="7">H34+I34</f>
        <v>0</v>
      </c>
      <c r="H34" s="1707"/>
      <c r="I34" s="1552"/>
      <c r="J34" s="1611">
        <f>E34+F34</f>
        <v>0</v>
      </c>
      <c r="K34" s="1786" t="s">
        <v>869</v>
      </c>
    </row>
    <row r="35" spans="1:11" s="1800" customFormat="1" ht="123.75" hidden="1" customHeight="1" x14ac:dyDescent="0.25">
      <c r="A35" s="1797"/>
      <c r="B35" s="1743" t="s">
        <v>856</v>
      </c>
      <c r="C35" s="1743"/>
      <c r="D35" s="1743"/>
      <c r="E35" s="1611">
        <f>SUM(E31:E34)</f>
        <v>0</v>
      </c>
      <c r="F35" s="1611">
        <f t="shared" ref="F35:J35" si="8">SUM(F31:F34)</f>
        <v>0</v>
      </c>
      <c r="G35" s="1611">
        <f t="shared" si="8"/>
        <v>0</v>
      </c>
      <c r="H35" s="1611">
        <f t="shared" si="8"/>
        <v>0</v>
      </c>
      <c r="I35" s="1611">
        <f>SUM(I31:I34)</f>
        <v>0</v>
      </c>
      <c r="J35" s="1611">
        <f t="shared" si="8"/>
        <v>0</v>
      </c>
      <c r="K35" s="1744"/>
    </row>
    <row r="36" spans="1:11" s="1716" customFormat="1" ht="123.75" hidden="1" customHeight="1" x14ac:dyDescent="0.6">
      <c r="A36" s="2053" t="s">
        <v>219</v>
      </c>
      <c r="B36" s="2053"/>
      <c r="C36" s="2053"/>
      <c r="D36" s="2053"/>
      <c r="E36" s="2053"/>
      <c r="F36" s="2053"/>
      <c r="G36" s="2053"/>
      <c r="H36" s="2053"/>
      <c r="I36" s="2053"/>
      <c r="J36" s="2053"/>
      <c r="K36" s="2053"/>
    </row>
    <row r="37" spans="1:11" s="1716" customFormat="1" ht="123.75" hidden="1" customHeight="1" x14ac:dyDescent="0.6">
      <c r="A37" s="1426"/>
      <c r="B37" s="1745"/>
      <c r="C37" s="1426"/>
      <c r="D37" s="1426"/>
      <c r="E37" s="1426"/>
      <c r="F37" s="1729"/>
      <c r="G37" s="1729"/>
      <c r="H37" s="1729"/>
      <c r="I37" s="1729"/>
      <c r="J37" s="1729">
        <f t="shared" ref="J37" si="9">E37+F37</f>
        <v>0</v>
      </c>
      <c r="K37" s="1721"/>
    </row>
    <row r="38" spans="1:11" s="1716" customFormat="1" ht="123.75" hidden="1" customHeight="1" x14ac:dyDescent="0.6">
      <c r="A38" s="1426"/>
      <c r="B38" s="1745"/>
      <c r="C38" s="1426"/>
      <c r="D38" s="1426"/>
      <c r="E38" s="1497"/>
      <c r="F38" s="1729"/>
      <c r="G38" s="1729"/>
      <c r="H38" s="1729"/>
      <c r="I38" s="1729"/>
      <c r="J38" s="1729">
        <f>E38+F38</f>
        <v>0</v>
      </c>
      <c r="K38" s="1721"/>
    </row>
    <row r="39" spans="1:11" s="1716" customFormat="1" ht="123.75" hidden="1" customHeight="1" x14ac:dyDescent="0.6">
      <c r="A39" s="1426"/>
      <c r="B39" s="1743" t="s">
        <v>857</v>
      </c>
      <c r="C39" s="1743"/>
      <c r="D39" s="1743"/>
      <c r="E39" s="1611">
        <f>SUM(E37:E38)</f>
        <v>0</v>
      </c>
      <c r="F39" s="1729">
        <f t="shared" ref="F39:I39" si="10">SUM(F37:F38)</f>
        <v>0</v>
      </c>
      <c r="G39" s="1729">
        <f t="shared" si="10"/>
        <v>0</v>
      </c>
      <c r="H39" s="1729">
        <f t="shared" si="10"/>
        <v>0</v>
      </c>
      <c r="I39" s="1729">
        <f t="shared" si="10"/>
        <v>0</v>
      </c>
      <c r="J39" s="1729">
        <f>SUM(J37:J38)</f>
        <v>0</v>
      </c>
      <c r="K39" s="1746"/>
    </row>
    <row r="40" spans="1:11" s="1749" customFormat="1" ht="123.75" hidden="1" customHeight="1" x14ac:dyDescent="0.6">
      <c r="A40" s="1747"/>
      <c r="B40" s="1562" t="s">
        <v>58</v>
      </c>
      <c r="C40" s="1562"/>
      <c r="D40" s="1562"/>
      <c r="E40" s="1748">
        <f t="shared" ref="E40:J40" si="11">E29+E35+E39</f>
        <v>65334.677000000003</v>
      </c>
      <c r="F40" s="1748">
        <f>F29+F35+F39</f>
        <v>-11750.93</v>
      </c>
      <c r="G40" s="1748">
        <f t="shared" si="11"/>
        <v>-11750.93</v>
      </c>
      <c r="H40" s="1748">
        <f t="shared" si="11"/>
        <v>0</v>
      </c>
      <c r="I40" s="1748">
        <f>I29+I35+I39</f>
        <v>-11750.93</v>
      </c>
      <c r="J40" s="1748">
        <f t="shared" si="11"/>
        <v>53583.747000000003</v>
      </c>
      <c r="K40" s="1746"/>
    </row>
    <row r="41" spans="1:11" s="1614" customFormat="1" ht="173.25" customHeight="1" x14ac:dyDescent="0.6">
      <c r="A41" s="1718" t="s">
        <v>444</v>
      </c>
      <c r="B41" s="1614" t="s">
        <v>858</v>
      </c>
      <c r="E41" s="1613"/>
      <c r="F41" s="1728"/>
      <c r="G41" s="1728"/>
      <c r="H41" s="1728"/>
      <c r="I41" s="1727"/>
      <c r="J41" s="1727"/>
      <c r="K41" s="1712"/>
    </row>
    <row r="42" spans="1:11" s="1614" customFormat="1" x14ac:dyDescent="0.6">
      <c r="A42" s="1612"/>
      <c r="B42" s="1513" t="s">
        <v>859</v>
      </c>
      <c r="E42" s="1613"/>
      <c r="F42" s="1728"/>
      <c r="G42" s="1728"/>
      <c r="H42" s="1728"/>
      <c r="I42" s="1728"/>
      <c r="J42" s="1728"/>
      <c r="K42" s="1712"/>
    </row>
    <row r="43" spans="1:11" s="1614" customFormat="1" x14ac:dyDescent="0.6">
      <c r="A43" s="1596"/>
      <c r="B43" s="1596" t="s">
        <v>860</v>
      </c>
      <c r="C43" s="1596"/>
      <c r="D43" s="1596"/>
      <c r="E43" s="1596"/>
      <c r="F43" s="1726"/>
      <c r="G43" s="1728"/>
      <c r="H43" s="1728"/>
      <c r="I43" s="1728"/>
      <c r="J43" s="1728"/>
      <c r="K43" s="1712"/>
    </row>
    <row r="44" spans="1:11" s="1614" customFormat="1" x14ac:dyDescent="0.6">
      <c r="B44" s="1614" t="s">
        <v>861</v>
      </c>
      <c r="E44" s="1613"/>
      <c r="F44" s="1728"/>
      <c r="G44" s="1728"/>
      <c r="H44" s="1727" t="s">
        <v>862</v>
      </c>
      <c r="I44" s="1727"/>
      <c r="J44" s="1727"/>
      <c r="K44" s="1713"/>
    </row>
    <row r="45" spans="1:11" s="1614" customFormat="1" x14ac:dyDescent="0.6">
      <c r="E45" s="1613"/>
      <c r="F45" s="1728"/>
      <c r="G45" s="1728"/>
      <c r="H45" s="1727"/>
      <c r="I45" s="1727"/>
      <c r="J45" s="1727"/>
      <c r="K45" s="1713"/>
    </row>
    <row r="46" spans="1:11" s="1614" customFormat="1" x14ac:dyDescent="0.6">
      <c r="B46" s="1795" t="s">
        <v>853</v>
      </c>
      <c r="E46" s="1613"/>
      <c r="F46" s="1728"/>
      <c r="G46" s="1728"/>
      <c r="H46" s="1727"/>
      <c r="I46" s="1727"/>
      <c r="J46" s="1727"/>
      <c r="K46" s="1713"/>
    </row>
    <row r="47" spans="1:11" x14ac:dyDescent="0.6">
      <c r="A47" s="811"/>
      <c r="B47" s="1796" t="s">
        <v>854</v>
      </c>
      <c r="H47" s="1724"/>
      <c r="I47" s="1724"/>
      <c r="J47" s="1724"/>
      <c r="K47" s="1719"/>
    </row>
    <row r="48" spans="1:11" x14ac:dyDescent="0.6">
      <c r="A48" s="811"/>
      <c r="B48" s="1796" t="s">
        <v>865</v>
      </c>
      <c r="H48" s="1724"/>
      <c r="I48" s="1724"/>
      <c r="J48" s="1724"/>
      <c r="K48" s="1719"/>
    </row>
    <row r="49" spans="1:11" x14ac:dyDescent="0.6">
      <c r="A49" s="811"/>
      <c r="B49" s="1796" t="s">
        <v>866</v>
      </c>
      <c r="H49" s="1724"/>
      <c r="I49" s="1724"/>
      <c r="J49" s="1724"/>
      <c r="K49" s="1719"/>
    </row>
    <row r="50" spans="1:11" x14ac:dyDescent="0.6">
      <c r="A50" s="811"/>
      <c r="H50" s="1724"/>
      <c r="I50" s="1724"/>
      <c r="J50" s="1724"/>
      <c r="K50" s="1719"/>
    </row>
    <row r="51" spans="1:11" x14ac:dyDescent="0.6">
      <c r="A51" s="811"/>
      <c r="H51" s="1724"/>
      <c r="I51" s="1724"/>
      <c r="J51" s="1724"/>
      <c r="K51" s="1719"/>
    </row>
    <row r="52" spans="1:11" x14ac:dyDescent="0.6">
      <c r="A52" s="811"/>
      <c r="H52" s="1724"/>
      <c r="I52" s="1724"/>
      <c r="J52" s="1724"/>
      <c r="K52" s="1719"/>
    </row>
    <row r="53" spans="1:11" x14ac:dyDescent="0.6">
      <c r="A53" s="811"/>
      <c r="H53" s="1724"/>
      <c r="I53" s="1724"/>
      <c r="J53" s="1724"/>
      <c r="K53" s="1719"/>
    </row>
    <row r="54" spans="1:11" x14ac:dyDescent="0.6">
      <c r="A54" s="811"/>
      <c r="H54" s="1724"/>
      <c r="I54" s="1724"/>
      <c r="J54" s="1724"/>
      <c r="K54" s="1719"/>
    </row>
    <row r="55" spans="1:11" x14ac:dyDescent="0.6">
      <c r="A55" s="811"/>
      <c r="H55" s="1724"/>
      <c r="I55" s="1724"/>
      <c r="J55" s="1724"/>
      <c r="K55" s="1719"/>
    </row>
    <row r="56" spans="1:11" x14ac:dyDescent="0.6">
      <c r="A56" s="811"/>
      <c r="H56" s="1724"/>
      <c r="I56" s="1724"/>
      <c r="J56" s="1724"/>
      <c r="K56" s="1719"/>
    </row>
    <row r="57" spans="1:11" x14ac:dyDescent="0.6">
      <c r="A57" s="811"/>
      <c r="H57" s="1724"/>
      <c r="I57" s="1724"/>
      <c r="J57" s="1724"/>
      <c r="K57" s="1719"/>
    </row>
    <row r="58" spans="1:11" x14ac:dyDescent="0.6">
      <c r="A58" s="811"/>
      <c r="H58" s="1724"/>
      <c r="I58" s="1724"/>
      <c r="J58" s="1724"/>
      <c r="K58" s="1719"/>
    </row>
    <row r="59" spans="1:11" x14ac:dyDescent="0.6">
      <c r="A59" s="811"/>
      <c r="H59" s="1724"/>
      <c r="I59" s="1724"/>
      <c r="J59" s="1724"/>
      <c r="K59" s="1719"/>
    </row>
    <row r="60" spans="1:11" x14ac:dyDescent="0.6">
      <c r="A60" s="811"/>
      <c r="H60" s="1724"/>
      <c r="I60" s="1724"/>
      <c r="J60" s="1724"/>
      <c r="K60" s="1719"/>
    </row>
    <row r="61" spans="1:11" x14ac:dyDescent="0.6">
      <c r="A61" s="811"/>
      <c r="H61" s="1724"/>
      <c r="I61" s="1724"/>
      <c r="J61" s="1724"/>
      <c r="K61" s="1719"/>
    </row>
    <row r="62" spans="1:11" x14ac:dyDescent="0.6">
      <c r="A62" s="811"/>
      <c r="H62" s="1724"/>
      <c r="I62" s="1724"/>
      <c r="J62" s="1724"/>
      <c r="K62" s="1719"/>
    </row>
    <row r="63" spans="1:11" x14ac:dyDescent="0.6">
      <c r="A63" s="811"/>
      <c r="H63" s="1724"/>
      <c r="I63" s="1724"/>
      <c r="J63" s="1724"/>
      <c r="K63" s="1719"/>
    </row>
    <row r="64" spans="1:11" x14ac:dyDescent="0.6">
      <c r="A64" s="811"/>
      <c r="H64" s="1724"/>
      <c r="I64" s="1724"/>
      <c r="J64" s="1724"/>
      <c r="K64" s="1719"/>
    </row>
    <row r="65" spans="1:11" x14ac:dyDescent="0.6">
      <c r="A65" s="811"/>
      <c r="H65" s="1724"/>
      <c r="I65" s="1724"/>
      <c r="J65" s="1724"/>
      <c r="K65" s="1719"/>
    </row>
    <row r="66" spans="1:11" x14ac:dyDescent="0.6">
      <c r="A66" s="811"/>
      <c r="H66" s="1724"/>
      <c r="I66" s="1724"/>
      <c r="J66" s="1724"/>
      <c r="K66" s="1719"/>
    </row>
    <row r="67" spans="1:11" x14ac:dyDescent="0.6">
      <c r="A67" s="811"/>
      <c r="H67" s="1724"/>
      <c r="I67" s="1724"/>
      <c r="J67" s="1724"/>
      <c r="K67" s="1719"/>
    </row>
    <row r="68" spans="1:11" x14ac:dyDescent="0.6">
      <c r="A68" s="811"/>
      <c r="H68" s="1724"/>
      <c r="I68" s="1724"/>
      <c r="J68" s="1724"/>
      <c r="K68" s="1719"/>
    </row>
    <row r="69" spans="1:11" x14ac:dyDescent="0.6">
      <c r="A69" s="811"/>
      <c r="H69" s="1724"/>
      <c r="I69" s="1724"/>
      <c r="J69" s="1724"/>
      <c r="K69" s="1719"/>
    </row>
    <row r="70" spans="1:11" x14ac:dyDescent="0.6">
      <c r="A70" s="811"/>
      <c r="H70" s="1724"/>
      <c r="I70" s="1724"/>
      <c r="J70" s="1724"/>
      <c r="K70" s="1719"/>
    </row>
    <row r="71" spans="1:11" x14ac:dyDescent="0.6">
      <c r="A71" s="811"/>
      <c r="H71" s="1724"/>
      <c r="I71" s="1724"/>
      <c r="J71" s="1724"/>
      <c r="K71" s="1719"/>
    </row>
    <row r="72" spans="1:11" x14ac:dyDescent="0.6">
      <c r="A72" s="811"/>
      <c r="H72" s="1724"/>
      <c r="I72" s="1724"/>
      <c r="J72" s="1724"/>
      <c r="K72" s="1719"/>
    </row>
    <row r="73" spans="1:11" x14ac:dyDescent="0.6">
      <c r="A73" s="811"/>
      <c r="H73" s="1724"/>
      <c r="I73" s="1724"/>
      <c r="J73" s="1724"/>
      <c r="K73" s="1719"/>
    </row>
    <row r="74" spans="1:11" x14ac:dyDescent="0.6">
      <c r="A74" s="811"/>
      <c r="H74" s="1724"/>
      <c r="I74" s="1724"/>
      <c r="J74" s="1724"/>
      <c r="K74" s="1719"/>
    </row>
    <row r="75" spans="1:11" x14ac:dyDescent="0.6">
      <c r="A75" s="811"/>
      <c r="H75" s="1724"/>
      <c r="I75" s="1724"/>
      <c r="J75" s="1724"/>
      <c r="K75" s="1719"/>
    </row>
    <row r="76" spans="1:11" x14ac:dyDescent="0.6">
      <c r="A76" s="811"/>
      <c r="H76" s="1724"/>
      <c r="I76" s="1724"/>
      <c r="J76" s="1724"/>
      <c r="K76" s="1719"/>
    </row>
    <row r="77" spans="1:11" x14ac:dyDescent="0.6">
      <c r="A77" s="811"/>
      <c r="H77" s="1724"/>
      <c r="I77" s="1724"/>
      <c r="J77" s="1724"/>
      <c r="K77" s="1719"/>
    </row>
    <row r="78" spans="1:11" x14ac:dyDescent="0.6">
      <c r="A78" s="811"/>
      <c r="H78" s="1724"/>
      <c r="I78" s="1724"/>
      <c r="J78" s="1724"/>
      <c r="K78" s="1719"/>
    </row>
    <row r="79" spans="1:11" x14ac:dyDescent="0.6">
      <c r="A79" s="811"/>
      <c r="H79" s="1724"/>
      <c r="I79" s="1724"/>
      <c r="J79" s="1724"/>
      <c r="K79" s="1719"/>
    </row>
    <row r="80" spans="1:11" x14ac:dyDescent="0.6">
      <c r="A80" s="811"/>
      <c r="H80" s="1724"/>
      <c r="I80" s="1724"/>
      <c r="J80" s="1724"/>
      <c r="K80" s="1719"/>
    </row>
    <row r="81" spans="1:11" x14ac:dyDescent="0.6">
      <c r="A81" s="811"/>
      <c r="H81" s="1724"/>
      <c r="I81" s="1724"/>
      <c r="J81" s="1724"/>
      <c r="K81" s="1719"/>
    </row>
    <row r="82" spans="1:11" x14ac:dyDescent="0.6">
      <c r="A82" s="811"/>
      <c r="H82" s="1724"/>
      <c r="I82" s="1724"/>
      <c r="J82" s="1724"/>
      <c r="K82" s="1719"/>
    </row>
    <row r="83" spans="1:11" x14ac:dyDescent="0.6">
      <c r="A83" s="811"/>
      <c r="H83" s="1724"/>
      <c r="I83" s="1724"/>
      <c r="J83" s="1724"/>
      <c r="K83" s="1719"/>
    </row>
    <row r="84" spans="1:11" x14ac:dyDescent="0.6">
      <c r="A84" s="811"/>
      <c r="H84" s="1724"/>
      <c r="I84" s="1724"/>
      <c r="J84" s="1724"/>
      <c r="K84" s="1719"/>
    </row>
    <row r="85" spans="1:11" x14ac:dyDescent="0.6">
      <c r="A85" s="811"/>
      <c r="H85" s="1724"/>
      <c r="I85" s="1724"/>
      <c r="J85" s="1724"/>
      <c r="K85" s="1719"/>
    </row>
    <row r="86" spans="1:11" x14ac:dyDescent="0.6">
      <c r="A86" s="811"/>
      <c r="H86" s="1724"/>
      <c r="I86" s="1724"/>
      <c r="J86" s="1724"/>
      <c r="K86" s="1719"/>
    </row>
    <row r="87" spans="1:11" x14ac:dyDescent="0.6">
      <c r="A87" s="811"/>
      <c r="H87" s="1724"/>
      <c r="I87" s="1724"/>
      <c r="J87" s="1724"/>
      <c r="K87" s="1719"/>
    </row>
    <row r="88" spans="1:11" x14ac:dyDescent="0.6">
      <c r="A88" s="811"/>
      <c r="H88" s="1724"/>
      <c r="I88" s="1724"/>
      <c r="J88" s="1724"/>
      <c r="K88" s="1719"/>
    </row>
    <row r="89" spans="1:11" x14ac:dyDescent="0.6">
      <c r="A89" s="811"/>
      <c r="H89" s="1724"/>
      <c r="I89" s="1724"/>
      <c r="J89" s="1724"/>
      <c r="K89" s="1719"/>
    </row>
    <row r="90" spans="1:11" x14ac:dyDescent="0.6">
      <c r="A90" s="811"/>
      <c r="H90" s="1724"/>
      <c r="I90" s="1724"/>
      <c r="J90" s="1724"/>
      <c r="K90" s="1719"/>
    </row>
    <row r="91" spans="1:11" x14ac:dyDescent="0.6">
      <c r="A91" s="811"/>
      <c r="H91" s="1724"/>
      <c r="I91" s="1724"/>
      <c r="J91" s="1724"/>
      <c r="K91" s="1719"/>
    </row>
    <row r="92" spans="1:11" x14ac:dyDescent="0.6">
      <c r="A92" s="811"/>
      <c r="H92" s="1724"/>
      <c r="I92" s="1724"/>
      <c r="J92" s="1724"/>
      <c r="K92" s="1719"/>
    </row>
    <row r="93" spans="1:11" x14ac:dyDescent="0.6">
      <c r="A93" s="811"/>
      <c r="H93" s="1724"/>
      <c r="I93" s="1724"/>
      <c r="J93" s="1724"/>
      <c r="K93" s="1719"/>
    </row>
    <row r="94" spans="1:11" x14ac:dyDescent="0.6">
      <c r="A94" s="811"/>
      <c r="H94" s="1724"/>
      <c r="I94" s="1724"/>
      <c r="J94" s="1724"/>
      <c r="K94" s="1719"/>
    </row>
    <row r="95" spans="1:11" x14ac:dyDescent="0.6">
      <c r="A95" s="811"/>
      <c r="H95" s="1724"/>
      <c r="I95" s="1724"/>
      <c r="J95" s="1724"/>
      <c r="K95" s="1719"/>
    </row>
    <row r="96" spans="1:11" x14ac:dyDescent="0.6">
      <c r="A96" s="811"/>
      <c r="H96" s="1724"/>
      <c r="I96" s="1724"/>
      <c r="J96" s="1724"/>
      <c r="K96" s="1719"/>
    </row>
    <row r="97" spans="1:11" x14ac:dyDescent="0.6">
      <c r="A97" s="811"/>
      <c r="H97" s="1724"/>
      <c r="I97" s="1724"/>
      <c r="J97" s="1724"/>
      <c r="K97" s="1719"/>
    </row>
    <row r="98" spans="1:11" x14ac:dyDescent="0.6">
      <c r="A98" s="811"/>
      <c r="H98" s="1724"/>
      <c r="I98" s="1724"/>
      <c r="J98" s="1724"/>
      <c r="K98" s="1719"/>
    </row>
    <row r="99" spans="1:11" x14ac:dyDescent="0.6">
      <c r="A99" s="811"/>
      <c r="H99" s="1724"/>
      <c r="I99" s="1724"/>
      <c r="J99" s="1724"/>
      <c r="K99" s="1719"/>
    </row>
    <row r="100" spans="1:11" x14ac:dyDescent="0.6">
      <c r="A100" s="811"/>
      <c r="H100" s="1724"/>
      <c r="I100" s="1724"/>
      <c r="J100" s="1724"/>
      <c r="K100" s="1719"/>
    </row>
    <row r="101" spans="1:11" x14ac:dyDescent="0.6">
      <c r="A101" s="811"/>
      <c r="H101" s="1724"/>
      <c r="I101" s="1724"/>
      <c r="J101" s="1724"/>
      <c r="K101" s="1719"/>
    </row>
    <row r="102" spans="1:11" x14ac:dyDescent="0.6">
      <c r="A102" s="811"/>
      <c r="H102" s="1724"/>
      <c r="I102" s="1724"/>
      <c r="J102" s="1724"/>
      <c r="K102" s="1719"/>
    </row>
    <row r="103" spans="1:11" x14ac:dyDescent="0.6">
      <c r="A103" s="811"/>
      <c r="H103" s="1724"/>
      <c r="I103" s="1724"/>
      <c r="J103" s="1724"/>
      <c r="K103" s="1719"/>
    </row>
    <row r="104" spans="1:11" x14ac:dyDescent="0.6">
      <c r="A104" s="811"/>
      <c r="H104" s="1724"/>
      <c r="I104" s="1724"/>
      <c r="J104" s="1724"/>
      <c r="K104" s="1719"/>
    </row>
    <row r="105" spans="1:11" x14ac:dyDescent="0.6">
      <c r="A105" s="811"/>
      <c r="H105" s="1724"/>
      <c r="I105" s="1724"/>
      <c r="J105" s="1724"/>
      <c r="K105" s="1719"/>
    </row>
    <row r="106" spans="1:11" x14ac:dyDescent="0.6">
      <c r="A106" s="811"/>
      <c r="H106" s="1724"/>
      <c r="I106" s="1724"/>
      <c r="J106" s="1724"/>
      <c r="K106" s="1719"/>
    </row>
    <row r="107" spans="1:11" x14ac:dyDescent="0.6">
      <c r="A107" s="811"/>
      <c r="H107" s="1724"/>
      <c r="I107" s="1724"/>
      <c r="J107" s="1724"/>
      <c r="K107" s="1719"/>
    </row>
    <row r="108" spans="1:11" x14ac:dyDescent="0.6">
      <c r="A108" s="811"/>
      <c r="H108" s="1724"/>
      <c r="I108" s="1724"/>
      <c r="J108" s="1724"/>
      <c r="K108" s="1719"/>
    </row>
    <row r="109" spans="1:11" x14ac:dyDescent="0.6">
      <c r="A109" s="811"/>
      <c r="H109" s="1724"/>
      <c r="I109" s="1724"/>
      <c r="J109" s="1724"/>
      <c r="K109" s="1719"/>
    </row>
    <row r="110" spans="1:11" x14ac:dyDescent="0.6">
      <c r="A110" s="811"/>
      <c r="H110" s="1724"/>
      <c r="I110" s="1724"/>
      <c r="J110" s="1724"/>
      <c r="K110" s="1719"/>
    </row>
    <row r="111" spans="1:11" x14ac:dyDescent="0.6">
      <c r="A111" s="811"/>
      <c r="H111" s="1724"/>
      <c r="I111" s="1724"/>
      <c r="J111" s="1724"/>
      <c r="K111" s="1719"/>
    </row>
    <row r="112" spans="1:11" x14ac:dyDescent="0.6">
      <c r="A112" s="811"/>
      <c r="H112" s="1724"/>
      <c r="I112" s="1724"/>
      <c r="J112" s="1724"/>
      <c r="K112" s="1719"/>
    </row>
    <row r="113" spans="1:11" x14ac:dyDescent="0.6">
      <c r="A113" s="811"/>
      <c r="H113" s="1724"/>
      <c r="I113" s="1724"/>
      <c r="J113" s="1724"/>
      <c r="K113" s="1719"/>
    </row>
    <row r="114" spans="1:11" x14ac:dyDescent="0.6">
      <c r="A114" s="811"/>
      <c r="H114" s="1724"/>
      <c r="I114" s="1724"/>
      <c r="J114" s="1724"/>
      <c r="K114" s="1719"/>
    </row>
    <row r="115" spans="1:11" x14ac:dyDescent="0.6">
      <c r="A115" s="811"/>
      <c r="H115" s="1724"/>
      <c r="I115" s="1724"/>
      <c r="J115" s="1724"/>
      <c r="K115" s="1719"/>
    </row>
    <row r="116" spans="1:11" x14ac:dyDescent="0.6">
      <c r="A116" s="811"/>
      <c r="H116" s="1724"/>
      <c r="I116" s="1724"/>
      <c r="J116" s="1724"/>
      <c r="K116" s="1719"/>
    </row>
    <row r="117" spans="1:11" x14ac:dyDescent="0.6">
      <c r="A117" s="811"/>
      <c r="H117" s="1724"/>
      <c r="I117" s="1724"/>
      <c r="J117" s="1724"/>
      <c r="K117" s="1719"/>
    </row>
    <row r="118" spans="1:11" x14ac:dyDescent="0.6">
      <c r="A118" s="811"/>
      <c r="H118" s="1724"/>
      <c r="I118" s="1724"/>
      <c r="J118" s="1724"/>
      <c r="K118" s="1719"/>
    </row>
    <row r="119" spans="1:11" x14ac:dyDescent="0.6">
      <c r="A119" s="811"/>
      <c r="H119" s="1724"/>
      <c r="I119" s="1724"/>
      <c r="J119" s="1724"/>
      <c r="K119" s="1719"/>
    </row>
    <row r="120" spans="1:11" x14ac:dyDescent="0.6">
      <c r="A120" s="811"/>
      <c r="H120" s="1724"/>
      <c r="I120" s="1724"/>
      <c r="J120" s="1724"/>
      <c r="K120" s="1719"/>
    </row>
    <row r="121" spans="1:11" x14ac:dyDescent="0.6">
      <c r="A121" s="811"/>
      <c r="H121" s="1724"/>
      <c r="I121" s="1724"/>
      <c r="J121" s="1724"/>
      <c r="K121" s="1719"/>
    </row>
    <row r="122" spans="1:11" x14ac:dyDescent="0.6">
      <c r="A122" s="811"/>
      <c r="H122" s="1724"/>
      <c r="I122" s="1724"/>
      <c r="J122" s="1724"/>
      <c r="K122" s="1719"/>
    </row>
    <row r="123" spans="1:11" x14ac:dyDescent="0.6">
      <c r="A123" s="811"/>
      <c r="H123" s="1724"/>
      <c r="I123" s="1724"/>
      <c r="J123" s="1724"/>
      <c r="K123" s="1719"/>
    </row>
    <row r="124" spans="1:11" x14ac:dyDescent="0.6">
      <c r="A124" s="811"/>
      <c r="H124" s="1724"/>
      <c r="I124" s="1724"/>
      <c r="J124" s="1724"/>
      <c r="K124" s="1719"/>
    </row>
    <row r="125" spans="1:11" x14ac:dyDescent="0.6">
      <c r="A125" s="811"/>
      <c r="H125" s="1724"/>
      <c r="I125" s="1724"/>
      <c r="J125" s="1724"/>
      <c r="K125" s="1719"/>
    </row>
    <row r="126" spans="1:11" x14ac:dyDescent="0.6">
      <c r="A126" s="811"/>
      <c r="H126" s="1724"/>
      <c r="I126" s="1724"/>
      <c r="J126" s="1724"/>
      <c r="K126" s="1719"/>
    </row>
    <row r="127" spans="1:11" x14ac:dyDescent="0.6">
      <c r="A127" s="811"/>
      <c r="H127" s="1724"/>
      <c r="I127" s="1724"/>
      <c r="J127" s="1724"/>
      <c r="K127" s="1719"/>
    </row>
    <row r="128" spans="1:11" x14ac:dyDescent="0.6">
      <c r="A128" s="811"/>
      <c r="H128" s="1724"/>
      <c r="I128" s="1724"/>
      <c r="J128" s="1724"/>
      <c r="K128" s="1719"/>
    </row>
    <row r="129" spans="1:11" x14ac:dyDescent="0.6">
      <c r="A129" s="811"/>
      <c r="H129" s="1724"/>
      <c r="I129" s="1724"/>
      <c r="J129" s="1724"/>
      <c r="K129" s="1719"/>
    </row>
    <row r="130" spans="1:11" x14ac:dyDescent="0.6">
      <c r="A130" s="811"/>
      <c r="H130" s="1724"/>
      <c r="I130" s="1724"/>
      <c r="J130" s="1724"/>
      <c r="K130" s="1719"/>
    </row>
    <row r="131" spans="1:11" x14ac:dyDescent="0.6">
      <c r="A131" s="811"/>
      <c r="H131" s="1724"/>
      <c r="I131" s="1724"/>
      <c r="J131" s="1724"/>
      <c r="K131" s="1719"/>
    </row>
    <row r="132" spans="1:11" x14ac:dyDescent="0.6">
      <c r="A132" s="811"/>
      <c r="H132" s="1724"/>
      <c r="I132" s="1724"/>
      <c r="J132" s="1724"/>
      <c r="K132" s="1719"/>
    </row>
    <row r="133" spans="1:11" x14ac:dyDescent="0.6">
      <c r="A133" s="811"/>
      <c r="H133" s="1724"/>
      <c r="I133" s="1724"/>
      <c r="J133" s="1724"/>
      <c r="K133" s="1719"/>
    </row>
    <row r="134" spans="1:11" x14ac:dyDescent="0.6">
      <c r="A134" s="811"/>
      <c r="H134" s="1724"/>
      <c r="I134" s="1724"/>
      <c r="J134" s="1724"/>
      <c r="K134" s="1719"/>
    </row>
    <row r="135" spans="1:11" x14ac:dyDescent="0.6">
      <c r="A135" s="811"/>
      <c r="H135" s="1724"/>
      <c r="I135" s="1724"/>
      <c r="J135" s="1724"/>
      <c r="K135" s="1719"/>
    </row>
    <row r="136" spans="1:11" x14ac:dyDescent="0.6">
      <c r="A136" s="811"/>
      <c r="H136" s="1724"/>
      <c r="I136" s="1724"/>
      <c r="J136" s="1724"/>
      <c r="K136" s="1719"/>
    </row>
    <row r="137" spans="1:11" x14ac:dyDescent="0.6">
      <c r="A137" s="811"/>
      <c r="H137" s="1724"/>
      <c r="I137" s="1724"/>
      <c r="J137" s="1724"/>
      <c r="K137" s="1719"/>
    </row>
    <row r="138" spans="1:11" x14ac:dyDescent="0.6">
      <c r="A138" s="811"/>
      <c r="H138" s="1724"/>
      <c r="I138" s="1724"/>
      <c r="J138" s="1724"/>
      <c r="K138" s="1719"/>
    </row>
    <row r="139" spans="1:11" x14ac:dyDescent="0.6">
      <c r="A139" s="811"/>
      <c r="H139" s="1724"/>
      <c r="I139" s="1724"/>
      <c r="J139" s="1724"/>
      <c r="K139" s="1719"/>
    </row>
    <row r="140" spans="1:11" x14ac:dyDescent="0.6">
      <c r="A140" s="811"/>
      <c r="H140" s="1724"/>
      <c r="I140" s="1724"/>
      <c r="J140" s="1724"/>
      <c r="K140" s="1719"/>
    </row>
    <row r="142" spans="1:11" x14ac:dyDescent="0.6">
      <c r="A142" s="811"/>
      <c r="E142" s="811"/>
      <c r="F142" s="1724"/>
      <c r="G142" s="1724"/>
      <c r="H142" s="1724"/>
      <c r="I142" s="1724"/>
      <c r="J142" s="1724"/>
      <c r="K142" s="1719"/>
    </row>
    <row r="143" spans="1:11" x14ac:dyDescent="0.6">
      <c r="A143" s="811"/>
      <c r="E143" s="811"/>
      <c r="F143" s="1724"/>
      <c r="G143" s="1724"/>
      <c r="H143" s="1724"/>
      <c r="I143" s="1724"/>
      <c r="J143" s="1724"/>
      <c r="K143" s="1719"/>
    </row>
    <row r="144" spans="1:11" x14ac:dyDescent="0.6">
      <c r="A144" s="811"/>
      <c r="E144" s="811"/>
      <c r="F144" s="1724"/>
      <c r="G144" s="1724"/>
      <c r="H144" s="1724"/>
      <c r="I144" s="1724"/>
      <c r="J144" s="1724"/>
      <c r="K144" s="1719"/>
    </row>
    <row r="145" spans="1:11" x14ac:dyDescent="0.6">
      <c r="A145" s="811"/>
      <c r="E145" s="811"/>
      <c r="F145" s="1724"/>
      <c r="G145" s="1724"/>
      <c r="H145" s="1724"/>
      <c r="I145" s="1724"/>
      <c r="J145" s="1724"/>
      <c r="K145" s="1719"/>
    </row>
    <row r="146" spans="1:11" x14ac:dyDescent="0.6">
      <c r="A146" s="811"/>
      <c r="E146" s="811"/>
      <c r="F146" s="1724"/>
      <c r="G146" s="1724"/>
      <c r="H146" s="1724"/>
      <c r="I146" s="1724"/>
      <c r="J146" s="1724"/>
      <c r="K146" s="1719"/>
    </row>
    <row r="147" spans="1:11" x14ac:dyDescent="0.6">
      <c r="A147" s="811"/>
      <c r="E147" s="811"/>
      <c r="F147" s="1724"/>
      <c r="G147" s="1724"/>
      <c r="H147" s="1724"/>
      <c r="I147" s="1724"/>
      <c r="J147" s="1724"/>
      <c r="K147" s="1719"/>
    </row>
    <row r="148" spans="1:11" x14ac:dyDescent="0.6">
      <c r="A148" s="811"/>
      <c r="E148" s="811"/>
      <c r="F148" s="1724"/>
      <c r="G148" s="1724"/>
      <c r="H148" s="1724"/>
      <c r="I148" s="1724"/>
      <c r="J148" s="1724"/>
      <c r="K148" s="1719"/>
    </row>
    <row r="149" spans="1:11" x14ac:dyDescent="0.6">
      <c r="A149" s="811"/>
      <c r="E149" s="811"/>
      <c r="F149" s="1724"/>
      <c r="G149" s="1724"/>
      <c r="H149" s="1724"/>
      <c r="I149" s="1724"/>
      <c r="J149" s="1724"/>
      <c r="K149" s="1719"/>
    </row>
    <row r="150" spans="1:11" x14ac:dyDescent="0.6">
      <c r="A150" s="811"/>
      <c r="E150" s="811"/>
      <c r="F150" s="1724"/>
      <c r="G150" s="1724"/>
      <c r="H150" s="1724"/>
      <c r="I150" s="1724"/>
      <c r="J150" s="1724"/>
      <c r="K150" s="1719"/>
    </row>
    <row r="151" spans="1:11" x14ac:dyDescent="0.6">
      <c r="A151" s="811"/>
      <c r="E151" s="811"/>
      <c r="F151" s="1724"/>
      <c r="G151" s="1724"/>
      <c r="H151" s="1724"/>
      <c r="I151" s="1724"/>
      <c r="J151" s="1724"/>
      <c r="K151" s="1719"/>
    </row>
    <row r="152" spans="1:11" x14ac:dyDescent="0.6">
      <c r="A152" s="811"/>
      <c r="E152" s="811"/>
      <c r="F152" s="1724"/>
      <c r="G152" s="1724"/>
      <c r="H152" s="1724"/>
      <c r="I152" s="1724"/>
      <c r="J152" s="1724"/>
      <c r="K152" s="1719"/>
    </row>
    <row r="153" spans="1:11" x14ac:dyDescent="0.6">
      <c r="A153" s="811"/>
      <c r="E153" s="811"/>
      <c r="F153" s="1724"/>
      <c r="G153" s="1724"/>
      <c r="H153" s="1724"/>
      <c r="I153" s="1724"/>
      <c r="J153" s="1724"/>
      <c r="K153" s="1719"/>
    </row>
    <row r="154" spans="1:11" x14ac:dyDescent="0.6">
      <c r="A154" s="811"/>
      <c r="E154" s="811"/>
      <c r="F154" s="1724"/>
      <c r="G154" s="1724"/>
      <c r="H154" s="1724"/>
      <c r="I154" s="1724"/>
      <c r="J154" s="1724"/>
      <c r="K154" s="1719"/>
    </row>
    <row r="155" spans="1:11" x14ac:dyDescent="0.6">
      <c r="A155" s="811"/>
      <c r="E155" s="811"/>
      <c r="F155" s="1724"/>
      <c r="G155" s="1724"/>
      <c r="H155" s="1724"/>
      <c r="I155" s="1724"/>
      <c r="J155" s="1724"/>
      <c r="K155" s="1719"/>
    </row>
    <row r="156" spans="1:11" x14ac:dyDescent="0.6">
      <c r="A156" s="811"/>
      <c r="E156" s="811"/>
      <c r="F156" s="1724"/>
      <c r="G156" s="1724"/>
      <c r="H156" s="1724"/>
      <c r="I156" s="1724"/>
      <c r="J156" s="1724"/>
      <c r="K156" s="1719"/>
    </row>
    <row r="157" spans="1:11" x14ac:dyDescent="0.6">
      <c r="A157" s="811"/>
      <c r="E157" s="811"/>
      <c r="F157" s="1724"/>
      <c r="G157" s="1724"/>
      <c r="H157" s="1724"/>
      <c r="I157" s="1724"/>
      <c r="J157" s="1724"/>
      <c r="K157" s="1719"/>
    </row>
    <row r="158" spans="1:11" x14ac:dyDescent="0.6">
      <c r="A158" s="811"/>
      <c r="E158" s="811"/>
      <c r="F158" s="1724"/>
      <c r="G158" s="1724"/>
      <c r="H158" s="1724"/>
      <c r="I158" s="1724"/>
      <c r="J158" s="1724"/>
      <c r="K158" s="1719"/>
    </row>
    <row r="159" spans="1:11" x14ac:dyDescent="0.6">
      <c r="A159" s="811"/>
      <c r="E159" s="811"/>
      <c r="F159" s="1724"/>
      <c r="G159" s="1724"/>
      <c r="H159" s="1724"/>
      <c r="I159" s="1724"/>
      <c r="J159" s="1724"/>
      <c r="K159" s="1719"/>
    </row>
    <row r="160" spans="1:11" x14ac:dyDescent="0.6">
      <c r="A160" s="811"/>
      <c r="E160" s="811"/>
      <c r="F160" s="1724"/>
      <c r="G160" s="1724"/>
      <c r="H160" s="1724"/>
      <c r="I160" s="1724"/>
      <c r="J160" s="1724"/>
      <c r="K160" s="1719"/>
    </row>
    <row r="161" spans="1:11" x14ac:dyDescent="0.6">
      <c r="A161" s="811"/>
      <c r="E161" s="811"/>
      <c r="F161" s="1724"/>
      <c r="G161" s="1724"/>
      <c r="H161" s="1724"/>
      <c r="I161" s="1724"/>
      <c r="J161" s="1724"/>
      <c r="K161" s="1719"/>
    </row>
    <row r="162" spans="1:11" x14ac:dyDescent="0.6">
      <c r="A162" s="811"/>
      <c r="E162" s="811"/>
      <c r="F162" s="1724"/>
      <c r="G162" s="1724"/>
      <c r="H162" s="1724"/>
      <c r="I162" s="1724"/>
      <c r="J162" s="1724"/>
      <c r="K162" s="1719"/>
    </row>
  </sheetData>
  <mergeCells count="5">
    <mergeCell ref="B3:K7"/>
    <mergeCell ref="A10:K10"/>
    <mergeCell ref="A30:K30"/>
    <mergeCell ref="A36:K36"/>
    <mergeCell ref="K16:K21"/>
  </mergeCells>
  <pageMargins left="1.1811023622047245" right="0.39370078740157483" top="0.78740157480314965" bottom="0.78740157480314965" header="0" footer="0.11811023622047245"/>
  <pageSetup paperSize="9" scale="16" fitToHeight="2" orientation="landscape"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N206"/>
  <sheetViews>
    <sheetView zoomScale="22" zoomScaleNormal="22" zoomScaleSheetLayoutView="40" workbookViewId="0">
      <pane xSplit="2" ySplit="9" topLeftCell="C35" activePane="bottomRight" state="frozen"/>
      <selection pane="topRight" activeCell="C1" sqref="C1"/>
      <selection pane="bottomLeft" activeCell="A21" sqref="A21"/>
      <selection pane="bottomRight" activeCell="U42" sqref="U42"/>
    </sheetView>
  </sheetViews>
  <sheetFormatPr defaultColWidth="9.140625" defaultRowHeight="39" x14ac:dyDescent="0.3"/>
  <cols>
    <col min="1" max="1" width="12.85546875" style="1236" customWidth="1"/>
    <col min="2" max="2" width="152.7109375" style="147" customWidth="1"/>
    <col min="3" max="3" width="53.85546875" style="147" customWidth="1"/>
    <col min="4" max="4" width="43.42578125" style="147" hidden="1" customWidth="1"/>
    <col min="5" max="5" width="52.140625" style="1818" customWidth="1"/>
    <col min="6" max="6" width="52.7109375" style="1734" customWidth="1"/>
    <col min="7" max="7" width="48.7109375" style="1734" customWidth="1"/>
    <col min="8" max="8" width="50.140625" style="1734" customWidth="1"/>
    <col min="9" max="9" width="53.85546875" style="1734" customWidth="1"/>
    <col min="10" max="10" width="50.140625" style="1734" customWidth="1"/>
    <col min="11" max="11" width="241.85546875" style="639" customWidth="1"/>
    <col min="12" max="12" width="5.28515625" style="1738" customWidth="1"/>
    <col min="13" max="13" width="58" style="1738" customWidth="1"/>
    <col min="14" max="14" width="41.7109375" style="1738" customWidth="1"/>
    <col min="15" max="16384" width="9.140625" style="1738"/>
  </cols>
  <sheetData>
    <row r="1" spans="1:13" ht="35.25" customHeight="1" x14ac:dyDescent="0.3">
      <c r="A1" s="1388"/>
      <c r="B1" s="1868" t="s">
        <v>872</v>
      </c>
      <c r="C1" s="1868"/>
      <c r="D1" s="1868"/>
      <c r="E1" s="1868"/>
      <c r="F1" s="1868"/>
      <c r="G1" s="1868"/>
      <c r="H1" s="1868"/>
      <c r="I1" s="1868"/>
      <c r="J1" s="1868"/>
      <c r="K1" s="1868"/>
    </row>
    <row r="2" spans="1:13" ht="35.25" customHeight="1" x14ac:dyDescent="0.3">
      <c r="A2" s="1388"/>
      <c r="B2" s="1868"/>
      <c r="C2" s="1868"/>
      <c r="D2" s="1868"/>
      <c r="E2" s="1868"/>
      <c r="F2" s="1868"/>
      <c r="G2" s="1868"/>
      <c r="H2" s="1868"/>
      <c r="I2" s="1868"/>
      <c r="J2" s="1868"/>
      <c r="K2" s="1868"/>
    </row>
    <row r="3" spans="1:13" ht="14.25" customHeight="1" x14ac:dyDescent="0.3">
      <c r="A3" s="1388"/>
      <c r="B3" s="1868"/>
      <c r="C3" s="1868"/>
      <c r="D3" s="1868"/>
      <c r="E3" s="1868"/>
      <c r="F3" s="1868"/>
      <c r="G3" s="1868"/>
      <c r="H3" s="1868"/>
      <c r="I3" s="1868"/>
      <c r="J3" s="1868"/>
      <c r="K3" s="1868"/>
    </row>
    <row r="4" spans="1:13" ht="3.75" hidden="1" customHeight="1" x14ac:dyDescent="0.3">
      <c r="A4" s="1388"/>
      <c r="B4" s="1868"/>
      <c r="C4" s="1868"/>
      <c r="D4" s="1868"/>
      <c r="E4" s="1868"/>
      <c r="F4" s="1868"/>
      <c r="G4" s="1868"/>
      <c r="H4" s="1868"/>
      <c r="I4" s="1868"/>
      <c r="J4" s="1868"/>
      <c r="K4" s="1868"/>
    </row>
    <row r="5" spans="1:13" ht="35.25" hidden="1" customHeight="1" x14ac:dyDescent="0.3">
      <c r="A5" s="1388"/>
      <c r="B5" s="1869"/>
      <c r="C5" s="1869"/>
      <c r="D5" s="1869"/>
      <c r="E5" s="1869"/>
      <c r="F5" s="1869"/>
      <c r="G5" s="1869"/>
      <c r="H5" s="1869"/>
      <c r="I5" s="1869"/>
      <c r="J5" s="1869"/>
      <c r="K5" s="1869"/>
    </row>
    <row r="6" spans="1:13" ht="35.25" customHeight="1" x14ac:dyDescent="0.3">
      <c r="A6" s="1388"/>
      <c r="B6" s="1817"/>
      <c r="C6" s="1817"/>
      <c r="D6" s="1817"/>
      <c r="E6" s="1817"/>
      <c r="F6" s="1817"/>
      <c r="G6" s="1817"/>
      <c r="H6" s="1817"/>
      <c r="I6" s="1817"/>
      <c r="J6" s="1817"/>
      <c r="K6" s="1817" t="s">
        <v>95</v>
      </c>
    </row>
    <row r="7" spans="1:13" s="201" customFormat="1" ht="137.25" x14ac:dyDescent="0.4">
      <c r="A7" s="1389" t="s">
        <v>414</v>
      </c>
      <c r="B7" s="1820" t="s">
        <v>21</v>
      </c>
      <c r="C7" s="1389" t="s">
        <v>656</v>
      </c>
      <c r="D7" s="1389" t="s">
        <v>801</v>
      </c>
      <c r="E7" s="1819" t="s">
        <v>852</v>
      </c>
      <c r="F7" s="1736" t="s">
        <v>254</v>
      </c>
      <c r="G7" s="1714" t="s">
        <v>23</v>
      </c>
      <c r="H7" s="1714" t="s">
        <v>24</v>
      </c>
      <c r="I7" s="1714" t="s">
        <v>25</v>
      </c>
      <c r="J7" s="1736" t="s">
        <v>783</v>
      </c>
      <c r="K7" s="1389" t="s">
        <v>2</v>
      </c>
      <c r="M7" s="1738"/>
    </row>
    <row r="8" spans="1:13" ht="47.25" hidden="1" customHeight="1" x14ac:dyDescent="0.3">
      <c r="A8" s="1389">
        <v>1</v>
      </c>
      <c r="B8" s="1392" t="s">
        <v>16</v>
      </c>
      <c r="C8" s="1393" t="s">
        <v>28</v>
      </c>
      <c r="D8" s="1393"/>
      <c r="E8" s="1609"/>
      <c r="F8" s="1735"/>
      <c r="G8" s="1715">
        <f>F8</f>
        <v>0</v>
      </c>
      <c r="H8" s="1715"/>
      <c r="I8" s="1715">
        <f>E8-G8</f>
        <v>0</v>
      </c>
      <c r="J8" s="1715">
        <f>F8-H8</f>
        <v>0</v>
      </c>
      <c r="K8" s="1396"/>
    </row>
    <row r="9" spans="1:13" ht="102.75" customHeight="1" x14ac:dyDescent="0.3">
      <c r="A9" s="2063" t="s">
        <v>149</v>
      </c>
      <c r="B9" s="2064"/>
      <c r="C9" s="2064"/>
      <c r="D9" s="2064"/>
      <c r="E9" s="2064"/>
      <c r="F9" s="2064"/>
      <c r="G9" s="2064"/>
      <c r="H9" s="2064"/>
      <c r="I9" s="2064"/>
      <c r="J9" s="2064"/>
      <c r="K9" s="2065"/>
    </row>
    <row r="10" spans="1:13" s="1716" customFormat="1" ht="319.5" customHeight="1" x14ac:dyDescent="0.6">
      <c r="A10" s="1722">
        <v>1</v>
      </c>
      <c r="B10" s="1793" t="s">
        <v>875</v>
      </c>
      <c r="C10" s="1806" t="s">
        <v>873</v>
      </c>
      <c r="D10" s="1621"/>
      <c r="E10" s="1615">
        <v>0</v>
      </c>
      <c r="F10" s="1623">
        <f>H10+I10</f>
        <v>56.802999999999997</v>
      </c>
      <c r="G10" s="1742">
        <f>H10+I10</f>
        <v>56.802999999999997</v>
      </c>
      <c r="H10" s="1497"/>
      <c r="I10" s="1742">
        <v>56.802999999999997</v>
      </c>
      <c r="J10" s="1760">
        <f t="shared" ref="J10:J64" si="0">E10+F10</f>
        <v>56.802999999999997</v>
      </c>
      <c r="K10" s="2069" t="str">
        <f>'1'!K11</f>
        <v xml:space="preserve">
Планується збільшення коштів на 56,803 тис. грн для проведення поточного ремонту (з метою усунення наслідків аварійної ситуації) кабінету науково-методичного центру департаменту освіти і науки Запорізької міської ради Запорізької області, що знаходиться за адресою: м. Запоріжжя, вул. Жаботинського, 20, за рахунок перерозподілу залишку коштів на відрядження.
</v>
      </c>
      <c r="M10" s="1717"/>
    </row>
    <row r="11" spans="1:13" s="1716" customFormat="1" ht="210.75" customHeight="1" x14ac:dyDescent="0.6">
      <c r="A11" s="1722">
        <v>2</v>
      </c>
      <c r="B11" s="1793" t="s">
        <v>874</v>
      </c>
      <c r="C11" s="1723" t="s">
        <v>826</v>
      </c>
      <c r="D11" s="1621"/>
      <c r="E11" s="1615">
        <v>277.09500000000003</v>
      </c>
      <c r="F11" s="1623">
        <f t="shared" ref="F11:F38" si="1">H11+I11</f>
        <v>-56.802999999999997</v>
      </c>
      <c r="G11" s="1742"/>
      <c r="H11" s="1497"/>
      <c r="I11" s="1742">
        <v>-56.802999999999997</v>
      </c>
      <c r="J11" s="1760">
        <f t="shared" si="0"/>
        <v>220.292</v>
      </c>
      <c r="K11" s="2070"/>
      <c r="M11" s="1717"/>
    </row>
    <row r="12" spans="1:13" s="1754" customFormat="1" ht="270" customHeight="1" x14ac:dyDescent="0.6">
      <c r="A12" s="1751">
        <v>3</v>
      </c>
      <c r="B12" s="1822" t="s">
        <v>877</v>
      </c>
      <c r="C12" s="1752" t="s">
        <v>481</v>
      </c>
      <c r="D12" s="1752"/>
      <c r="E12" s="1623">
        <v>7538.65</v>
      </c>
      <c r="F12" s="1742">
        <f t="shared" si="1"/>
        <v>-4298.9380000000001</v>
      </c>
      <c r="G12" s="1742">
        <f t="shared" ref="G12:G38" si="2">H12+I12</f>
        <v>-4298.9380000000001</v>
      </c>
      <c r="H12" s="1760"/>
      <c r="I12" s="1623">
        <v>-4298.9380000000001</v>
      </c>
      <c r="J12" s="1760">
        <f t="shared" si="0"/>
        <v>3239.712</v>
      </c>
      <c r="K12" s="1753" t="s">
        <v>940</v>
      </c>
      <c r="M12" s="1755"/>
    </row>
    <row r="13" spans="1:13" s="1754" customFormat="1" ht="408.75" customHeight="1" x14ac:dyDescent="0.6">
      <c r="A13" s="1751">
        <v>4</v>
      </c>
      <c r="B13" s="1809" t="s">
        <v>878</v>
      </c>
      <c r="C13" s="1752" t="s">
        <v>481</v>
      </c>
      <c r="D13" s="1752"/>
      <c r="E13" s="1623">
        <v>1127.162</v>
      </c>
      <c r="F13" s="1742">
        <f t="shared" si="1"/>
        <v>198.93799999999999</v>
      </c>
      <c r="G13" s="1742">
        <f t="shared" si="2"/>
        <v>198.93799999999999</v>
      </c>
      <c r="H13" s="1760"/>
      <c r="I13" s="1623">
        <v>198.93799999999999</v>
      </c>
      <c r="J13" s="1760">
        <f t="shared" si="0"/>
        <v>1326.1</v>
      </c>
      <c r="K13" s="1822" t="s">
        <v>887</v>
      </c>
      <c r="M13" s="1755"/>
    </row>
    <row r="14" spans="1:13" s="1754" customFormat="1" ht="233.25" customHeight="1" x14ac:dyDescent="0.6">
      <c r="A14" s="1751">
        <v>5</v>
      </c>
      <c r="B14" s="1750" t="s">
        <v>929</v>
      </c>
      <c r="C14" s="1752" t="s">
        <v>879</v>
      </c>
      <c r="D14" s="1752"/>
      <c r="E14" s="1623">
        <v>37363.362000000001</v>
      </c>
      <c r="F14" s="1742">
        <f t="shared" si="1"/>
        <v>800</v>
      </c>
      <c r="G14" s="1742">
        <f t="shared" si="2"/>
        <v>800</v>
      </c>
      <c r="H14" s="1760"/>
      <c r="I14" s="1623">
        <v>800</v>
      </c>
      <c r="J14" s="1760">
        <f t="shared" si="0"/>
        <v>38163.362000000001</v>
      </c>
      <c r="K14" s="1721" t="s">
        <v>930</v>
      </c>
      <c r="M14" s="1755"/>
    </row>
    <row r="15" spans="1:13" s="1754" customFormat="1" ht="368.25" customHeight="1" x14ac:dyDescent="0.6">
      <c r="A15" s="1751">
        <v>6</v>
      </c>
      <c r="B15" s="1753" t="s">
        <v>891</v>
      </c>
      <c r="C15" s="1752" t="s">
        <v>386</v>
      </c>
      <c r="D15" s="1752"/>
      <c r="E15" s="1623">
        <v>1089.787</v>
      </c>
      <c r="F15" s="1742">
        <f t="shared" si="1"/>
        <v>-800</v>
      </c>
      <c r="G15" s="1742"/>
      <c r="H15" s="1760"/>
      <c r="I15" s="1623">
        <v>-800</v>
      </c>
      <c r="J15" s="1760">
        <f t="shared" si="0"/>
        <v>289.78699999999998</v>
      </c>
      <c r="K15" s="1753" t="s">
        <v>880</v>
      </c>
      <c r="M15" s="1755"/>
    </row>
    <row r="16" spans="1:13" s="1754" customFormat="1" ht="409.5" customHeight="1" x14ac:dyDescent="0.6">
      <c r="A16" s="1751">
        <v>7</v>
      </c>
      <c r="B16" s="1753" t="s">
        <v>890</v>
      </c>
      <c r="C16" s="1752" t="s">
        <v>277</v>
      </c>
      <c r="D16" s="1752"/>
      <c r="E16" s="1623">
        <v>692.21299999999997</v>
      </c>
      <c r="F16" s="1742">
        <f t="shared" si="1"/>
        <v>-692.21299999999997</v>
      </c>
      <c r="G16" s="1742">
        <f t="shared" si="2"/>
        <v>-692.21299999999997</v>
      </c>
      <c r="H16" s="1760"/>
      <c r="I16" s="1623">
        <v>-692.21299999999997</v>
      </c>
      <c r="J16" s="1760">
        <f t="shared" si="0"/>
        <v>0</v>
      </c>
      <c r="K16" s="1753" t="s">
        <v>880</v>
      </c>
      <c r="M16" s="1755"/>
    </row>
    <row r="17" spans="1:13" s="1754" customFormat="1" ht="282" customHeight="1" x14ac:dyDescent="0.6">
      <c r="A17" s="1751">
        <v>8</v>
      </c>
      <c r="B17" s="1750" t="s">
        <v>881</v>
      </c>
      <c r="C17" s="1752" t="s">
        <v>275</v>
      </c>
      <c r="D17" s="1752"/>
      <c r="E17" s="1623"/>
      <c r="F17" s="1742">
        <f t="shared" si="1"/>
        <v>153.768</v>
      </c>
      <c r="G17" s="1742">
        <f t="shared" si="2"/>
        <v>153.768</v>
      </c>
      <c r="H17" s="1760"/>
      <c r="I17" s="1623">
        <v>153.768</v>
      </c>
      <c r="J17" s="1760">
        <f t="shared" si="0"/>
        <v>153.768</v>
      </c>
      <c r="K17" s="2054" t="s">
        <v>888</v>
      </c>
      <c r="M17" s="1755"/>
    </row>
    <row r="18" spans="1:13" s="1754" customFormat="1" ht="240" customHeight="1" x14ac:dyDescent="0.6">
      <c r="A18" s="1751">
        <v>9</v>
      </c>
      <c r="B18" s="1750" t="s">
        <v>882</v>
      </c>
      <c r="C18" s="1752" t="s">
        <v>275</v>
      </c>
      <c r="D18" s="1752"/>
      <c r="E18" s="1623"/>
      <c r="F18" s="1742">
        <f t="shared" si="1"/>
        <v>115.05</v>
      </c>
      <c r="G18" s="1742">
        <f t="shared" si="2"/>
        <v>115.05</v>
      </c>
      <c r="H18" s="1760"/>
      <c r="I18" s="1623">
        <v>115.05</v>
      </c>
      <c r="J18" s="1760">
        <f t="shared" si="0"/>
        <v>115.05</v>
      </c>
      <c r="K18" s="2055"/>
      <c r="M18" s="1755"/>
    </row>
    <row r="19" spans="1:13" s="1754" customFormat="1" ht="300.75" customHeight="1" x14ac:dyDescent="0.6">
      <c r="A19" s="1751">
        <v>10</v>
      </c>
      <c r="B19" s="1753" t="s">
        <v>883</v>
      </c>
      <c r="C19" s="1752" t="s">
        <v>275</v>
      </c>
      <c r="D19" s="1752"/>
      <c r="E19" s="1623"/>
      <c r="F19" s="1742">
        <f t="shared" si="1"/>
        <v>93.831999999999994</v>
      </c>
      <c r="G19" s="1742">
        <f t="shared" si="2"/>
        <v>93.831999999999994</v>
      </c>
      <c r="H19" s="1760"/>
      <c r="I19" s="1623">
        <v>93.831999999999994</v>
      </c>
      <c r="J19" s="1760">
        <f t="shared" si="0"/>
        <v>93.831999999999994</v>
      </c>
      <c r="K19" s="2055"/>
      <c r="M19" s="1755"/>
    </row>
    <row r="20" spans="1:13" s="1754" customFormat="1" ht="282" customHeight="1" x14ac:dyDescent="0.6">
      <c r="A20" s="1751">
        <v>11</v>
      </c>
      <c r="B20" s="1750" t="s">
        <v>884</v>
      </c>
      <c r="C20" s="1752" t="s">
        <v>275</v>
      </c>
      <c r="D20" s="1752"/>
      <c r="E20" s="1623"/>
      <c r="F20" s="1742">
        <f t="shared" si="1"/>
        <v>94.147000000000006</v>
      </c>
      <c r="G20" s="1742">
        <f t="shared" si="2"/>
        <v>94.147000000000006</v>
      </c>
      <c r="H20" s="1760"/>
      <c r="I20" s="1623">
        <v>94.147000000000006</v>
      </c>
      <c r="J20" s="1760">
        <f t="shared" si="0"/>
        <v>94.147000000000006</v>
      </c>
      <c r="K20" s="2055"/>
      <c r="M20" s="1755"/>
    </row>
    <row r="21" spans="1:13" s="1754" customFormat="1" ht="294.75" customHeight="1" x14ac:dyDescent="0.6">
      <c r="A21" s="1751">
        <v>12</v>
      </c>
      <c r="B21" s="1750" t="s">
        <v>885</v>
      </c>
      <c r="C21" s="1752" t="s">
        <v>275</v>
      </c>
      <c r="D21" s="1752"/>
      <c r="E21" s="1623"/>
      <c r="F21" s="1742">
        <f t="shared" si="1"/>
        <v>167.708</v>
      </c>
      <c r="G21" s="1742">
        <f t="shared" si="2"/>
        <v>167.708</v>
      </c>
      <c r="H21" s="1760"/>
      <c r="I21" s="1623">
        <v>167.708</v>
      </c>
      <c r="J21" s="1760">
        <f t="shared" si="0"/>
        <v>167.708</v>
      </c>
      <c r="K21" s="2055"/>
      <c r="M21" s="1755"/>
    </row>
    <row r="22" spans="1:13" s="1754" customFormat="1" ht="240" customHeight="1" x14ac:dyDescent="0.6">
      <c r="A22" s="1751">
        <v>13</v>
      </c>
      <c r="B22" s="1753" t="s">
        <v>886</v>
      </c>
      <c r="C22" s="1752" t="s">
        <v>275</v>
      </c>
      <c r="D22" s="1752"/>
      <c r="E22" s="1623"/>
      <c r="F22" s="1742">
        <f t="shared" si="1"/>
        <v>67.707999999999998</v>
      </c>
      <c r="G22" s="1742">
        <f t="shared" si="2"/>
        <v>67.707999999999998</v>
      </c>
      <c r="H22" s="1760"/>
      <c r="I22" s="1623">
        <v>67.707999999999998</v>
      </c>
      <c r="J22" s="1760">
        <f t="shared" si="0"/>
        <v>67.707999999999998</v>
      </c>
      <c r="K22" s="2056"/>
      <c r="M22" s="1755"/>
    </row>
    <row r="23" spans="1:13" s="1754" customFormat="1" ht="244.5" customHeight="1" x14ac:dyDescent="0.6">
      <c r="A23" s="1751">
        <v>14</v>
      </c>
      <c r="B23" s="1809" t="s">
        <v>892</v>
      </c>
      <c r="C23" s="1752" t="s">
        <v>275</v>
      </c>
      <c r="D23" s="1752"/>
      <c r="E23" s="1623">
        <v>665</v>
      </c>
      <c r="F23" s="1742">
        <f t="shared" si="1"/>
        <v>-365.64699999999999</v>
      </c>
      <c r="G23" s="1742">
        <f t="shared" si="2"/>
        <v>-365.64699999999999</v>
      </c>
      <c r="H23" s="1760"/>
      <c r="I23" s="1623">
        <v>-365.64699999999999</v>
      </c>
      <c r="J23" s="1760">
        <f t="shared" si="0"/>
        <v>299.35300000000001</v>
      </c>
      <c r="K23" s="1821" t="s">
        <v>911</v>
      </c>
      <c r="M23" s="1755"/>
    </row>
    <row r="24" spans="1:13" s="1754" customFormat="1" ht="244.5" customHeight="1" x14ac:dyDescent="0.6">
      <c r="A24" s="1751">
        <v>15</v>
      </c>
      <c r="B24" s="1809" t="s">
        <v>893</v>
      </c>
      <c r="C24" s="1752" t="s">
        <v>275</v>
      </c>
      <c r="D24" s="1752"/>
      <c r="E24" s="1623">
        <v>200</v>
      </c>
      <c r="F24" s="1742">
        <f t="shared" si="1"/>
        <v>-200</v>
      </c>
      <c r="G24" s="1742">
        <f t="shared" si="2"/>
        <v>-200</v>
      </c>
      <c r="H24" s="1760"/>
      <c r="I24" s="1623">
        <v>-200</v>
      </c>
      <c r="J24" s="1760">
        <f t="shared" si="0"/>
        <v>0</v>
      </c>
      <c r="K24" s="1821" t="s">
        <v>931</v>
      </c>
      <c r="M24" s="1755"/>
    </row>
    <row r="25" spans="1:13" s="1754" customFormat="1" ht="247.5" customHeight="1" x14ac:dyDescent="0.6">
      <c r="A25" s="1751">
        <v>16</v>
      </c>
      <c r="B25" s="1809" t="s">
        <v>894</v>
      </c>
      <c r="C25" s="1752" t="s">
        <v>275</v>
      </c>
      <c r="D25" s="1752"/>
      <c r="E25" s="1623">
        <v>157.07900000000001</v>
      </c>
      <c r="F25" s="1742">
        <f t="shared" si="1"/>
        <v>-124.679</v>
      </c>
      <c r="G25" s="1742">
        <f t="shared" si="2"/>
        <v>-124.679</v>
      </c>
      <c r="H25" s="1760"/>
      <c r="I25" s="1623">
        <v>-124.679</v>
      </c>
      <c r="J25" s="1760">
        <f t="shared" si="0"/>
        <v>32.4</v>
      </c>
      <c r="K25" s="1821" t="s">
        <v>931</v>
      </c>
      <c r="M25" s="1755"/>
    </row>
    <row r="26" spans="1:13" s="1754" customFormat="1" ht="244.5" customHeight="1" x14ac:dyDescent="0.6">
      <c r="A26" s="1751">
        <v>17</v>
      </c>
      <c r="B26" s="1809" t="s">
        <v>895</v>
      </c>
      <c r="C26" s="1752" t="s">
        <v>896</v>
      </c>
      <c r="D26" s="1752"/>
      <c r="E26" s="1623">
        <v>541.94399999999996</v>
      </c>
      <c r="F26" s="1742">
        <f t="shared" si="1"/>
        <v>-516.024</v>
      </c>
      <c r="G26" s="1742">
        <f t="shared" si="2"/>
        <v>-516.024</v>
      </c>
      <c r="H26" s="1760"/>
      <c r="I26" s="1623">
        <v>-516.024</v>
      </c>
      <c r="J26" s="1760">
        <f t="shared" si="0"/>
        <v>25.92</v>
      </c>
      <c r="K26" s="1821" t="s">
        <v>911</v>
      </c>
      <c r="M26" s="1755"/>
    </row>
    <row r="27" spans="1:13" s="1754" customFormat="1" ht="244.5" customHeight="1" x14ac:dyDescent="0.6">
      <c r="A27" s="1751">
        <v>18</v>
      </c>
      <c r="B27" s="1809" t="s">
        <v>897</v>
      </c>
      <c r="C27" s="1752" t="s">
        <v>896</v>
      </c>
      <c r="D27" s="1752"/>
      <c r="E27" s="1623">
        <v>5000</v>
      </c>
      <c r="F27" s="1742">
        <f t="shared" si="1"/>
        <v>-4800</v>
      </c>
      <c r="G27" s="1742">
        <f t="shared" si="2"/>
        <v>-4800</v>
      </c>
      <c r="H27" s="1760"/>
      <c r="I27" s="1623">
        <v>-4800</v>
      </c>
      <c r="J27" s="1760">
        <f t="shared" si="0"/>
        <v>200</v>
      </c>
      <c r="K27" s="1821" t="s">
        <v>911</v>
      </c>
      <c r="M27" s="1755"/>
    </row>
    <row r="28" spans="1:13" s="1754" customFormat="1" ht="127.5" customHeight="1" x14ac:dyDescent="0.6">
      <c r="A28" s="1751">
        <v>19</v>
      </c>
      <c r="B28" s="1809" t="s">
        <v>898</v>
      </c>
      <c r="C28" s="1752" t="s">
        <v>375</v>
      </c>
      <c r="D28" s="1752"/>
      <c r="E28" s="1623">
        <v>76.275999999999996</v>
      </c>
      <c r="F28" s="1742">
        <f t="shared" si="1"/>
        <v>-76.275999999999996</v>
      </c>
      <c r="G28" s="1742">
        <f t="shared" si="2"/>
        <v>-76.275999999999996</v>
      </c>
      <c r="H28" s="1760"/>
      <c r="I28" s="1623">
        <v>-76.275999999999996</v>
      </c>
      <c r="J28" s="1760">
        <f t="shared" si="0"/>
        <v>0</v>
      </c>
      <c r="K28" s="2054" t="s">
        <v>910</v>
      </c>
      <c r="M28" s="1755"/>
    </row>
    <row r="29" spans="1:13" s="1754" customFormat="1" ht="142.5" customHeight="1" x14ac:dyDescent="0.6">
      <c r="A29" s="1751">
        <v>20</v>
      </c>
      <c r="B29" s="1809" t="s">
        <v>899</v>
      </c>
      <c r="C29" s="1752" t="s">
        <v>375</v>
      </c>
      <c r="D29" s="1752"/>
      <c r="E29" s="1623">
        <v>35.774000000000001</v>
      </c>
      <c r="F29" s="1742">
        <f t="shared" si="1"/>
        <v>-35.774000000000001</v>
      </c>
      <c r="G29" s="1742">
        <f t="shared" si="2"/>
        <v>-35.774000000000001</v>
      </c>
      <c r="H29" s="1760"/>
      <c r="I29" s="1623">
        <v>-35.774000000000001</v>
      </c>
      <c r="J29" s="1760">
        <f t="shared" si="0"/>
        <v>0</v>
      </c>
      <c r="K29" s="2055"/>
      <c r="M29" s="1755"/>
    </row>
    <row r="30" spans="1:13" s="1754" customFormat="1" ht="163.5" customHeight="1" x14ac:dyDescent="0.6">
      <c r="A30" s="1751">
        <v>21</v>
      </c>
      <c r="B30" s="1809" t="s">
        <v>900</v>
      </c>
      <c r="C30" s="1752" t="s">
        <v>375</v>
      </c>
      <c r="D30" s="1752"/>
      <c r="E30" s="1623">
        <v>195.363</v>
      </c>
      <c r="F30" s="1742">
        <f t="shared" si="1"/>
        <v>-195.363</v>
      </c>
      <c r="G30" s="1742">
        <f t="shared" si="2"/>
        <v>-195.363</v>
      </c>
      <c r="H30" s="1760"/>
      <c r="I30" s="1623">
        <v>-195.363</v>
      </c>
      <c r="J30" s="1760">
        <f t="shared" si="0"/>
        <v>0</v>
      </c>
      <c r="K30" s="2055"/>
      <c r="M30" s="1755"/>
    </row>
    <row r="31" spans="1:13" s="1754" customFormat="1" ht="154.5" customHeight="1" x14ac:dyDescent="0.6">
      <c r="A31" s="1751">
        <v>22</v>
      </c>
      <c r="B31" s="1809" t="s">
        <v>901</v>
      </c>
      <c r="C31" s="1752" t="s">
        <v>375</v>
      </c>
      <c r="D31" s="1752"/>
      <c r="E31" s="1623">
        <v>110.673</v>
      </c>
      <c r="F31" s="1742">
        <f t="shared" si="1"/>
        <v>-110.673</v>
      </c>
      <c r="G31" s="1742">
        <f t="shared" si="2"/>
        <v>-110.673</v>
      </c>
      <c r="H31" s="1760"/>
      <c r="I31" s="1623">
        <v>-110.673</v>
      </c>
      <c r="J31" s="1760">
        <f t="shared" si="0"/>
        <v>0</v>
      </c>
      <c r="K31" s="2055"/>
      <c r="M31" s="1755"/>
    </row>
    <row r="32" spans="1:13" s="1754" customFormat="1" ht="121.5" customHeight="1" x14ac:dyDescent="0.6">
      <c r="A32" s="1751">
        <v>23</v>
      </c>
      <c r="B32" s="1809" t="s">
        <v>902</v>
      </c>
      <c r="C32" s="1752" t="s">
        <v>375</v>
      </c>
      <c r="D32" s="1752"/>
      <c r="E32" s="1623">
        <v>169.988</v>
      </c>
      <c r="F32" s="1742">
        <f t="shared" si="1"/>
        <v>-169.988</v>
      </c>
      <c r="G32" s="1742">
        <f t="shared" si="2"/>
        <v>-169.988</v>
      </c>
      <c r="H32" s="1760"/>
      <c r="I32" s="1623">
        <v>-169.988</v>
      </c>
      <c r="J32" s="1760">
        <f t="shared" si="0"/>
        <v>0</v>
      </c>
      <c r="K32" s="2055"/>
      <c r="M32" s="1755"/>
    </row>
    <row r="33" spans="1:13" s="1754" customFormat="1" ht="106.5" customHeight="1" x14ac:dyDescent="0.6">
      <c r="A33" s="1751">
        <v>24</v>
      </c>
      <c r="B33" s="1809" t="s">
        <v>903</v>
      </c>
      <c r="C33" s="1752" t="s">
        <v>375</v>
      </c>
      <c r="D33" s="1752"/>
      <c r="E33" s="1623">
        <v>157.178</v>
      </c>
      <c r="F33" s="1742">
        <f t="shared" si="1"/>
        <v>-157.178</v>
      </c>
      <c r="G33" s="1742">
        <f t="shared" si="2"/>
        <v>-157.178</v>
      </c>
      <c r="H33" s="1760"/>
      <c r="I33" s="1623">
        <v>-157.178</v>
      </c>
      <c r="J33" s="1760">
        <f t="shared" si="0"/>
        <v>0</v>
      </c>
      <c r="K33" s="2055"/>
      <c r="M33" s="1755"/>
    </row>
    <row r="34" spans="1:13" s="1754" customFormat="1" ht="139.5" customHeight="1" x14ac:dyDescent="0.6">
      <c r="A34" s="1751">
        <v>25</v>
      </c>
      <c r="B34" s="1809" t="s">
        <v>904</v>
      </c>
      <c r="C34" s="1752" t="s">
        <v>375</v>
      </c>
      <c r="D34" s="1752"/>
      <c r="E34" s="1623">
        <v>232.87</v>
      </c>
      <c r="F34" s="1742">
        <f t="shared" si="1"/>
        <v>-232.87</v>
      </c>
      <c r="G34" s="1742">
        <f t="shared" si="2"/>
        <v>-232.87</v>
      </c>
      <c r="H34" s="1760"/>
      <c r="I34" s="1623">
        <v>-232.87</v>
      </c>
      <c r="J34" s="1760">
        <f t="shared" si="0"/>
        <v>0</v>
      </c>
      <c r="K34" s="2055"/>
      <c r="M34" s="1755"/>
    </row>
    <row r="35" spans="1:13" s="1754" customFormat="1" ht="127.5" customHeight="1" x14ac:dyDescent="0.6">
      <c r="A35" s="1751">
        <v>26</v>
      </c>
      <c r="B35" s="1809" t="s">
        <v>905</v>
      </c>
      <c r="C35" s="1752" t="s">
        <v>375</v>
      </c>
      <c r="D35" s="1752"/>
      <c r="E35" s="1623">
        <v>255.25700000000001</v>
      </c>
      <c r="F35" s="1742">
        <f t="shared" si="1"/>
        <v>-255.25700000000001</v>
      </c>
      <c r="G35" s="1742">
        <f t="shared" si="2"/>
        <v>-255.25700000000001</v>
      </c>
      <c r="H35" s="1760"/>
      <c r="I35" s="1623">
        <v>-255.25700000000001</v>
      </c>
      <c r="J35" s="1760">
        <f t="shared" si="0"/>
        <v>0</v>
      </c>
      <c r="K35" s="2055"/>
      <c r="M35" s="1755"/>
    </row>
    <row r="36" spans="1:13" s="1754" customFormat="1" ht="193.5" customHeight="1" x14ac:dyDescent="0.6">
      <c r="A36" s="1751">
        <v>27</v>
      </c>
      <c r="B36" s="1809" t="s">
        <v>906</v>
      </c>
      <c r="C36" s="1752" t="s">
        <v>281</v>
      </c>
      <c r="D36" s="1752"/>
      <c r="E36" s="1623">
        <v>499.911</v>
      </c>
      <c r="F36" s="1742">
        <f t="shared" si="1"/>
        <v>-499.911</v>
      </c>
      <c r="G36" s="1742">
        <f t="shared" si="2"/>
        <v>-499.911</v>
      </c>
      <c r="H36" s="1760"/>
      <c r="I36" s="1623">
        <v>-499.911</v>
      </c>
      <c r="J36" s="1760">
        <f t="shared" si="0"/>
        <v>0</v>
      </c>
      <c r="K36" s="2055"/>
      <c r="M36" s="1755"/>
    </row>
    <row r="37" spans="1:13" s="1754" customFormat="1" ht="124.5" customHeight="1" x14ac:dyDescent="0.6">
      <c r="A37" s="1751">
        <v>28</v>
      </c>
      <c r="B37" s="1809" t="s">
        <v>907</v>
      </c>
      <c r="C37" s="1752" t="s">
        <v>281</v>
      </c>
      <c r="D37" s="1752"/>
      <c r="E37" s="1623">
        <v>114.491</v>
      </c>
      <c r="F37" s="1742">
        <f t="shared" si="1"/>
        <v>-114.491</v>
      </c>
      <c r="G37" s="1742">
        <f t="shared" si="2"/>
        <v>-114.491</v>
      </c>
      <c r="H37" s="1760"/>
      <c r="I37" s="1623">
        <v>-114.491</v>
      </c>
      <c r="J37" s="1760">
        <f t="shared" si="0"/>
        <v>0</v>
      </c>
      <c r="K37" s="2056"/>
      <c r="M37" s="1755"/>
    </row>
    <row r="38" spans="1:13" s="1754" customFormat="1" ht="198.75" customHeight="1" x14ac:dyDescent="0.6">
      <c r="A38" s="1751">
        <v>29</v>
      </c>
      <c r="B38" s="1809" t="s">
        <v>908</v>
      </c>
      <c r="C38" s="1752" t="s">
        <v>281</v>
      </c>
      <c r="D38" s="1752"/>
      <c r="E38" s="1623">
        <v>5791.3090000000002</v>
      </c>
      <c r="F38" s="1742">
        <f t="shared" si="1"/>
        <v>-3891.3090000000002</v>
      </c>
      <c r="G38" s="1742">
        <f t="shared" si="2"/>
        <v>-3891.3090000000002</v>
      </c>
      <c r="H38" s="1760"/>
      <c r="I38" s="1623">
        <v>-3891.3090000000002</v>
      </c>
      <c r="J38" s="1760">
        <f t="shared" si="0"/>
        <v>1900</v>
      </c>
      <c r="K38" s="2054" t="s">
        <v>911</v>
      </c>
      <c r="M38" s="1755"/>
    </row>
    <row r="39" spans="1:13" s="1754" customFormat="1" ht="191.25" customHeight="1" x14ac:dyDescent="0.6">
      <c r="A39" s="1751">
        <v>30</v>
      </c>
      <c r="B39" s="1809" t="s">
        <v>909</v>
      </c>
      <c r="C39" s="1752" t="s">
        <v>281</v>
      </c>
      <c r="D39" s="1752"/>
      <c r="E39" s="1623">
        <v>5176.7920000000004</v>
      </c>
      <c r="F39" s="1742">
        <f>H39+I39</f>
        <v>-4500</v>
      </c>
      <c r="G39" s="1742">
        <f>H39+I39</f>
        <v>-4500</v>
      </c>
      <c r="H39" s="1760"/>
      <c r="I39" s="1623">
        <v>-4500</v>
      </c>
      <c r="J39" s="1760">
        <f t="shared" si="0"/>
        <v>676.79200000000003</v>
      </c>
      <c r="K39" s="2056"/>
      <c r="M39" s="1755"/>
    </row>
    <row r="40" spans="1:13" s="1754" customFormat="1" ht="240" customHeight="1" x14ac:dyDescent="0.6">
      <c r="A40" s="2057">
        <v>31</v>
      </c>
      <c r="B40" s="2060" t="s">
        <v>11</v>
      </c>
      <c r="C40" s="1752" t="s">
        <v>948</v>
      </c>
      <c r="D40" s="1752"/>
      <c r="E40" s="1623">
        <v>394969.25599999999</v>
      </c>
      <c r="F40" s="1742">
        <f t="shared" ref="F40:F64" si="3">H40+I40</f>
        <v>6051.1229999999996</v>
      </c>
      <c r="G40" s="1742">
        <f>H40+I40</f>
        <v>6051.1229999999996</v>
      </c>
      <c r="H40" s="1760"/>
      <c r="I40" s="1623">
        <v>6051.1229999999996</v>
      </c>
      <c r="J40" s="1760">
        <f t="shared" si="0"/>
        <v>401020.37900000002</v>
      </c>
      <c r="K40" s="2054" t="s">
        <v>937</v>
      </c>
      <c r="M40" s="1823"/>
    </row>
    <row r="41" spans="1:13" s="1754" customFormat="1" ht="240" customHeight="1" x14ac:dyDescent="0.6">
      <c r="A41" s="2058"/>
      <c r="B41" s="2061"/>
      <c r="C41" s="1752" t="s">
        <v>941</v>
      </c>
      <c r="D41" s="1752"/>
      <c r="E41" s="1623">
        <f>864160.662-E42</f>
        <v>828439.63300000003</v>
      </c>
      <c r="F41" s="1742">
        <f t="shared" si="3"/>
        <v>26249.511999999999</v>
      </c>
      <c r="G41" s="1742"/>
      <c r="H41" s="1760">
        <v>1164.374</v>
      </c>
      <c r="I41" s="1623">
        <v>25085.137999999999</v>
      </c>
      <c r="J41" s="1760">
        <f t="shared" si="0"/>
        <v>854689.14500000002</v>
      </c>
      <c r="K41" s="2055"/>
      <c r="M41" s="1755"/>
    </row>
    <row r="42" spans="1:13" s="1754" customFormat="1" ht="240" customHeight="1" x14ac:dyDescent="0.6">
      <c r="A42" s="2058"/>
      <c r="B42" s="2061"/>
      <c r="C42" s="1752" t="s">
        <v>957</v>
      </c>
      <c r="D42" s="1752"/>
      <c r="E42" s="1623">
        <v>35721.029000000002</v>
      </c>
      <c r="F42" s="1742">
        <f t="shared" si="3"/>
        <v>935.57299999999998</v>
      </c>
      <c r="G42" s="1742"/>
      <c r="H42" s="1760"/>
      <c r="I42" s="1623">
        <v>935.57299999999998</v>
      </c>
      <c r="J42" s="1760">
        <f t="shared" si="0"/>
        <v>36656.601999999999</v>
      </c>
      <c r="K42" s="2055"/>
      <c r="M42" s="1755"/>
    </row>
    <row r="43" spans="1:13" s="1754" customFormat="1" ht="240" customHeight="1" x14ac:dyDescent="0.6">
      <c r="A43" s="2058"/>
      <c r="B43" s="2061"/>
      <c r="C43" s="1752" t="s">
        <v>942</v>
      </c>
      <c r="D43" s="1752"/>
      <c r="E43" s="1623">
        <v>10385.724</v>
      </c>
      <c r="F43" s="1742">
        <f t="shared" si="3"/>
        <v>-676.19299999999998</v>
      </c>
      <c r="G43" s="1742"/>
      <c r="H43" s="1760">
        <v>-656.81200000000001</v>
      </c>
      <c r="I43" s="1623">
        <v>-19.381</v>
      </c>
      <c r="J43" s="1760">
        <f t="shared" si="0"/>
        <v>9709.5310000000009</v>
      </c>
      <c r="K43" s="2055"/>
      <c r="M43" s="1755"/>
    </row>
    <row r="44" spans="1:13" s="1754" customFormat="1" ht="240" customHeight="1" x14ac:dyDescent="0.6">
      <c r="A44" s="2058"/>
      <c r="B44" s="2061"/>
      <c r="C44" s="1752" t="s">
        <v>943</v>
      </c>
      <c r="D44" s="1752"/>
      <c r="E44" s="1623">
        <v>17378.637999999999</v>
      </c>
      <c r="F44" s="1742">
        <f t="shared" si="3"/>
        <v>-507.56200000000001</v>
      </c>
      <c r="G44" s="1742"/>
      <c r="H44" s="1760">
        <v>-507.56200000000001</v>
      </c>
      <c r="I44" s="1623"/>
      <c r="J44" s="1760">
        <f t="shared" si="0"/>
        <v>16871.076000000001</v>
      </c>
      <c r="K44" s="2055"/>
      <c r="M44" s="1755"/>
    </row>
    <row r="45" spans="1:13" s="1754" customFormat="1" ht="240" customHeight="1" x14ac:dyDescent="0.6">
      <c r="A45" s="2058"/>
      <c r="B45" s="2061"/>
      <c r="C45" s="1752" t="s">
        <v>944</v>
      </c>
      <c r="D45" s="1752"/>
      <c r="E45" s="1623">
        <v>50564.523000000001</v>
      </c>
      <c r="F45" s="1742">
        <f t="shared" si="3"/>
        <v>504.09500000000003</v>
      </c>
      <c r="G45" s="1742"/>
      <c r="H45" s="1760"/>
      <c r="I45" s="1623">
        <v>504.09500000000003</v>
      </c>
      <c r="J45" s="1760">
        <f t="shared" si="0"/>
        <v>51068.618000000002</v>
      </c>
      <c r="K45" s="2055"/>
      <c r="M45" s="1755"/>
    </row>
    <row r="46" spans="1:13" s="1754" customFormat="1" ht="240" customHeight="1" x14ac:dyDescent="0.6">
      <c r="A46" s="2058"/>
      <c r="B46" s="2061"/>
      <c r="C46" s="1752" t="s">
        <v>945</v>
      </c>
      <c r="D46" s="1752"/>
      <c r="E46" s="1623">
        <v>5107.6549999999997</v>
      </c>
      <c r="F46" s="1742">
        <f t="shared" si="3"/>
        <v>49.283999999999999</v>
      </c>
      <c r="G46" s="1742"/>
      <c r="H46" s="1760"/>
      <c r="I46" s="1623">
        <v>49.283999999999999</v>
      </c>
      <c r="J46" s="1760">
        <f t="shared" si="0"/>
        <v>5156.9390000000003</v>
      </c>
      <c r="K46" s="2055"/>
      <c r="M46" s="1755"/>
    </row>
    <row r="47" spans="1:13" s="1754" customFormat="1" ht="240" customHeight="1" x14ac:dyDescent="0.6">
      <c r="A47" s="2058"/>
      <c r="B47" s="2061"/>
      <c r="C47" s="1752" t="s">
        <v>946</v>
      </c>
      <c r="D47" s="1752"/>
      <c r="E47" s="1623">
        <v>35143.682000000001</v>
      </c>
      <c r="F47" s="1742">
        <f t="shared" si="3"/>
        <v>222.65299999999999</v>
      </c>
      <c r="G47" s="1742"/>
      <c r="H47" s="1760"/>
      <c r="I47" s="1623">
        <v>222.65299999999999</v>
      </c>
      <c r="J47" s="1760">
        <f t="shared" si="0"/>
        <v>35366.334999999999</v>
      </c>
      <c r="K47" s="2055"/>
      <c r="M47" s="1755"/>
    </row>
    <row r="48" spans="1:13" s="1754" customFormat="1" ht="240" customHeight="1" x14ac:dyDescent="0.6">
      <c r="A48" s="2059"/>
      <c r="B48" s="2062"/>
      <c r="C48" s="1752" t="s">
        <v>947</v>
      </c>
      <c r="D48" s="1752"/>
      <c r="E48" s="1623">
        <v>9205.1550000000007</v>
      </c>
      <c r="F48" s="1742">
        <f t="shared" si="3"/>
        <v>-2E-3</v>
      </c>
      <c r="G48" s="1742"/>
      <c r="H48" s="1760"/>
      <c r="I48" s="1623">
        <v>-2E-3</v>
      </c>
      <c r="J48" s="1760">
        <f t="shared" si="0"/>
        <v>9205.1530000000002</v>
      </c>
      <c r="K48" s="2055"/>
      <c r="M48" s="1755"/>
    </row>
    <row r="49" spans="1:14" s="1754" customFormat="1" ht="240" customHeight="1" x14ac:dyDescent="0.6">
      <c r="A49" s="2057">
        <v>32</v>
      </c>
      <c r="B49" s="2060" t="s">
        <v>912</v>
      </c>
      <c r="C49" s="1752" t="s">
        <v>949</v>
      </c>
      <c r="D49" s="1752"/>
      <c r="E49" s="1623">
        <v>87179.445000000007</v>
      </c>
      <c r="F49" s="1742">
        <f t="shared" si="3"/>
        <v>1406.6289999999999</v>
      </c>
      <c r="G49" s="1742"/>
      <c r="H49" s="1760"/>
      <c r="I49" s="1623">
        <v>1406.6289999999999</v>
      </c>
      <c r="J49" s="1760">
        <f t="shared" si="0"/>
        <v>88586.073999999993</v>
      </c>
      <c r="K49" s="2055"/>
      <c r="M49" s="1755"/>
      <c r="N49" s="1813"/>
    </row>
    <row r="50" spans="1:14" s="1754" customFormat="1" ht="240" customHeight="1" x14ac:dyDescent="0.6">
      <c r="A50" s="2058"/>
      <c r="B50" s="2061"/>
      <c r="C50" s="1752" t="s">
        <v>950</v>
      </c>
      <c r="D50" s="1752"/>
      <c r="E50" s="1623">
        <f>190038.335-E51</f>
        <v>182163.48</v>
      </c>
      <c r="F50" s="1742">
        <f t="shared" si="3"/>
        <v>5601.6719999999996</v>
      </c>
      <c r="G50" s="1742"/>
      <c r="H50" s="1760">
        <v>225.79900000000001</v>
      </c>
      <c r="I50" s="1623">
        <v>5375.8729999999996</v>
      </c>
      <c r="J50" s="1760">
        <f t="shared" si="0"/>
        <v>187765.152</v>
      </c>
      <c r="K50" s="2055"/>
      <c r="M50" s="1755"/>
      <c r="N50" s="1813"/>
    </row>
    <row r="51" spans="1:14" s="1754" customFormat="1" ht="240" customHeight="1" x14ac:dyDescent="0.6">
      <c r="A51" s="2058"/>
      <c r="B51" s="2061"/>
      <c r="C51" s="1752" t="s">
        <v>958</v>
      </c>
      <c r="D51" s="1752"/>
      <c r="E51" s="1623">
        <v>7874.8549999999996</v>
      </c>
      <c r="F51" s="1742">
        <f t="shared" si="3"/>
        <v>222.721</v>
      </c>
      <c r="G51" s="1742"/>
      <c r="H51" s="1760"/>
      <c r="I51" s="1623">
        <v>222.721</v>
      </c>
      <c r="J51" s="1760">
        <f t="shared" si="0"/>
        <v>8097.576</v>
      </c>
      <c r="K51" s="2055"/>
      <c r="M51" s="1755"/>
      <c r="N51" s="1813"/>
    </row>
    <row r="52" spans="1:14" s="1754" customFormat="1" ht="240" customHeight="1" x14ac:dyDescent="0.6">
      <c r="A52" s="2058"/>
      <c r="B52" s="2061"/>
      <c r="C52" s="1752" t="s">
        <v>951</v>
      </c>
      <c r="D52" s="1752"/>
      <c r="E52" s="1623">
        <v>2253.06</v>
      </c>
      <c r="F52" s="1742">
        <f t="shared" si="3"/>
        <v>-142.495</v>
      </c>
      <c r="G52" s="1742"/>
      <c r="H52" s="1760">
        <v>-139.36799999999999</v>
      </c>
      <c r="I52" s="1623">
        <v>-3.1269999999999998</v>
      </c>
      <c r="J52" s="1760">
        <f t="shared" si="0"/>
        <v>2110.5650000000001</v>
      </c>
      <c r="K52" s="2055"/>
      <c r="M52" s="1755"/>
      <c r="N52" s="1813"/>
    </row>
    <row r="53" spans="1:14" s="1754" customFormat="1" ht="240" customHeight="1" x14ac:dyDescent="0.6">
      <c r="A53" s="2058"/>
      <c r="B53" s="2061"/>
      <c r="C53" s="1752" t="s">
        <v>952</v>
      </c>
      <c r="D53" s="1752"/>
      <c r="E53" s="1623">
        <v>3823.3020000000001</v>
      </c>
      <c r="F53" s="1742">
        <f t="shared" si="3"/>
        <v>-86.430999999999997</v>
      </c>
      <c r="G53" s="1742"/>
      <c r="H53" s="1760">
        <v>-86.430999999999997</v>
      </c>
      <c r="I53" s="1623"/>
      <c r="J53" s="1760">
        <f t="shared" si="0"/>
        <v>3736.8710000000001</v>
      </c>
      <c r="K53" s="2055"/>
      <c r="M53" s="1755"/>
      <c r="N53" s="1813"/>
    </row>
    <row r="54" spans="1:14" s="1754" customFormat="1" ht="240" customHeight="1" x14ac:dyDescent="0.6">
      <c r="A54" s="2058"/>
      <c r="B54" s="2061"/>
      <c r="C54" s="1752" t="s">
        <v>953</v>
      </c>
      <c r="D54" s="1752"/>
      <c r="E54" s="1623">
        <v>11201.459000000001</v>
      </c>
      <c r="F54" s="1742">
        <f t="shared" si="3"/>
        <v>64.114999999999995</v>
      </c>
      <c r="G54" s="1742"/>
      <c r="H54" s="1760"/>
      <c r="I54" s="1623">
        <v>64.114999999999995</v>
      </c>
      <c r="J54" s="1760">
        <f t="shared" si="0"/>
        <v>11265.574000000001</v>
      </c>
      <c r="K54" s="2055"/>
      <c r="M54" s="1755"/>
      <c r="N54" s="1813"/>
    </row>
    <row r="55" spans="1:14" s="1754" customFormat="1" ht="240" customHeight="1" x14ac:dyDescent="0.6">
      <c r="A55" s="2058"/>
      <c r="B55" s="2061"/>
      <c r="C55" s="1752" t="s">
        <v>954</v>
      </c>
      <c r="D55" s="1752"/>
      <c r="E55" s="1623">
        <v>1124.5229999999999</v>
      </c>
      <c r="F55" s="1742">
        <f t="shared" si="3"/>
        <v>9.8130000000000006</v>
      </c>
      <c r="G55" s="1742"/>
      <c r="H55" s="1760"/>
      <c r="I55" s="1623">
        <v>9.8130000000000006</v>
      </c>
      <c r="J55" s="1760">
        <f t="shared" si="0"/>
        <v>1134.336</v>
      </c>
      <c r="K55" s="2055"/>
      <c r="M55" s="1755"/>
      <c r="N55" s="1813"/>
    </row>
    <row r="56" spans="1:14" s="1754" customFormat="1" ht="240" customHeight="1" x14ac:dyDescent="0.6">
      <c r="A56" s="2058"/>
      <c r="B56" s="2061"/>
      <c r="C56" s="1752" t="s">
        <v>955</v>
      </c>
      <c r="D56" s="1752"/>
      <c r="E56" s="1623">
        <v>7702.4809999999998</v>
      </c>
      <c r="F56" s="1742">
        <f t="shared" si="3"/>
        <v>95.497</v>
      </c>
      <c r="G56" s="1742"/>
      <c r="H56" s="1760"/>
      <c r="I56" s="1623">
        <v>95.497</v>
      </c>
      <c r="J56" s="1760">
        <f t="shared" si="0"/>
        <v>7797.9780000000001</v>
      </c>
      <c r="K56" s="2055"/>
      <c r="M56" s="1755"/>
      <c r="N56" s="1813"/>
    </row>
    <row r="57" spans="1:14" s="1754" customFormat="1" ht="240" customHeight="1" x14ac:dyDescent="0.6">
      <c r="A57" s="2059"/>
      <c r="B57" s="2062"/>
      <c r="C57" s="1752" t="s">
        <v>956</v>
      </c>
      <c r="D57" s="1752"/>
      <c r="E57" s="1623">
        <v>2020.61</v>
      </c>
      <c r="F57" s="1742">
        <f t="shared" si="3"/>
        <v>-4.0000000000000001E-3</v>
      </c>
      <c r="G57" s="1742"/>
      <c r="H57" s="1760"/>
      <c r="I57" s="1623">
        <v>-4.0000000000000001E-3</v>
      </c>
      <c r="J57" s="1760">
        <f t="shared" si="0"/>
        <v>2020.606</v>
      </c>
      <c r="K57" s="2056"/>
      <c r="M57" s="1755"/>
      <c r="N57" s="1813"/>
    </row>
    <row r="58" spans="1:14" s="1754" customFormat="1" ht="240" customHeight="1" x14ac:dyDescent="0.6">
      <c r="A58" s="1751">
        <v>33</v>
      </c>
      <c r="B58" s="1753" t="s">
        <v>925</v>
      </c>
      <c r="C58" s="1752" t="s">
        <v>323</v>
      </c>
      <c r="D58" s="1752"/>
      <c r="E58" s="1623">
        <v>13071.346</v>
      </c>
      <c r="F58" s="1742">
        <f t="shared" si="3"/>
        <v>-3297</v>
      </c>
      <c r="G58" s="1742">
        <f t="shared" ref="G58:G64" si="4">H58+I58</f>
        <v>-3297</v>
      </c>
      <c r="H58" s="1760"/>
      <c r="I58" s="1623">
        <v>-3297</v>
      </c>
      <c r="J58" s="1760">
        <f t="shared" si="0"/>
        <v>9774.3459999999995</v>
      </c>
      <c r="K58" s="1821" t="s">
        <v>869</v>
      </c>
      <c r="M58" s="1755"/>
      <c r="N58" s="1813"/>
    </row>
    <row r="59" spans="1:14" s="1754" customFormat="1" ht="240" customHeight="1" x14ac:dyDescent="0.6">
      <c r="A59" s="1751">
        <v>34</v>
      </c>
      <c r="B59" s="1753" t="s">
        <v>870</v>
      </c>
      <c r="C59" s="1752" t="s">
        <v>932</v>
      </c>
      <c r="D59" s="1752"/>
      <c r="E59" s="1623">
        <v>179422.71299999999</v>
      </c>
      <c r="F59" s="1742" t="e">
        <f t="shared" si="3"/>
        <v>#REF!</v>
      </c>
      <c r="G59" s="1742"/>
      <c r="H59" s="1760"/>
      <c r="I59" s="1623" t="e">
        <f>SUM(#REF!)</f>
        <v>#REF!</v>
      </c>
      <c r="J59" s="1760" t="e">
        <f t="shared" si="0"/>
        <v>#REF!</v>
      </c>
      <c r="K59" s="2054" t="s">
        <v>869</v>
      </c>
      <c r="M59" s="1755"/>
    </row>
    <row r="60" spans="1:14" s="1754" customFormat="1" ht="240" customHeight="1" x14ac:dyDescent="0.6">
      <c r="A60" s="1751">
        <v>35</v>
      </c>
      <c r="B60" s="1753" t="s">
        <v>913</v>
      </c>
      <c r="C60" s="1752" t="s">
        <v>933</v>
      </c>
      <c r="D60" s="1752"/>
      <c r="E60" s="1623">
        <v>8587.7950000000001</v>
      </c>
      <c r="F60" s="1742" t="e">
        <f t="shared" si="3"/>
        <v>#REF!</v>
      </c>
      <c r="G60" s="1742"/>
      <c r="H60" s="1760"/>
      <c r="I60" s="1623" t="e">
        <f>SUM(#REF!)</f>
        <v>#REF!</v>
      </c>
      <c r="J60" s="1760" t="e">
        <f t="shared" si="0"/>
        <v>#REF!</v>
      </c>
      <c r="K60" s="2055"/>
      <c r="M60" s="1755"/>
    </row>
    <row r="61" spans="1:14" s="1754" customFormat="1" ht="240" customHeight="1" x14ac:dyDescent="0.6">
      <c r="A61" s="1751">
        <v>36</v>
      </c>
      <c r="B61" s="1753" t="s">
        <v>914</v>
      </c>
      <c r="C61" s="1752" t="s">
        <v>934</v>
      </c>
      <c r="D61" s="1752"/>
      <c r="E61" s="1623">
        <v>42627.27</v>
      </c>
      <c r="F61" s="1742" t="e">
        <f t="shared" si="3"/>
        <v>#REF!</v>
      </c>
      <c r="G61" s="1742"/>
      <c r="H61" s="1760"/>
      <c r="I61" s="1623" t="e">
        <f>SUM(#REF!)</f>
        <v>#REF!</v>
      </c>
      <c r="J61" s="1760" t="e">
        <f t="shared" si="0"/>
        <v>#REF!</v>
      </c>
      <c r="K61" s="2055"/>
      <c r="M61" s="1755"/>
    </row>
    <row r="62" spans="1:14" s="1754" customFormat="1" ht="240" customHeight="1" x14ac:dyDescent="0.6">
      <c r="A62" s="1751">
        <v>37</v>
      </c>
      <c r="B62" s="1753" t="s">
        <v>915</v>
      </c>
      <c r="C62" s="1752" t="s">
        <v>935</v>
      </c>
      <c r="D62" s="1752"/>
      <c r="E62" s="1623">
        <v>989.75800000000004</v>
      </c>
      <c r="F62" s="1742" t="e">
        <f t="shared" si="3"/>
        <v>#REF!</v>
      </c>
      <c r="G62" s="1742"/>
      <c r="H62" s="1760"/>
      <c r="I62" s="1623" t="e">
        <f>SUM(#REF!)</f>
        <v>#REF!</v>
      </c>
      <c r="J62" s="1760" t="e">
        <f t="shared" si="0"/>
        <v>#REF!</v>
      </c>
      <c r="K62" s="2055"/>
      <c r="M62" s="1755"/>
    </row>
    <row r="63" spans="1:14" s="1754" customFormat="1" ht="240" customHeight="1" x14ac:dyDescent="0.6">
      <c r="A63" s="1751">
        <v>38</v>
      </c>
      <c r="B63" s="1753" t="s">
        <v>916</v>
      </c>
      <c r="C63" s="1752" t="s">
        <v>936</v>
      </c>
      <c r="D63" s="1752"/>
      <c r="E63" s="1623">
        <v>2423.2829999999999</v>
      </c>
      <c r="F63" s="1742" t="e">
        <f t="shared" si="3"/>
        <v>#REF!</v>
      </c>
      <c r="G63" s="1742"/>
      <c r="H63" s="1760"/>
      <c r="I63" s="1623" t="e">
        <f>SUM(#REF!)</f>
        <v>#REF!</v>
      </c>
      <c r="J63" s="1760" t="e">
        <f t="shared" si="0"/>
        <v>#REF!</v>
      </c>
      <c r="K63" s="2056"/>
      <c r="M63" s="1755"/>
    </row>
    <row r="64" spans="1:14" s="1754" customFormat="1" ht="240" hidden="1" customHeight="1" x14ac:dyDescent="0.6">
      <c r="A64" s="1751"/>
      <c r="B64" s="1753"/>
      <c r="C64" s="1752"/>
      <c r="D64" s="1752"/>
      <c r="E64" s="1623"/>
      <c r="F64" s="1742">
        <f t="shared" si="3"/>
        <v>0</v>
      </c>
      <c r="G64" s="1742">
        <f t="shared" si="4"/>
        <v>0</v>
      </c>
      <c r="H64" s="1760"/>
      <c r="I64" s="1623"/>
      <c r="J64" s="1760">
        <f t="shared" si="0"/>
        <v>0</v>
      </c>
      <c r="K64" s="1821"/>
      <c r="M64" s="1755"/>
    </row>
    <row r="65" spans="1:14" s="1758" customFormat="1" ht="120" customHeight="1" x14ac:dyDescent="0.5">
      <c r="A65" s="1757"/>
      <c r="B65" s="1737" t="s">
        <v>855</v>
      </c>
      <c r="C65" s="1752"/>
      <c r="D65" s="1752"/>
      <c r="E65" s="1623">
        <f t="shared" ref="E65:J65" si="5">SUM(E10:E64)</f>
        <v>2006848.8489999999</v>
      </c>
      <c r="F65" s="1623" t="e">
        <f t="shared" si="5"/>
        <v>#REF!</v>
      </c>
      <c r="G65" s="1623">
        <f t="shared" si="5"/>
        <v>-16734.513999999999</v>
      </c>
      <c r="H65" s="1623">
        <f t="shared" si="5"/>
        <v>0</v>
      </c>
      <c r="I65" s="1623" t="e">
        <f t="shared" si="5"/>
        <v>#REF!</v>
      </c>
      <c r="J65" s="1623" t="e">
        <f t="shared" si="5"/>
        <v>#REF!</v>
      </c>
      <c r="K65" s="1788"/>
      <c r="N65" s="1814"/>
    </row>
    <row r="66" spans="1:14" s="1756" customFormat="1" ht="126.75" customHeight="1" x14ac:dyDescent="0.65">
      <c r="A66" s="2066" t="s">
        <v>150</v>
      </c>
      <c r="B66" s="2067"/>
      <c r="C66" s="2067"/>
      <c r="D66" s="2067"/>
      <c r="E66" s="2067"/>
      <c r="F66" s="2067"/>
      <c r="G66" s="2067"/>
      <c r="H66" s="2067"/>
      <c r="I66" s="2067"/>
      <c r="J66" s="2067"/>
      <c r="K66" s="2068"/>
      <c r="N66" s="1815"/>
    </row>
    <row r="67" spans="1:14" s="1787" customFormat="1" ht="123" customHeight="1" x14ac:dyDescent="0.3">
      <c r="A67" s="1759">
        <v>39</v>
      </c>
      <c r="B67" s="1763" t="s">
        <v>11</v>
      </c>
      <c r="C67" s="1757" t="s">
        <v>329</v>
      </c>
      <c r="D67" s="1757"/>
      <c r="E67" s="1760">
        <v>60216.074000000001</v>
      </c>
      <c r="F67" s="1623" t="e">
        <f>H67+I67</f>
        <v>#REF!</v>
      </c>
      <c r="G67" s="1623"/>
      <c r="H67" s="1760"/>
      <c r="I67" s="1623" t="e">
        <f>#REF!</f>
        <v>#REF!</v>
      </c>
      <c r="J67" s="1760" t="e">
        <f>E67+F67</f>
        <v>#REF!</v>
      </c>
      <c r="K67" s="2060" t="s">
        <v>917</v>
      </c>
    </row>
    <row r="68" spans="1:14" s="1787" customFormat="1" ht="145.5" customHeight="1" x14ac:dyDescent="0.3">
      <c r="A68" s="1759">
        <v>40</v>
      </c>
      <c r="B68" s="1763" t="s">
        <v>867</v>
      </c>
      <c r="C68" s="1757" t="s">
        <v>331</v>
      </c>
      <c r="D68" s="1757"/>
      <c r="E68" s="1760">
        <v>13118.599</v>
      </c>
      <c r="F68" s="1623" t="e">
        <f t="shared" ref="F68:F75" si="6">H68+I68</f>
        <v>#REF!</v>
      </c>
      <c r="G68" s="1623"/>
      <c r="H68" s="1760"/>
      <c r="I68" s="1623" t="e">
        <f>#REF!</f>
        <v>#REF!</v>
      </c>
      <c r="J68" s="1760" t="e">
        <f t="shared" ref="J68:J72" si="7">E68+F68</f>
        <v>#REF!</v>
      </c>
      <c r="K68" s="2062"/>
    </row>
    <row r="69" spans="1:14" s="1787" customFormat="1" ht="145.5" customHeight="1" x14ac:dyDescent="0.3">
      <c r="A69" s="1759">
        <v>41</v>
      </c>
      <c r="B69" s="1753" t="s">
        <v>870</v>
      </c>
      <c r="C69" s="1757" t="s">
        <v>838</v>
      </c>
      <c r="D69" s="1757"/>
      <c r="E69" s="1760">
        <v>12777.041999999999</v>
      </c>
      <c r="F69" s="1623" t="e">
        <f t="shared" si="6"/>
        <v>#REF!</v>
      </c>
      <c r="G69" s="1623"/>
      <c r="H69" s="1760"/>
      <c r="I69" s="1623" t="e">
        <f>#REF!</f>
        <v>#REF!</v>
      </c>
      <c r="J69" s="1760" t="e">
        <f t="shared" si="7"/>
        <v>#REF!</v>
      </c>
      <c r="K69" s="2060" t="s">
        <v>869</v>
      </c>
    </row>
    <row r="70" spans="1:14" s="1787" customFormat="1" ht="145.5" customHeight="1" x14ac:dyDescent="0.3">
      <c r="A70" s="1759">
        <v>42</v>
      </c>
      <c r="B70" s="1753" t="s">
        <v>913</v>
      </c>
      <c r="C70" s="1757" t="s">
        <v>926</v>
      </c>
      <c r="D70" s="1757"/>
      <c r="E70" s="1760">
        <v>589.56299999999999</v>
      </c>
      <c r="F70" s="1623" t="e">
        <f t="shared" si="6"/>
        <v>#REF!</v>
      </c>
      <c r="G70" s="1623"/>
      <c r="H70" s="1760"/>
      <c r="I70" s="1623" t="e">
        <f>#REF!</f>
        <v>#REF!</v>
      </c>
      <c r="J70" s="1760" t="e">
        <f t="shared" si="7"/>
        <v>#REF!</v>
      </c>
      <c r="K70" s="2061"/>
    </row>
    <row r="71" spans="1:14" s="1787" customFormat="1" ht="145.5" customHeight="1" x14ac:dyDescent="0.3">
      <c r="A71" s="1759">
        <v>43</v>
      </c>
      <c r="B71" s="1753" t="s">
        <v>914</v>
      </c>
      <c r="C71" s="1757" t="s">
        <v>927</v>
      </c>
      <c r="D71" s="1757"/>
      <c r="E71" s="1760">
        <v>2639.1959999999999</v>
      </c>
      <c r="F71" s="1623" t="e">
        <f t="shared" si="6"/>
        <v>#REF!</v>
      </c>
      <c r="G71" s="1623"/>
      <c r="H71" s="1760"/>
      <c r="I71" s="1623" t="e">
        <f>#REF!</f>
        <v>#REF!</v>
      </c>
      <c r="J71" s="1760" t="e">
        <f t="shared" si="7"/>
        <v>#REF!</v>
      </c>
      <c r="K71" s="2061"/>
    </row>
    <row r="72" spans="1:14" s="1787" customFormat="1" ht="145.5" customHeight="1" x14ac:dyDescent="0.3">
      <c r="A72" s="1759">
        <v>44</v>
      </c>
      <c r="B72" s="1753" t="s">
        <v>916</v>
      </c>
      <c r="C72" s="1757" t="s">
        <v>928</v>
      </c>
      <c r="D72" s="1757"/>
      <c r="E72" s="1760">
        <v>190.059</v>
      </c>
      <c r="F72" s="1623" t="e">
        <f t="shared" si="6"/>
        <v>#REF!</v>
      </c>
      <c r="G72" s="1623"/>
      <c r="H72" s="1760"/>
      <c r="I72" s="1623" t="e">
        <f>#REF!</f>
        <v>#REF!</v>
      </c>
      <c r="J72" s="1760" t="e">
        <f t="shared" si="7"/>
        <v>#REF!</v>
      </c>
      <c r="K72" s="2062"/>
    </row>
    <row r="73" spans="1:14" s="1787" customFormat="1" ht="165.75" customHeight="1" x14ac:dyDescent="0.6">
      <c r="A73" s="1759">
        <v>45</v>
      </c>
      <c r="B73" s="1804" t="s">
        <v>871</v>
      </c>
      <c r="C73" s="1757" t="s">
        <v>328</v>
      </c>
      <c r="D73" s="1757"/>
      <c r="E73" s="1760">
        <v>8783.1910000000007</v>
      </c>
      <c r="F73" s="1623" t="e">
        <f t="shared" si="6"/>
        <v>#REF!</v>
      </c>
      <c r="G73" s="1623" t="e">
        <f>F73</f>
        <v>#REF!</v>
      </c>
      <c r="H73" s="1760"/>
      <c r="I73" s="1623" t="e">
        <f>#REF!</f>
        <v>#REF!</v>
      </c>
      <c r="J73" s="1760" t="e">
        <f>E73+F73</f>
        <v>#REF!</v>
      </c>
      <c r="K73" s="1786" t="s">
        <v>869</v>
      </c>
    </row>
    <row r="74" spans="1:14" s="1787" customFormat="1" ht="165.75" customHeight="1" x14ac:dyDescent="0.6">
      <c r="A74" s="1759">
        <v>46</v>
      </c>
      <c r="B74" s="1805" t="s">
        <v>754</v>
      </c>
      <c r="C74" s="1757" t="s">
        <v>325</v>
      </c>
      <c r="D74" s="1757"/>
      <c r="E74" s="1760">
        <v>32077.014999999999</v>
      </c>
      <c r="F74" s="1623" t="e">
        <f t="shared" si="6"/>
        <v>#REF!</v>
      </c>
      <c r="G74" s="1623" t="e">
        <f>F74</f>
        <v>#REF!</v>
      </c>
      <c r="H74" s="1760"/>
      <c r="I74" s="1623" t="e">
        <f>#REF!</f>
        <v>#REF!</v>
      </c>
      <c r="J74" s="1760" t="e">
        <f>E74+F74</f>
        <v>#REF!</v>
      </c>
      <c r="K74" s="1786" t="s">
        <v>869</v>
      </c>
      <c r="M74" s="1754"/>
    </row>
    <row r="75" spans="1:14" s="1787" customFormat="1" ht="165.75" customHeight="1" x14ac:dyDescent="0.6">
      <c r="A75" s="1759">
        <v>47</v>
      </c>
      <c r="B75" s="1811" t="s">
        <v>918</v>
      </c>
      <c r="C75" s="1757" t="s">
        <v>326</v>
      </c>
      <c r="D75" s="1757"/>
      <c r="E75" s="1760">
        <v>2125.8380000000002</v>
      </c>
      <c r="F75" s="1623" t="e">
        <f t="shared" si="6"/>
        <v>#REF!</v>
      </c>
      <c r="G75" s="1623" t="e">
        <f>F75</f>
        <v>#REF!</v>
      </c>
      <c r="H75" s="1760"/>
      <c r="I75" s="1623" t="e">
        <f>#REF!</f>
        <v>#REF!</v>
      </c>
      <c r="J75" s="1760" t="e">
        <f>E75+F75</f>
        <v>#REF!</v>
      </c>
      <c r="K75" s="1786" t="s">
        <v>869</v>
      </c>
      <c r="M75" s="1754"/>
    </row>
    <row r="76" spans="1:14" s="1756" customFormat="1" ht="100.5" customHeight="1" x14ac:dyDescent="0.6">
      <c r="A76" s="1757"/>
      <c r="B76" s="1761" t="s">
        <v>856</v>
      </c>
      <c r="C76" s="1761"/>
      <c r="D76" s="1761"/>
      <c r="E76" s="1760">
        <f t="shared" ref="E76:J76" si="8">SUM(E67:E75)</f>
        <v>132516.57699999999</v>
      </c>
      <c r="F76" s="1760" t="e">
        <f t="shared" si="8"/>
        <v>#REF!</v>
      </c>
      <c r="G76" s="1760" t="e">
        <f t="shared" si="8"/>
        <v>#REF!</v>
      </c>
      <c r="H76" s="1760">
        <f t="shared" si="8"/>
        <v>0</v>
      </c>
      <c r="I76" s="1760" t="e">
        <f t="shared" si="8"/>
        <v>#REF!</v>
      </c>
      <c r="J76" s="1760" t="e">
        <f t="shared" si="8"/>
        <v>#REF!</v>
      </c>
      <c r="K76" s="1762"/>
    </row>
    <row r="77" spans="1:14" s="1756" customFormat="1" ht="165.75" customHeight="1" x14ac:dyDescent="0.3">
      <c r="A77" s="2066" t="s">
        <v>219</v>
      </c>
      <c r="B77" s="2067"/>
      <c r="C77" s="2067"/>
      <c r="D77" s="2067"/>
      <c r="E77" s="2067"/>
      <c r="F77" s="2067"/>
      <c r="G77" s="2067"/>
      <c r="H77" s="2067"/>
      <c r="I77" s="2067"/>
      <c r="J77" s="2067"/>
      <c r="K77" s="2068"/>
    </row>
    <row r="78" spans="1:14" s="1756" customFormat="1" ht="165.75" customHeight="1" x14ac:dyDescent="0.3">
      <c r="A78" s="1757">
        <v>48</v>
      </c>
      <c r="B78" s="1763" t="s">
        <v>919</v>
      </c>
      <c r="C78" s="1757" t="s">
        <v>922</v>
      </c>
      <c r="D78" s="1757"/>
      <c r="E78" s="1764">
        <v>1348.1559999999999</v>
      </c>
      <c r="F78" s="1623">
        <f t="shared" ref="F78:F81" si="9">H78+I78</f>
        <v>-105.291</v>
      </c>
      <c r="G78" s="1623">
        <f>F78</f>
        <v>-105.291</v>
      </c>
      <c r="H78" s="1812"/>
      <c r="I78" s="1812">
        <v>-105.291</v>
      </c>
      <c r="J78" s="1764">
        <f>E78+F78</f>
        <v>1242.865</v>
      </c>
      <c r="K78" s="2057" t="s">
        <v>869</v>
      </c>
    </row>
    <row r="79" spans="1:14" s="1756" customFormat="1" ht="189" customHeight="1" x14ac:dyDescent="0.3">
      <c r="A79" s="1757">
        <v>49</v>
      </c>
      <c r="B79" s="1763" t="s">
        <v>920</v>
      </c>
      <c r="C79" s="1757" t="s">
        <v>923</v>
      </c>
      <c r="D79" s="1757"/>
      <c r="E79" s="1764">
        <v>3040.433</v>
      </c>
      <c r="F79" s="1623">
        <f t="shared" si="9"/>
        <v>-56.412999999999997</v>
      </c>
      <c r="G79" s="1623">
        <f t="shared" ref="G79:G81" si="10">F79</f>
        <v>-56.412999999999997</v>
      </c>
      <c r="H79" s="1812"/>
      <c r="I79" s="1812">
        <v>-56.412999999999997</v>
      </c>
      <c r="J79" s="1764">
        <f>E79+F79</f>
        <v>2984.02</v>
      </c>
      <c r="K79" s="2058"/>
    </row>
    <row r="80" spans="1:14" s="1756" customFormat="1" ht="165.75" customHeight="1" x14ac:dyDescent="0.3">
      <c r="A80" s="1757">
        <v>50</v>
      </c>
      <c r="B80" s="1763" t="s">
        <v>921</v>
      </c>
      <c r="C80" s="1757" t="s">
        <v>923</v>
      </c>
      <c r="D80" s="1757"/>
      <c r="E80" s="1764">
        <v>14423.333000000001</v>
      </c>
      <c r="F80" s="1623">
        <f t="shared" si="9"/>
        <v>-111.514</v>
      </c>
      <c r="G80" s="1623">
        <f t="shared" si="10"/>
        <v>-111.514</v>
      </c>
      <c r="H80" s="1812"/>
      <c r="I80" s="1812">
        <v>-111.514</v>
      </c>
      <c r="J80" s="1764">
        <f t="shared" ref="J80" si="11">E80+F80</f>
        <v>14311.819</v>
      </c>
      <c r="K80" s="2058"/>
    </row>
    <row r="81" spans="1:13" s="1756" customFormat="1" ht="122.25" customHeight="1" x14ac:dyDescent="0.3">
      <c r="A81" s="1757">
        <v>51</v>
      </c>
      <c r="B81" s="1763" t="s">
        <v>764</v>
      </c>
      <c r="C81" s="1757" t="s">
        <v>924</v>
      </c>
      <c r="D81" s="1757"/>
      <c r="E81" s="1764">
        <v>677.32799999999997</v>
      </c>
      <c r="F81" s="1623">
        <f t="shared" si="9"/>
        <v>-182.48</v>
      </c>
      <c r="G81" s="1623">
        <f t="shared" si="10"/>
        <v>-182.48</v>
      </c>
      <c r="H81" s="1812"/>
      <c r="I81" s="1812">
        <v>-182.48</v>
      </c>
      <c r="J81" s="1764">
        <f>E81+F81</f>
        <v>494.84800000000001</v>
      </c>
      <c r="K81" s="2059"/>
    </row>
    <row r="82" spans="1:13" s="1756" customFormat="1" ht="180.75" customHeight="1" x14ac:dyDescent="0.6">
      <c r="A82" s="1757"/>
      <c r="B82" s="1761" t="s">
        <v>857</v>
      </c>
      <c r="C82" s="1761"/>
      <c r="D82" s="1761"/>
      <c r="E82" s="1764">
        <f>SUM(E78:E81)</f>
        <v>19489.25</v>
      </c>
      <c r="F82" s="1764">
        <f t="shared" ref="F82:J82" si="12">SUM(F78:F81)</f>
        <v>-455.69799999999998</v>
      </c>
      <c r="G82" s="1764">
        <f t="shared" si="12"/>
        <v>-455.69799999999998</v>
      </c>
      <c r="H82" s="1764">
        <f t="shared" si="12"/>
        <v>0</v>
      </c>
      <c r="I82" s="1764">
        <f t="shared" si="12"/>
        <v>-455.69799999999998</v>
      </c>
      <c r="J82" s="1764">
        <f t="shared" si="12"/>
        <v>19033.552</v>
      </c>
      <c r="K82" s="1765"/>
    </row>
    <row r="83" spans="1:13" s="1767" customFormat="1" ht="57.75" customHeight="1" x14ac:dyDescent="0.6">
      <c r="A83" s="1759"/>
      <c r="B83" s="1737" t="s">
        <v>58</v>
      </c>
      <c r="C83" s="1737"/>
      <c r="D83" s="1737"/>
      <c r="E83" s="1766">
        <f t="shared" ref="E83:J83" si="13">E65+E76+E82</f>
        <v>2158854.676</v>
      </c>
      <c r="F83" s="1766" t="e">
        <f t="shared" si="13"/>
        <v>#REF!</v>
      </c>
      <c r="G83" s="1766" t="e">
        <f t="shared" si="13"/>
        <v>#REF!</v>
      </c>
      <c r="H83" s="1766">
        <f t="shared" si="13"/>
        <v>0</v>
      </c>
      <c r="I83" s="1766" t="e">
        <f t="shared" si="13"/>
        <v>#REF!</v>
      </c>
      <c r="J83" s="1766" t="e">
        <f t="shared" si="13"/>
        <v>#REF!</v>
      </c>
      <c r="K83" s="1765"/>
    </row>
    <row r="84" spans="1:13" s="1767" customFormat="1" ht="54.75" customHeight="1" x14ac:dyDescent="0.6">
      <c r="A84" s="1768"/>
      <c r="B84" s="1769"/>
      <c r="C84" s="1770"/>
      <c r="D84" s="1770"/>
      <c r="E84" s="1771"/>
      <c r="F84" s="1772"/>
      <c r="G84" s="1772"/>
      <c r="H84" s="1772"/>
      <c r="I84" s="1772"/>
      <c r="J84" s="1772"/>
      <c r="K84" s="1773"/>
    </row>
    <row r="85" spans="1:13" s="1614" customFormat="1" ht="90.75" customHeight="1" x14ac:dyDescent="0.6">
      <c r="A85" s="1718" t="s">
        <v>444</v>
      </c>
      <c r="B85" s="1614" t="s">
        <v>858</v>
      </c>
      <c r="E85" s="1613"/>
      <c r="F85" s="1728"/>
      <c r="G85" s="1728"/>
      <c r="H85" s="1728"/>
      <c r="I85" s="1727"/>
      <c r="J85" s="1727"/>
      <c r="K85" s="1712"/>
    </row>
    <row r="86" spans="1:13" s="1614" customFormat="1" ht="45" x14ac:dyDescent="0.6">
      <c r="A86" s="1612"/>
      <c r="B86" s="1513" t="s">
        <v>859</v>
      </c>
      <c r="E86" s="1613"/>
      <c r="F86" s="1728"/>
      <c r="G86" s="1728"/>
      <c r="H86" s="1728"/>
      <c r="I86" s="1728"/>
      <c r="J86" s="1728"/>
      <c r="K86" s="1712"/>
    </row>
    <row r="87" spans="1:13" s="1614" customFormat="1" ht="45" x14ac:dyDescent="0.6">
      <c r="A87" s="1596"/>
      <c r="B87" s="1596" t="s">
        <v>860</v>
      </c>
      <c r="C87" s="1596"/>
      <c r="D87" s="1596"/>
      <c r="E87" s="1596"/>
      <c r="F87" s="1726"/>
      <c r="G87" s="1728"/>
      <c r="H87" s="1728"/>
      <c r="I87" s="1728"/>
      <c r="J87" s="1728"/>
      <c r="K87" s="1712"/>
    </row>
    <row r="88" spans="1:13" s="1614" customFormat="1" ht="45" x14ac:dyDescent="0.6">
      <c r="B88" s="1614" t="s">
        <v>861</v>
      </c>
      <c r="E88" s="1613"/>
      <c r="F88" s="1728"/>
      <c r="G88" s="1728"/>
      <c r="H88" s="1727" t="s">
        <v>862</v>
      </c>
      <c r="I88" s="1727"/>
      <c r="J88" s="1727"/>
      <c r="K88" s="1713"/>
    </row>
    <row r="89" spans="1:13" s="1789" customFormat="1" ht="118.5" customHeight="1" x14ac:dyDescent="0.85">
      <c r="B89" s="1789" t="s">
        <v>863</v>
      </c>
      <c r="E89" s="1790"/>
      <c r="F89" s="1791"/>
      <c r="G89" s="1791"/>
      <c r="H89" s="1792"/>
      <c r="I89" s="1792"/>
      <c r="J89" s="1792" t="s">
        <v>864</v>
      </c>
    </row>
    <row r="90" spans="1:13" s="1767" customFormat="1" ht="153.75" customHeight="1" x14ac:dyDescent="0.55000000000000004">
      <c r="A90" s="1776"/>
      <c r="E90" s="1774"/>
      <c r="F90" s="1775"/>
      <c r="G90" s="1775"/>
      <c r="H90" s="1777"/>
      <c r="I90" s="1777"/>
      <c r="J90" s="1777"/>
      <c r="K90" s="1778"/>
    </row>
    <row r="91" spans="1:13" s="1756" customFormat="1" ht="127.5" customHeight="1" x14ac:dyDescent="0.55000000000000004">
      <c r="A91" s="1779"/>
      <c r="E91" s="1780"/>
      <c r="F91" s="1781"/>
      <c r="G91" s="1781"/>
      <c r="H91" s="1782"/>
      <c r="I91" s="1782"/>
      <c r="J91" s="1782"/>
      <c r="K91" s="1783"/>
      <c r="M91" s="1801"/>
    </row>
    <row r="92" spans="1:13" s="1756" customFormat="1" ht="72.75" customHeight="1" x14ac:dyDescent="0.55000000000000004">
      <c r="A92" s="1779"/>
      <c r="E92" s="1780"/>
      <c r="F92" s="1781"/>
      <c r="G92" s="1781"/>
      <c r="H92" s="1782"/>
      <c r="I92" s="1782"/>
      <c r="J92" s="1782"/>
      <c r="K92" s="1783"/>
    </row>
    <row r="93" spans="1:13" s="1756" customFormat="1" ht="41.25" customHeight="1" x14ac:dyDescent="0.55000000000000004">
      <c r="A93" s="1779"/>
      <c r="E93" s="1780"/>
      <c r="F93" s="1781"/>
      <c r="G93" s="1781"/>
      <c r="H93" s="1782"/>
      <c r="I93" s="1782"/>
      <c r="J93" s="1782"/>
      <c r="K93" s="1783"/>
    </row>
    <row r="94" spans="1:13" s="1756" customFormat="1" ht="109.5" customHeight="1" x14ac:dyDescent="0.55000000000000004">
      <c r="A94" s="1779"/>
      <c r="E94" s="1780"/>
      <c r="F94" s="1781"/>
      <c r="G94" s="1781"/>
      <c r="H94" s="1782"/>
      <c r="I94" s="1782"/>
      <c r="J94" s="1782"/>
      <c r="K94" s="1783"/>
    </row>
    <row r="95" spans="1:13" s="1756" customFormat="1" ht="90" hidden="1" customHeight="1" x14ac:dyDescent="0.55000000000000004">
      <c r="A95" s="1779"/>
      <c r="E95" s="1780"/>
      <c r="F95" s="1781"/>
      <c r="G95" s="1781"/>
      <c r="H95" s="1782"/>
      <c r="I95" s="1782"/>
      <c r="J95" s="1782"/>
      <c r="K95" s="1783"/>
    </row>
    <row r="96" spans="1:13" s="1756" customFormat="1" ht="63" customHeight="1" x14ac:dyDescent="0.55000000000000004">
      <c r="A96" s="1779"/>
      <c r="E96" s="1780"/>
      <c r="F96" s="1781"/>
      <c r="G96" s="1781"/>
      <c r="H96" s="1782"/>
      <c r="I96" s="1782"/>
      <c r="J96" s="1782"/>
      <c r="K96" s="1783"/>
    </row>
    <row r="97" spans="1:11" s="1756" customFormat="1" x14ac:dyDescent="0.55000000000000004">
      <c r="A97" s="1779"/>
      <c r="E97" s="1780"/>
      <c r="F97" s="1781"/>
      <c r="G97" s="1781"/>
      <c r="H97" s="1782"/>
      <c r="I97" s="1782"/>
      <c r="J97" s="1782"/>
      <c r="K97" s="1783"/>
    </row>
    <row r="98" spans="1:11" s="1756" customFormat="1" ht="46.5" hidden="1" customHeight="1" x14ac:dyDescent="0.55000000000000004">
      <c r="A98" s="1779"/>
      <c r="E98" s="1780"/>
      <c r="F98" s="1781"/>
      <c r="G98" s="1781"/>
      <c r="H98" s="1782"/>
      <c r="I98" s="1782"/>
      <c r="J98" s="1782"/>
      <c r="K98" s="1783"/>
    </row>
    <row r="99" spans="1:11" s="1756" customFormat="1" ht="87.75" hidden="1" customHeight="1" x14ac:dyDescent="0.55000000000000004">
      <c r="A99" s="1779"/>
      <c r="E99" s="1780"/>
      <c r="F99" s="1781"/>
      <c r="G99" s="1781"/>
      <c r="H99" s="1782"/>
      <c r="I99" s="1782"/>
      <c r="J99" s="1782"/>
      <c r="K99" s="1783"/>
    </row>
    <row r="100" spans="1:11" s="1756" customFormat="1" ht="107.45" hidden="1" customHeight="1" x14ac:dyDescent="0.55000000000000004">
      <c r="A100" s="1779"/>
      <c r="E100" s="1780"/>
      <c r="F100" s="1781"/>
      <c r="G100" s="1781"/>
      <c r="H100" s="1782"/>
      <c r="I100" s="1782"/>
      <c r="J100" s="1782"/>
      <c r="K100" s="1783"/>
    </row>
    <row r="101" spans="1:11" s="1756" customFormat="1" ht="45" hidden="1" customHeight="1" x14ac:dyDescent="0.55000000000000004">
      <c r="A101" s="1779"/>
      <c r="E101" s="1780"/>
      <c r="F101" s="1781"/>
      <c r="G101" s="1781"/>
      <c r="H101" s="1782"/>
      <c r="I101" s="1782"/>
      <c r="J101" s="1782"/>
      <c r="K101" s="1783"/>
    </row>
    <row r="102" spans="1:11" s="1756" customFormat="1" ht="55.5" customHeight="1" x14ac:dyDescent="0.55000000000000004">
      <c r="A102" s="1779"/>
      <c r="E102" s="1780"/>
      <c r="F102" s="1781"/>
      <c r="G102" s="1781"/>
      <c r="H102" s="1782"/>
      <c r="I102" s="1782"/>
      <c r="J102" s="1782"/>
      <c r="K102" s="1783"/>
    </row>
    <row r="103" spans="1:11" s="1756" customFormat="1" ht="23.25" customHeight="1" x14ac:dyDescent="0.55000000000000004">
      <c r="A103" s="1779"/>
      <c r="E103" s="1780"/>
      <c r="F103" s="1781"/>
      <c r="G103" s="1781"/>
      <c r="H103" s="1782"/>
      <c r="I103" s="1782"/>
      <c r="J103" s="1782"/>
      <c r="K103" s="1783"/>
    </row>
    <row r="104" spans="1:11" s="1756" customFormat="1" ht="55.5" hidden="1" customHeight="1" x14ac:dyDescent="0.55000000000000004">
      <c r="A104" s="1779"/>
      <c r="E104" s="1780"/>
      <c r="F104" s="1781"/>
      <c r="G104" s="1781"/>
      <c r="H104" s="1782"/>
      <c r="I104" s="1782"/>
      <c r="J104" s="1782"/>
      <c r="K104" s="1783"/>
    </row>
    <row r="105" spans="1:11" s="1756" customFormat="1" ht="55.5" hidden="1" customHeight="1" x14ac:dyDescent="0.55000000000000004">
      <c r="A105" s="1779"/>
      <c r="E105" s="1780"/>
      <c r="F105" s="1781"/>
      <c r="G105" s="1781"/>
      <c r="H105" s="1782"/>
      <c r="I105" s="1782"/>
      <c r="J105" s="1782"/>
      <c r="K105" s="1783"/>
    </row>
    <row r="106" spans="1:11" s="1756" customFormat="1" x14ac:dyDescent="0.55000000000000004">
      <c r="A106" s="1779"/>
      <c r="E106" s="1780"/>
      <c r="F106" s="1781"/>
      <c r="G106" s="1781"/>
      <c r="H106" s="1782"/>
      <c r="I106" s="1782"/>
      <c r="J106" s="1782"/>
      <c r="K106" s="1783"/>
    </row>
    <row r="107" spans="1:11" s="1756" customFormat="1" ht="58.5" customHeight="1" x14ac:dyDescent="0.55000000000000004">
      <c r="A107" s="1779"/>
      <c r="E107" s="1780"/>
      <c r="F107" s="1781"/>
      <c r="G107" s="1781"/>
      <c r="H107" s="1782"/>
      <c r="I107" s="1782"/>
      <c r="J107" s="1782"/>
      <c r="K107" s="1783"/>
    </row>
    <row r="108" spans="1:11" s="1756" customFormat="1" ht="90.75" customHeight="1" x14ac:dyDescent="0.55000000000000004">
      <c r="A108" s="1779"/>
      <c r="E108" s="1780"/>
      <c r="F108" s="1781"/>
      <c r="G108" s="1781"/>
      <c r="H108" s="1782"/>
      <c r="I108" s="1782"/>
      <c r="J108" s="1782"/>
      <c r="K108" s="1783"/>
    </row>
    <row r="109" spans="1:11" s="1756" customFormat="1" x14ac:dyDescent="0.55000000000000004">
      <c r="A109" s="1779"/>
      <c r="E109" s="1780"/>
      <c r="F109" s="1781"/>
      <c r="G109" s="1781"/>
      <c r="H109" s="1782"/>
      <c r="I109" s="1782"/>
      <c r="J109" s="1782"/>
      <c r="K109" s="1783"/>
    </row>
    <row r="110" spans="1:11" s="1756" customFormat="1" x14ac:dyDescent="0.55000000000000004">
      <c r="A110" s="1779"/>
      <c r="E110" s="1780"/>
      <c r="F110" s="1781"/>
      <c r="G110" s="1781"/>
      <c r="H110" s="1782"/>
      <c r="I110" s="1782"/>
      <c r="J110" s="1782"/>
      <c r="K110" s="1783"/>
    </row>
    <row r="111" spans="1:11" s="1756" customFormat="1" x14ac:dyDescent="0.55000000000000004">
      <c r="A111" s="1779"/>
      <c r="E111" s="1780"/>
      <c r="F111" s="1781"/>
      <c r="G111" s="1781"/>
      <c r="H111" s="1782"/>
      <c r="I111" s="1782"/>
      <c r="J111" s="1782"/>
      <c r="K111" s="1783"/>
    </row>
    <row r="112" spans="1:11" s="1756" customFormat="1" x14ac:dyDescent="0.55000000000000004">
      <c r="A112" s="1779"/>
      <c r="E112" s="1780"/>
      <c r="F112" s="1781"/>
      <c r="G112" s="1781"/>
      <c r="H112" s="1782"/>
      <c r="I112" s="1782"/>
      <c r="J112" s="1782"/>
      <c r="K112" s="1783"/>
    </row>
    <row r="113" spans="1:11" s="1756" customFormat="1" x14ac:dyDescent="0.55000000000000004">
      <c r="A113" s="1779"/>
      <c r="E113" s="1780"/>
      <c r="F113" s="1781"/>
      <c r="G113" s="1781"/>
      <c r="H113" s="1782"/>
      <c r="I113" s="1782"/>
      <c r="J113" s="1782"/>
      <c r="K113" s="1783"/>
    </row>
    <row r="114" spans="1:11" s="1756" customFormat="1" x14ac:dyDescent="0.55000000000000004">
      <c r="A114" s="1779"/>
      <c r="E114" s="1780"/>
      <c r="F114" s="1781"/>
      <c r="G114" s="1781"/>
      <c r="H114" s="1782"/>
      <c r="I114" s="1782"/>
      <c r="J114" s="1782"/>
      <c r="K114" s="1783"/>
    </row>
    <row r="115" spans="1:11" s="1756" customFormat="1" x14ac:dyDescent="0.55000000000000004">
      <c r="A115" s="1779"/>
      <c r="E115" s="1780"/>
      <c r="F115" s="1781"/>
      <c r="G115" s="1781"/>
      <c r="H115" s="1782"/>
      <c r="I115" s="1782"/>
      <c r="J115" s="1782"/>
      <c r="K115" s="1783"/>
    </row>
    <row r="116" spans="1:11" s="1756" customFormat="1" x14ac:dyDescent="0.55000000000000004">
      <c r="A116" s="1779"/>
      <c r="E116" s="1780"/>
      <c r="F116" s="1781"/>
      <c r="G116" s="1781"/>
      <c r="H116" s="1782"/>
      <c r="I116" s="1782"/>
      <c r="J116" s="1782"/>
      <c r="K116" s="1783"/>
    </row>
    <row r="117" spans="1:11" s="1756" customFormat="1" x14ac:dyDescent="0.55000000000000004">
      <c r="A117" s="1779"/>
      <c r="E117" s="1780"/>
      <c r="F117" s="1781"/>
      <c r="G117" s="1781"/>
      <c r="H117" s="1782"/>
      <c r="I117" s="1782"/>
      <c r="J117" s="1782"/>
      <c r="K117" s="1783"/>
    </row>
    <row r="118" spans="1:11" s="1756" customFormat="1" x14ac:dyDescent="0.55000000000000004">
      <c r="A118" s="1779"/>
      <c r="E118" s="1780"/>
      <c r="F118" s="1781"/>
      <c r="G118" s="1781"/>
      <c r="H118" s="1782"/>
      <c r="I118" s="1782"/>
      <c r="J118" s="1782"/>
      <c r="K118" s="1783"/>
    </row>
    <row r="119" spans="1:11" s="1756" customFormat="1" x14ac:dyDescent="0.55000000000000004">
      <c r="A119" s="1779"/>
      <c r="E119" s="1780"/>
      <c r="F119" s="1781"/>
      <c r="G119" s="1781"/>
      <c r="H119" s="1782"/>
      <c r="I119" s="1782"/>
      <c r="J119" s="1782"/>
      <c r="K119" s="1783"/>
    </row>
    <row r="120" spans="1:11" s="1756" customFormat="1" x14ac:dyDescent="0.55000000000000004">
      <c r="A120" s="1779"/>
      <c r="E120" s="1780"/>
      <c r="F120" s="1781"/>
      <c r="G120" s="1781"/>
      <c r="H120" s="1782"/>
      <c r="I120" s="1782"/>
      <c r="J120" s="1782"/>
      <c r="K120" s="1783"/>
    </row>
    <row r="121" spans="1:11" s="1756" customFormat="1" x14ac:dyDescent="0.55000000000000004">
      <c r="A121" s="1779"/>
      <c r="E121" s="1780"/>
      <c r="F121" s="1781"/>
      <c r="G121" s="1781"/>
      <c r="H121" s="1782"/>
      <c r="I121" s="1782"/>
      <c r="J121" s="1782"/>
      <c r="K121" s="1783"/>
    </row>
    <row r="122" spans="1:11" s="1756" customFormat="1" x14ac:dyDescent="0.55000000000000004">
      <c r="A122" s="1779"/>
      <c r="E122" s="1780"/>
      <c r="F122" s="1781"/>
      <c r="G122" s="1781"/>
      <c r="H122" s="1782"/>
      <c r="I122" s="1782"/>
      <c r="J122" s="1782"/>
      <c r="K122" s="1783"/>
    </row>
    <row r="123" spans="1:11" s="1756" customFormat="1" x14ac:dyDescent="0.55000000000000004">
      <c r="A123" s="1779"/>
      <c r="E123" s="1780"/>
      <c r="F123" s="1781"/>
      <c r="G123" s="1781"/>
      <c r="H123" s="1782"/>
      <c r="I123" s="1782"/>
      <c r="J123" s="1782"/>
      <c r="K123" s="1783"/>
    </row>
    <row r="124" spans="1:11" s="1756" customFormat="1" x14ac:dyDescent="0.55000000000000004">
      <c r="A124" s="1779"/>
      <c r="E124" s="1780"/>
      <c r="F124" s="1781"/>
      <c r="G124" s="1781"/>
      <c r="H124" s="1782"/>
      <c r="I124" s="1782"/>
      <c r="J124" s="1782"/>
      <c r="K124" s="1783"/>
    </row>
    <row r="125" spans="1:11" s="1756" customFormat="1" x14ac:dyDescent="0.55000000000000004">
      <c r="A125" s="1779"/>
      <c r="E125" s="1780"/>
      <c r="F125" s="1781"/>
      <c r="G125" s="1781"/>
      <c r="H125" s="1782"/>
      <c r="I125" s="1782"/>
      <c r="J125" s="1782"/>
      <c r="K125" s="1783"/>
    </row>
    <row r="126" spans="1:11" s="1756" customFormat="1" x14ac:dyDescent="0.55000000000000004">
      <c r="A126" s="1779"/>
      <c r="E126" s="1780"/>
      <c r="F126" s="1781"/>
      <c r="G126" s="1781"/>
      <c r="H126" s="1782"/>
      <c r="I126" s="1782"/>
      <c r="J126" s="1782"/>
      <c r="K126" s="1783"/>
    </row>
    <row r="127" spans="1:11" s="1756" customFormat="1" x14ac:dyDescent="0.55000000000000004">
      <c r="A127" s="1779"/>
      <c r="E127" s="1780"/>
      <c r="F127" s="1781"/>
      <c r="G127" s="1781"/>
      <c r="H127" s="1782"/>
      <c r="I127" s="1782"/>
      <c r="J127" s="1782"/>
      <c r="K127" s="1783"/>
    </row>
    <row r="128" spans="1:11" s="1756" customFormat="1" x14ac:dyDescent="0.55000000000000004">
      <c r="A128" s="1779"/>
      <c r="E128" s="1780"/>
      <c r="F128" s="1781"/>
      <c r="G128" s="1781"/>
      <c r="H128" s="1782"/>
      <c r="I128" s="1782"/>
      <c r="J128" s="1782"/>
      <c r="K128" s="1783"/>
    </row>
    <row r="129" spans="1:11" s="1756" customFormat="1" x14ac:dyDescent="0.55000000000000004">
      <c r="A129" s="1779"/>
      <c r="E129" s="1780"/>
      <c r="F129" s="1781"/>
      <c r="G129" s="1781"/>
      <c r="H129" s="1782"/>
      <c r="I129" s="1782"/>
      <c r="J129" s="1782"/>
      <c r="K129" s="1783"/>
    </row>
    <row r="130" spans="1:11" s="1756" customFormat="1" x14ac:dyDescent="0.55000000000000004">
      <c r="A130" s="1779"/>
      <c r="E130" s="1780"/>
      <c r="F130" s="1781"/>
      <c r="G130" s="1781"/>
      <c r="H130" s="1782"/>
      <c r="I130" s="1782"/>
      <c r="J130" s="1782"/>
      <c r="K130" s="1783"/>
    </row>
    <row r="131" spans="1:11" s="1756" customFormat="1" x14ac:dyDescent="0.55000000000000004">
      <c r="A131" s="1779"/>
      <c r="E131" s="1780"/>
      <c r="F131" s="1781"/>
      <c r="G131" s="1781"/>
      <c r="H131" s="1782"/>
      <c r="I131" s="1782"/>
      <c r="J131" s="1782"/>
      <c r="K131" s="1783"/>
    </row>
    <row r="132" spans="1:11" s="1756" customFormat="1" x14ac:dyDescent="0.55000000000000004">
      <c r="A132" s="1779"/>
      <c r="E132" s="1780"/>
      <c r="F132" s="1781"/>
      <c r="G132" s="1781"/>
      <c r="H132" s="1782"/>
      <c r="I132" s="1782"/>
      <c r="J132" s="1782"/>
      <c r="K132" s="1783"/>
    </row>
    <row r="133" spans="1:11" s="1756" customFormat="1" x14ac:dyDescent="0.55000000000000004">
      <c r="A133" s="1779"/>
      <c r="E133" s="1780"/>
      <c r="F133" s="1781"/>
      <c r="G133" s="1781"/>
      <c r="H133" s="1782"/>
      <c r="I133" s="1782"/>
      <c r="J133" s="1782"/>
      <c r="K133" s="1783"/>
    </row>
    <row r="134" spans="1:11" s="1756" customFormat="1" x14ac:dyDescent="0.55000000000000004">
      <c r="A134" s="1779"/>
      <c r="E134" s="1780"/>
      <c r="F134" s="1781"/>
      <c r="G134" s="1781"/>
      <c r="H134" s="1782"/>
      <c r="I134" s="1782"/>
      <c r="J134" s="1782"/>
      <c r="K134" s="1783"/>
    </row>
    <row r="135" spans="1:11" s="1756" customFormat="1" x14ac:dyDescent="0.55000000000000004">
      <c r="A135" s="1779"/>
      <c r="E135" s="1780"/>
      <c r="F135" s="1781"/>
      <c r="G135" s="1781"/>
      <c r="H135" s="1782"/>
      <c r="I135" s="1782"/>
      <c r="J135" s="1782"/>
      <c r="K135" s="1783"/>
    </row>
    <row r="136" spans="1:11" s="1756" customFormat="1" x14ac:dyDescent="0.55000000000000004">
      <c r="A136" s="1779"/>
      <c r="E136" s="1780"/>
      <c r="F136" s="1781"/>
      <c r="G136" s="1781"/>
      <c r="H136" s="1782"/>
      <c r="I136" s="1782"/>
      <c r="J136" s="1782"/>
      <c r="K136" s="1783"/>
    </row>
    <row r="137" spans="1:11" s="1756" customFormat="1" x14ac:dyDescent="0.55000000000000004">
      <c r="A137" s="1779"/>
      <c r="E137" s="1780"/>
      <c r="F137" s="1781"/>
      <c r="G137" s="1781"/>
      <c r="H137" s="1782"/>
      <c r="I137" s="1782"/>
      <c r="J137" s="1782"/>
      <c r="K137" s="1783"/>
    </row>
    <row r="138" spans="1:11" s="1756" customFormat="1" x14ac:dyDescent="0.55000000000000004">
      <c r="A138" s="1779"/>
      <c r="E138" s="1780"/>
      <c r="F138" s="1781"/>
      <c r="G138" s="1781"/>
      <c r="H138" s="1782"/>
      <c r="I138" s="1782"/>
      <c r="J138" s="1782"/>
      <c r="K138" s="1783"/>
    </row>
    <row r="139" spans="1:11" s="1756" customFormat="1" x14ac:dyDescent="0.55000000000000004">
      <c r="A139" s="1779"/>
      <c r="E139" s="1780"/>
      <c r="F139" s="1781"/>
      <c r="G139" s="1781"/>
      <c r="H139" s="1782"/>
      <c r="I139" s="1782"/>
      <c r="J139" s="1782"/>
      <c r="K139" s="1783"/>
    </row>
    <row r="140" spans="1:11" s="1756" customFormat="1" x14ac:dyDescent="0.55000000000000004">
      <c r="A140" s="1779"/>
      <c r="E140" s="1780"/>
      <c r="F140" s="1781"/>
      <c r="G140" s="1781"/>
      <c r="H140" s="1782"/>
      <c r="I140" s="1782"/>
      <c r="J140" s="1782"/>
      <c r="K140" s="1783"/>
    </row>
    <row r="141" spans="1:11" s="1756" customFormat="1" x14ac:dyDescent="0.55000000000000004">
      <c r="A141" s="1779"/>
      <c r="E141" s="1780"/>
      <c r="F141" s="1781"/>
      <c r="G141" s="1781"/>
      <c r="H141" s="1782"/>
      <c r="I141" s="1782"/>
      <c r="J141" s="1782"/>
      <c r="K141" s="1783"/>
    </row>
    <row r="142" spans="1:11" s="1756" customFormat="1" x14ac:dyDescent="0.55000000000000004">
      <c r="A142" s="1779"/>
      <c r="E142" s="1780"/>
      <c r="F142" s="1781"/>
      <c r="G142" s="1781"/>
      <c r="H142" s="1782"/>
      <c r="I142" s="1782"/>
      <c r="J142" s="1782"/>
      <c r="K142" s="1783"/>
    </row>
    <row r="143" spans="1:11" s="1756" customFormat="1" x14ac:dyDescent="0.55000000000000004">
      <c r="A143" s="1779"/>
      <c r="E143" s="1780"/>
      <c r="F143" s="1781"/>
      <c r="G143" s="1781"/>
      <c r="H143" s="1782"/>
      <c r="I143" s="1782"/>
      <c r="J143" s="1782"/>
      <c r="K143" s="1783"/>
    </row>
    <row r="144" spans="1:11" s="1756" customFormat="1" x14ac:dyDescent="0.55000000000000004">
      <c r="A144" s="1779"/>
      <c r="E144" s="1780"/>
      <c r="F144" s="1781"/>
      <c r="G144" s="1781"/>
      <c r="H144" s="1782"/>
      <c r="I144" s="1782"/>
      <c r="J144" s="1782"/>
      <c r="K144" s="1783"/>
    </row>
    <row r="145" spans="1:11" s="1756" customFormat="1" x14ac:dyDescent="0.55000000000000004">
      <c r="A145" s="1779"/>
      <c r="E145" s="1780"/>
      <c r="F145" s="1781"/>
      <c r="G145" s="1781"/>
      <c r="H145" s="1782"/>
      <c r="I145" s="1782"/>
      <c r="J145" s="1782"/>
      <c r="K145" s="1783"/>
    </row>
    <row r="146" spans="1:11" s="1756" customFormat="1" x14ac:dyDescent="0.55000000000000004">
      <c r="A146" s="1779"/>
      <c r="E146" s="1780"/>
      <c r="F146" s="1781"/>
      <c r="G146" s="1781"/>
      <c r="H146" s="1782"/>
      <c r="I146" s="1782"/>
      <c r="J146" s="1782"/>
      <c r="K146" s="1783"/>
    </row>
    <row r="147" spans="1:11" s="1756" customFormat="1" x14ac:dyDescent="0.55000000000000004">
      <c r="A147" s="1779"/>
      <c r="E147" s="1780"/>
      <c r="F147" s="1781"/>
      <c r="G147" s="1781"/>
      <c r="H147" s="1782"/>
      <c r="I147" s="1782"/>
      <c r="J147" s="1782"/>
      <c r="K147" s="1783"/>
    </row>
    <row r="148" spans="1:11" s="1756" customFormat="1" x14ac:dyDescent="0.55000000000000004">
      <c r="A148" s="1779"/>
      <c r="E148" s="1780"/>
      <c r="F148" s="1781"/>
      <c r="G148" s="1781"/>
      <c r="H148" s="1782"/>
      <c r="I148" s="1782"/>
      <c r="J148" s="1782"/>
      <c r="K148" s="1783"/>
    </row>
    <row r="149" spans="1:11" s="1756" customFormat="1" x14ac:dyDescent="0.55000000000000004">
      <c r="A149" s="1779"/>
      <c r="E149" s="1780"/>
      <c r="F149" s="1781"/>
      <c r="G149" s="1781"/>
      <c r="H149" s="1782"/>
      <c r="I149" s="1782"/>
      <c r="J149" s="1782"/>
      <c r="K149" s="1783"/>
    </row>
    <row r="150" spans="1:11" s="1756" customFormat="1" x14ac:dyDescent="0.55000000000000004">
      <c r="A150" s="1779"/>
      <c r="E150" s="1780"/>
      <c r="F150" s="1781"/>
      <c r="G150" s="1781"/>
      <c r="H150" s="1782"/>
      <c r="I150" s="1782"/>
      <c r="J150" s="1782"/>
      <c r="K150" s="1783"/>
    </row>
    <row r="151" spans="1:11" s="1756" customFormat="1" x14ac:dyDescent="0.55000000000000004">
      <c r="A151" s="1779"/>
      <c r="E151" s="1780"/>
      <c r="F151" s="1781"/>
      <c r="G151" s="1781"/>
      <c r="H151" s="1782"/>
      <c r="I151" s="1782"/>
      <c r="J151" s="1782"/>
      <c r="K151" s="1783"/>
    </row>
    <row r="152" spans="1:11" s="1756" customFormat="1" x14ac:dyDescent="0.55000000000000004">
      <c r="A152" s="1779"/>
      <c r="E152" s="1780"/>
      <c r="F152" s="1781"/>
      <c r="G152" s="1781"/>
      <c r="H152" s="1782"/>
      <c r="I152" s="1782"/>
      <c r="J152" s="1782"/>
      <c r="K152" s="1783"/>
    </row>
    <row r="153" spans="1:11" s="1756" customFormat="1" x14ac:dyDescent="0.55000000000000004">
      <c r="A153" s="1779"/>
      <c r="E153" s="1780"/>
      <c r="F153" s="1781"/>
      <c r="G153" s="1781"/>
      <c r="H153" s="1782"/>
      <c r="I153" s="1782"/>
      <c r="J153" s="1782"/>
      <c r="K153" s="1783"/>
    </row>
    <row r="154" spans="1:11" s="1756" customFormat="1" x14ac:dyDescent="0.55000000000000004">
      <c r="A154" s="1779"/>
      <c r="E154" s="1780"/>
      <c r="F154" s="1781"/>
      <c r="G154" s="1781"/>
      <c r="H154" s="1782"/>
      <c r="I154" s="1782"/>
      <c r="J154" s="1782"/>
      <c r="K154" s="1783"/>
    </row>
    <row r="155" spans="1:11" s="1756" customFormat="1" x14ac:dyDescent="0.55000000000000004">
      <c r="A155" s="1779"/>
      <c r="E155" s="1780"/>
      <c r="F155" s="1781"/>
      <c r="G155" s="1781"/>
      <c r="H155" s="1782"/>
      <c r="I155" s="1782"/>
      <c r="J155" s="1782"/>
      <c r="K155" s="1783"/>
    </row>
    <row r="156" spans="1:11" s="1756" customFormat="1" x14ac:dyDescent="0.55000000000000004">
      <c r="A156" s="1779"/>
      <c r="E156" s="1780"/>
      <c r="F156" s="1781"/>
      <c r="G156" s="1781"/>
      <c r="H156" s="1782"/>
      <c r="I156" s="1782"/>
      <c r="J156" s="1782"/>
      <c r="K156" s="1783"/>
    </row>
    <row r="157" spans="1:11" s="1756" customFormat="1" x14ac:dyDescent="0.55000000000000004">
      <c r="A157" s="1779"/>
      <c r="E157" s="1780"/>
      <c r="F157" s="1781"/>
      <c r="G157" s="1781"/>
      <c r="H157" s="1782"/>
      <c r="I157" s="1782"/>
      <c r="J157" s="1782"/>
      <c r="K157" s="1783"/>
    </row>
    <row r="158" spans="1:11" s="1756" customFormat="1" x14ac:dyDescent="0.55000000000000004">
      <c r="A158" s="1779"/>
      <c r="E158" s="1780"/>
      <c r="F158" s="1781"/>
      <c r="G158" s="1781"/>
      <c r="H158" s="1782"/>
      <c r="I158" s="1782"/>
      <c r="J158" s="1782"/>
      <c r="K158" s="1783"/>
    </row>
    <row r="159" spans="1:11" s="1756" customFormat="1" x14ac:dyDescent="0.55000000000000004">
      <c r="A159" s="1779"/>
      <c r="E159" s="1780"/>
      <c r="F159" s="1781"/>
      <c r="G159" s="1781"/>
      <c r="H159" s="1782"/>
      <c r="I159" s="1782"/>
      <c r="J159" s="1782"/>
      <c r="K159" s="1783"/>
    </row>
    <row r="160" spans="1:11" s="1756" customFormat="1" x14ac:dyDescent="0.55000000000000004">
      <c r="A160" s="1779"/>
      <c r="E160" s="1780"/>
      <c r="F160" s="1781"/>
      <c r="G160" s="1781"/>
      <c r="H160" s="1782"/>
      <c r="I160" s="1782"/>
      <c r="J160" s="1782"/>
      <c r="K160" s="1783"/>
    </row>
    <row r="161" spans="1:11" s="1756" customFormat="1" x14ac:dyDescent="0.55000000000000004">
      <c r="A161" s="1779"/>
      <c r="E161" s="1780"/>
      <c r="F161" s="1781"/>
      <c r="G161" s="1781"/>
      <c r="H161" s="1782"/>
      <c r="I161" s="1782"/>
      <c r="J161" s="1782"/>
      <c r="K161" s="1783"/>
    </row>
    <row r="162" spans="1:11" s="1756" customFormat="1" x14ac:dyDescent="0.55000000000000004">
      <c r="A162" s="1779"/>
      <c r="E162" s="1780"/>
      <c r="F162" s="1781"/>
      <c r="G162" s="1781"/>
      <c r="H162" s="1782"/>
      <c r="I162" s="1782"/>
      <c r="J162" s="1782"/>
      <c r="K162" s="1783"/>
    </row>
    <row r="163" spans="1:11" s="1756" customFormat="1" x14ac:dyDescent="0.55000000000000004">
      <c r="A163" s="1779"/>
      <c r="E163" s="1780"/>
      <c r="F163" s="1781"/>
      <c r="G163" s="1781"/>
      <c r="H163" s="1782"/>
      <c r="I163" s="1782"/>
      <c r="J163" s="1782"/>
      <c r="K163" s="1783"/>
    </row>
    <row r="164" spans="1:11" s="1756" customFormat="1" x14ac:dyDescent="0.55000000000000004">
      <c r="A164" s="1779"/>
      <c r="E164" s="1780"/>
      <c r="F164" s="1781"/>
      <c r="G164" s="1781"/>
      <c r="H164" s="1782"/>
      <c r="I164" s="1782"/>
      <c r="J164" s="1782"/>
      <c r="K164" s="1783"/>
    </row>
    <row r="165" spans="1:11" s="1756" customFormat="1" x14ac:dyDescent="0.55000000000000004">
      <c r="A165" s="1779"/>
      <c r="E165" s="1780"/>
      <c r="F165" s="1781"/>
      <c r="G165" s="1781"/>
      <c r="H165" s="1782"/>
      <c r="I165" s="1782"/>
      <c r="J165" s="1782"/>
      <c r="K165" s="1783"/>
    </row>
    <row r="166" spans="1:11" s="1756" customFormat="1" x14ac:dyDescent="0.55000000000000004">
      <c r="A166" s="1779"/>
      <c r="E166" s="1780"/>
      <c r="F166" s="1781"/>
      <c r="G166" s="1781"/>
      <c r="H166" s="1782"/>
      <c r="I166" s="1782"/>
      <c r="J166" s="1782"/>
      <c r="K166" s="1783"/>
    </row>
    <row r="167" spans="1:11" s="1756" customFormat="1" x14ac:dyDescent="0.55000000000000004">
      <c r="A167" s="1779"/>
      <c r="E167" s="1780"/>
      <c r="F167" s="1781"/>
      <c r="G167" s="1781"/>
      <c r="H167" s="1782"/>
      <c r="I167" s="1782"/>
      <c r="J167" s="1782"/>
      <c r="K167" s="1783"/>
    </row>
    <row r="168" spans="1:11" s="1756" customFormat="1" x14ac:dyDescent="0.55000000000000004">
      <c r="A168" s="1779"/>
      <c r="E168" s="1780"/>
      <c r="F168" s="1781"/>
      <c r="G168" s="1781"/>
      <c r="H168" s="1782"/>
      <c r="I168" s="1782"/>
      <c r="J168" s="1782"/>
      <c r="K168" s="1783"/>
    </row>
    <row r="169" spans="1:11" s="1756" customFormat="1" x14ac:dyDescent="0.55000000000000004">
      <c r="A169" s="1779"/>
      <c r="E169" s="1780"/>
      <c r="F169" s="1781"/>
      <c r="G169" s="1781"/>
      <c r="H169" s="1782"/>
      <c r="I169" s="1782"/>
      <c r="J169" s="1782"/>
      <c r="K169" s="1783"/>
    </row>
    <row r="170" spans="1:11" s="1756" customFormat="1" x14ac:dyDescent="0.55000000000000004">
      <c r="A170" s="1779"/>
      <c r="E170" s="1780"/>
      <c r="F170" s="1781"/>
      <c r="G170" s="1781"/>
      <c r="H170" s="1782"/>
      <c r="I170" s="1782"/>
      <c r="J170" s="1782"/>
      <c r="K170" s="1783"/>
    </row>
    <row r="171" spans="1:11" s="1756" customFormat="1" x14ac:dyDescent="0.55000000000000004">
      <c r="A171" s="1779"/>
      <c r="E171" s="1780"/>
      <c r="F171" s="1781"/>
      <c r="G171" s="1781"/>
      <c r="H171" s="1782"/>
      <c r="I171" s="1782"/>
      <c r="J171" s="1782"/>
      <c r="K171" s="1783"/>
    </row>
    <row r="172" spans="1:11" x14ac:dyDescent="0.55000000000000004">
      <c r="A172" s="1238"/>
      <c r="B172" s="1738"/>
      <c r="C172" s="1738"/>
      <c r="D172" s="1738"/>
      <c r="H172" s="1733"/>
      <c r="I172" s="1733"/>
      <c r="J172" s="1733"/>
      <c r="K172" s="638"/>
    </row>
    <row r="173" spans="1:11" x14ac:dyDescent="0.55000000000000004">
      <c r="A173" s="1238"/>
      <c r="B173" s="1738"/>
      <c r="C173" s="1738"/>
      <c r="D173" s="1738"/>
      <c r="H173" s="1733"/>
      <c r="I173" s="1733"/>
      <c r="J173" s="1733"/>
      <c r="K173" s="638"/>
    </row>
    <row r="174" spans="1:11" x14ac:dyDescent="0.55000000000000004">
      <c r="A174" s="1238"/>
      <c r="B174" s="1738"/>
      <c r="C174" s="1738"/>
      <c r="D174" s="1738"/>
      <c r="H174" s="1733"/>
      <c r="I174" s="1733"/>
      <c r="J174" s="1733"/>
      <c r="K174" s="638"/>
    </row>
    <row r="175" spans="1:11" x14ac:dyDescent="0.55000000000000004">
      <c r="A175" s="1238"/>
      <c r="B175" s="1738"/>
      <c r="C175" s="1738"/>
      <c r="D175" s="1738"/>
      <c r="H175" s="1733"/>
      <c r="I175" s="1733"/>
      <c r="J175" s="1733"/>
      <c r="K175" s="638"/>
    </row>
    <row r="176" spans="1:11" x14ac:dyDescent="0.55000000000000004">
      <c r="A176" s="1238"/>
      <c r="B176" s="1738"/>
      <c r="C176" s="1738"/>
      <c r="D176" s="1738"/>
      <c r="H176" s="1733"/>
      <c r="I176" s="1733"/>
      <c r="J176" s="1733"/>
      <c r="K176" s="638"/>
    </row>
    <row r="177" spans="1:11" x14ac:dyDescent="0.55000000000000004">
      <c r="A177" s="1238"/>
      <c r="B177" s="1738"/>
      <c r="C177" s="1738"/>
      <c r="D177" s="1738"/>
      <c r="H177" s="1733"/>
      <c r="I177" s="1733"/>
      <c r="J177" s="1733"/>
      <c r="K177" s="638"/>
    </row>
    <row r="178" spans="1:11" x14ac:dyDescent="0.55000000000000004">
      <c r="A178" s="1238"/>
      <c r="B178" s="1738"/>
      <c r="C178" s="1738"/>
      <c r="D178" s="1738"/>
      <c r="H178" s="1733"/>
      <c r="I178" s="1733"/>
      <c r="J178" s="1733"/>
      <c r="K178" s="638"/>
    </row>
    <row r="179" spans="1:11" x14ac:dyDescent="0.55000000000000004">
      <c r="A179" s="1238"/>
      <c r="B179" s="1738"/>
      <c r="C179" s="1738"/>
      <c r="D179" s="1738"/>
      <c r="H179" s="1733"/>
      <c r="I179" s="1733"/>
      <c r="J179" s="1733"/>
      <c r="K179" s="638"/>
    </row>
    <row r="180" spans="1:11" x14ac:dyDescent="0.55000000000000004">
      <c r="A180" s="1238"/>
      <c r="B180" s="1738"/>
      <c r="C180" s="1738"/>
      <c r="D180" s="1738"/>
      <c r="H180" s="1733"/>
      <c r="I180" s="1733"/>
      <c r="J180" s="1733"/>
      <c r="K180" s="638"/>
    </row>
    <row r="181" spans="1:11" x14ac:dyDescent="0.55000000000000004">
      <c r="A181" s="1238"/>
      <c r="B181" s="1738"/>
      <c r="C181" s="1738"/>
      <c r="D181" s="1738"/>
      <c r="H181" s="1733"/>
      <c r="I181" s="1733"/>
      <c r="J181" s="1733"/>
      <c r="K181" s="638"/>
    </row>
    <row r="182" spans="1:11" x14ac:dyDescent="0.55000000000000004">
      <c r="A182" s="1238"/>
      <c r="B182" s="1738"/>
      <c r="C182" s="1738"/>
      <c r="D182" s="1738"/>
      <c r="H182" s="1733"/>
      <c r="I182" s="1733"/>
      <c r="J182" s="1733"/>
      <c r="K182" s="638"/>
    </row>
    <row r="183" spans="1:11" x14ac:dyDescent="0.55000000000000004">
      <c r="A183" s="1238"/>
      <c r="B183" s="1738"/>
      <c r="C183" s="1738"/>
      <c r="D183" s="1738"/>
      <c r="H183" s="1733"/>
      <c r="I183" s="1733"/>
      <c r="J183" s="1733"/>
      <c r="K183" s="638"/>
    </row>
    <row r="184" spans="1:11" x14ac:dyDescent="0.55000000000000004">
      <c r="A184" s="1238"/>
      <c r="B184" s="1738"/>
      <c r="C184" s="1738"/>
      <c r="D184" s="1738"/>
      <c r="H184" s="1733"/>
      <c r="I184" s="1733"/>
      <c r="J184" s="1733"/>
      <c r="K184" s="638"/>
    </row>
    <row r="186" spans="1:11" ht="18.75" x14ac:dyDescent="0.3">
      <c r="A186" s="1738"/>
      <c r="B186" s="1738"/>
      <c r="C186" s="1738"/>
      <c r="D186" s="1738"/>
      <c r="E186" s="1738"/>
      <c r="F186" s="1732"/>
      <c r="G186" s="1732"/>
      <c r="H186" s="1732"/>
      <c r="I186" s="1732"/>
      <c r="J186" s="1732"/>
      <c r="K186" s="1738"/>
    </row>
    <row r="187" spans="1:11" ht="18.75" x14ac:dyDescent="0.3">
      <c r="A187" s="1738"/>
      <c r="B187" s="1738"/>
      <c r="C187" s="1738"/>
      <c r="D187" s="1738"/>
      <c r="E187" s="1738"/>
      <c r="F187" s="1732"/>
      <c r="G187" s="1732"/>
      <c r="H187" s="1732"/>
      <c r="I187" s="1732"/>
      <c r="J187" s="1732"/>
      <c r="K187" s="1738"/>
    </row>
    <row r="188" spans="1:11" ht="18.75" x14ac:dyDescent="0.3">
      <c r="A188" s="1738"/>
      <c r="B188" s="1738"/>
      <c r="C188" s="1738"/>
      <c r="D188" s="1738"/>
      <c r="E188" s="1738"/>
      <c r="F188" s="1732"/>
      <c r="G188" s="1732"/>
      <c r="H188" s="1732"/>
      <c r="I188" s="1732"/>
      <c r="J188" s="1732"/>
      <c r="K188" s="1738"/>
    </row>
    <row r="189" spans="1:11" ht="18.75" x14ac:dyDescent="0.3">
      <c r="A189" s="1738"/>
      <c r="B189" s="1738"/>
      <c r="C189" s="1738"/>
      <c r="D189" s="1738"/>
      <c r="E189" s="1738"/>
      <c r="F189" s="1732"/>
      <c r="G189" s="1732"/>
      <c r="H189" s="1732"/>
      <c r="I189" s="1732"/>
      <c r="J189" s="1732"/>
      <c r="K189" s="1738"/>
    </row>
    <row r="190" spans="1:11" ht="18.75" x14ac:dyDescent="0.3">
      <c r="A190" s="1738"/>
      <c r="B190" s="1738"/>
      <c r="C190" s="1738"/>
      <c r="D190" s="1738"/>
      <c r="E190" s="1738"/>
      <c r="F190" s="1732"/>
      <c r="G190" s="1732"/>
      <c r="H190" s="1732"/>
      <c r="I190" s="1732"/>
      <c r="J190" s="1732"/>
      <c r="K190" s="1738"/>
    </row>
    <row r="191" spans="1:11" ht="18.75" x14ac:dyDescent="0.3">
      <c r="A191" s="1738"/>
      <c r="B191" s="1738"/>
      <c r="C191" s="1738"/>
      <c r="D191" s="1738"/>
      <c r="E191" s="1738"/>
      <c r="F191" s="1732"/>
      <c r="G191" s="1732"/>
      <c r="H191" s="1732"/>
      <c r="I191" s="1732"/>
      <c r="J191" s="1732"/>
      <c r="K191" s="1738"/>
    </row>
    <row r="192" spans="1:11" ht="18.75" x14ac:dyDescent="0.3">
      <c r="A192" s="1738"/>
      <c r="B192" s="1738"/>
      <c r="C192" s="1738"/>
      <c r="D192" s="1738"/>
      <c r="E192" s="1738"/>
      <c r="F192" s="1732"/>
      <c r="G192" s="1732"/>
      <c r="H192" s="1732"/>
      <c r="I192" s="1732"/>
      <c r="J192" s="1732"/>
      <c r="K192" s="1738"/>
    </row>
    <row r="193" spans="1:11" ht="18.75" x14ac:dyDescent="0.3">
      <c r="A193" s="1738"/>
      <c r="B193" s="1738"/>
      <c r="C193" s="1738"/>
      <c r="D193" s="1738"/>
      <c r="E193" s="1738"/>
      <c r="F193" s="1732"/>
      <c r="G193" s="1732"/>
      <c r="H193" s="1732"/>
      <c r="I193" s="1732"/>
      <c r="J193" s="1732"/>
      <c r="K193" s="1738"/>
    </row>
    <row r="194" spans="1:11" ht="18.75" x14ac:dyDescent="0.3">
      <c r="A194" s="1738"/>
      <c r="B194" s="1738"/>
      <c r="C194" s="1738"/>
      <c r="D194" s="1738"/>
      <c r="E194" s="1738"/>
      <c r="F194" s="1732"/>
      <c r="G194" s="1732"/>
      <c r="H194" s="1732"/>
      <c r="I194" s="1732"/>
      <c r="J194" s="1732"/>
      <c r="K194" s="1738"/>
    </row>
    <row r="195" spans="1:11" ht="18.75" x14ac:dyDescent="0.3">
      <c r="A195" s="1738"/>
      <c r="B195" s="1738"/>
      <c r="C195" s="1738"/>
      <c r="D195" s="1738"/>
      <c r="E195" s="1738"/>
      <c r="F195" s="1732"/>
      <c r="G195" s="1732"/>
      <c r="H195" s="1732"/>
      <c r="I195" s="1732"/>
      <c r="J195" s="1732"/>
      <c r="K195" s="1738"/>
    </row>
    <row r="196" spans="1:11" ht="18.75" x14ac:dyDescent="0.3">
      <c r="A196" s="1738"/>
      <c r="B196" s="1738"/>
      <c r="C196" s="1738"/>
      <c r="D196" s="1738"/>
      <c r="E196" s="1738"/>
      <c r="F196" s="1732"/>
      <c r="G196" s="1732"/>
      <c r="H196" s="1732"/>
      <c r="I196" s="1732"/>
      <c r="J196" s="1732"/>
      <c r="K196" s="1738"/>
    </row>
    <row r="197" spans="1:11" ht="18.75" x14ac:dyDescent="0.3">
      <c r="A197" s="1738"/>
      <c r="B197" s="1738"/>
      <c r="C197" s="1738"/>
      <c r="D197" s="1738"/>
      <c r="E197" s="1738"/>
      <c r="F197" s="1732"/>
      <c r="G197" s="1732"/>
      <c r="H197" s="1732"/>
      <c r="I197" s="1732"/>
      <c r="J197" s="1732"/>
      <c r="K197" s="1738"/>
    </row>
    <row r="198" spans="1:11" ht="18.75" x14ac:dyDescent="0.3">
      <c r="A198" s="1738"/>
      <c r="B198" s="1738"/>
      <c r="C198" s="1738"/>
      <c r="D198" s="1738"/>
      <c r="E198" s="1738"/>
      <c r="F198" s="1732"/>
      <c r="G198" s="1732"/>
      <c r="H198" s="1732"/>
      <c r="I198" s="1732"/>
      <c r="J198" s="1732"/>
      <c r="K198" s="1738"/>
    </row>
    <row r="199" spans="1:11" ht="18.75" x14ac:dyDescent="0.3">
      <c r="A199" s="1738"/>
      <c r="B199" s="1738"/>
      <c r="C199" s="1738"/>
      <c r="D199" s="1738"/>
      <c r="E199" s="1738"/>
      <c r="F199" s="1732"/>
      <c r="G199" s="1732"/>
      <c r="H199" s="1732"/>
      <c r="I199" s="1732"/>
      <c r="J199" s="1732"/>
      <c r="K199" s="1738"/>
    </row>
    <row r="200" spans="1:11" ht="18.75" x14ac:dyDescent="0.3">
      <c r="A200" s="1738"/>
      <c r="B200" s="1738"/>
      <c r="C200" s="1738"/>
      <c r="D200" s="1738"/>
      <c r="E200" s="1738"/>
      <c r="F200" s="1732"/>
      <c r="G200" s="1732"/>
      <c r="H200" s="1732"/>
      <c r="I200" s="1732"/>
      <c r="J200" s="1732"/>
      <c r="K200" s="1738"/>
    </row>
    <row r="201" spans="1:11" ht="18.75" x14ac:dyDescent="0.3">
      <c r="A201" s="1738"/>
      <c r="B201" s="1738"/>
      <c r="C201" s="1738"/>
      <c r="D201" s="1738"/>
      <c r="E201" s="1738"/>
      <c r="F201" s="1732"/>
      <c r="G201" s="1732"/>
      <c r="H201" s="1732"/>
      <c r="I201" s="1732"/>
      <c r="J201" s="1732"/>
      <c r="K201" s="1738"/>
    </row>
    <row r="202" spans="1:11" ht="18.75" x14ac:dyDescent="0.3">
      <c r="A202" s="1738"/>
      <c r="B202" s="1738"/>
      <c r="C202" s="1738"/>
      <c r="D202" s="1738"/>
      <c r="E202" s="1738"/>
      <c r="F202" s="1732"/>
      <c r="G202" s="1732"/>
      <c r="H202" s="1732"/>
      <c r="I202" s="1732"/>
      <c r="J202" s="1732"/>
      <c r="K202" s="1738"/>
    </row>
    <row r="203" spans="1:11" ht="18.75" x14ac:dyDescent="0.3">
      <c r="A203" s="1738"/>
      <c r="B203" s="1738"/>
      <c r="C203" s="1738"/>
      <c r="D203" s="1738"/>
      <c r="E203" s="1738"/>
      <c r="F203" s="1732"/>
      <c r="G203" s="1732"/>
      <c r="H203" s="1732"/>
      <c r="I203" s="1732"/>
      <c r="J203" s="1732"/>
      <c r="K203" s="1738"/>
    </row>
    <row r="204" spans="1:11" ht="18.75" x14ac:dyDescent="0.3">
      <c r="A204" s="1738"/>
      <c r="B204" s="1738"/>
      <c r="C204" s="1738"/>
      <c r="D204" s="1738"/>
      <c r="E204" s="1738"/>
      <c r="F204" s="1732"/>
      <c r="G204" s="1732"/>
      <c r="H204" s="1732"/>
      <c r="I204" s="1732"/>
      <c r="J204" s="1732"/>
      <c r="K204" s="1738"/>
    </row>
    <row r="205" spans="1:11" ht="18.75" x14ac:dyDescent="0.3">
      <c r="A205" s="1738"/>
      <c r="B205" s="1738"/>
      <c r="C205" s="1738"/>
      <c r="D205" s="1738"/>
      <c r="E205" s="1738"/>
      <c r="F205" s="1732"/>
      <c r="G205" s="1732"/>
      <c r="H205" s="1732"/>
      <c r="I205" s="1732"/>
      <c r="J205" s="1732"/>
      <c r="K205" s="1738"/>
    </row>
    <row r="206" spans="1:11" ht="18.75" x14ac:dyDescent="0.3">
      <c r="A206" s="1738"/>
      <c r="B206" s="1738"/>
      <c r="C206" s="1738"/>
      <c r="D206" s="1738"/>
      <c r="E206" s="1738"/>
      <c r="F206" s="1732"/>
      <c r="G206" s="1732"/>
      <c r="H206" s="1732"/>
      <c r="I206" s="1732"/>
      <c r="J206" s="1732"/>
      <c r="K206" s="1738"/>
    </row>
  </sheetData>
  <mergeCells count="17">
    <mergeCell ref="K59:K63"/>
    <mergeCell ref="B1:K5"/>
    <mergeCell ref="A9:K9"/>
    <mergeCell ref="K10:K11"/>
    <mergeCell ref="K17:K22"/>
    <mergeCell ref="K28:K37"/>
    <mergeCell ref="K38:K39"/>
    <mergeCell ref="A40:A48"/>
    <mergeCell ref="B40:B48"/>
    <mergeCell ref="K40:K57"/>
    <mergeCell ref="A49:A57"/>
    <mergeCell ref="B49:B57"/>
    <mergeCell ref="A66:K66"/>
    <mergeCell ref="K67:K68"/>
    <mergeCell ref="K69:K72"/>
    <mergeCell ref="A77:K77"/>
    <mergeCell ref="K78:K81"/>
  </mergeCells>
  <pageMargins left="0.39370078740157483" right="0" top="0.39370078740157483" bottom="0" header="0" footer="0.11811023622047245"/>
  <pageSetup paperSize="9" scale="18" fitToHeight="4"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P139"/>
  <sheetViews>
    <sheetView view="pageBreakPreview" zoomScale="40" zoomScaleSheetLayoutView="40" workbookViewId="0">
      <selection activeCell="E44" sqref="E44"/>
    </sheetView>
  </sheetViews>
  <sheetFormatPr defaultColWidth="9.140625" defaultRowHeight="45.75" x14ac:dyDescent="0.65"/>
  <cols>
    <col min="1" max="1" width="12.85546875" style="1236" customWidth="1"/>
    <col min="2" max="2" width="194.28515625" style="147" customWidth="1"/>
    <col min="3" max="3" width="61.42578125" style="147" customWidth="1"/>
    <col min="4" max="4" width="43.42578125" style="147" hidden="1" customWidth="1"/>
    <col min="5" max="5" width="45" style="1703" customWidth="1"/>
    <col min="6" max="6" width="42.7109375" style="1703" customWidth="1"/>
    <col min="7" max="7" width="36.28515625" style="1703" customWidth="1"/>
    <col min="8" max="8" width="35.85546875" style="1703" customWidth="1"/>
    <col min="9" max="9" width="36.140625" style="1703" customWidth="1"/>
    <col min="10" max="10" width="43.28515625" style="1703" customWidth="1"/>
    <col min="11" max="11" width="123" style="639" customWidth="1"/>
    <col min="12" max="12" width="5.28515625" style="1601" customWidth="1"/>
    <col min="13" max="13" width="46.28515625" style="1601" customWidth="1"/>
    <col min="14" max="14" width="57.140625" style="1601" customWidth="1"/>
    <col min="15" max="15" width="57.140625" style="816" customWidth="1"/>
    <col min="16" max="16" width="65" style="1601" customWidth="1"/>
    <col min="17" max="20" width="28.140625" style="1601" customWidth="1"/>
    <col min="21" max="16384" width="9.140625" style="1601"/>
  </cols>
  <sheetData>
    <row r="1" spans="1:15" ht="35.25" customHeight="1" x14ac:dyDescent="0.65">
      <c r="A1" s="1388"/>
      <c r="B1" s="1868" t="s">
        <v>849</v>
      </c>
      <c r="C1" s="1868"/>
      <c r="D1" s="1868"/>
      <c r="E1" s="1868"/>
      <c r="F1" s="1868"/>
      <c r="G1" s="1868"/>
      <c r="H1" s="1868"/>
      <c r="I1" s="1868"/>
      <c r="J1" s="1868"/>
      <c r="K1" s="1868"/>
    </row>
    <row r="2" spans="1:15" ht="35.25" customHeight="1" x14ac:dyDescent="0.65">
      <c r="A2" s="1388"/>
      <c r="B2" s="1868"/>
      <c r="C2" s="1868"/>
      <c r="D2" s="1868"/>
      <c r="E2" s="1868"/>
      <c r="F2" s="1868"/>
      <c r="G2" s="1868"/>
      <c r="H2" s="1868"/>
      <c r="I2" s="1868"/>
      <c r="J2" s="1868"/>
      <c r="K2" s="1868"/>
    </row>
    <row r="3" spans="1:15" ht="14.25" customHeight="1" x14ac:dyDescent="0.65">
      <c r="A3" s="1388"/>
      <c r="B3" s="1868"/>
      <c r="C3" s="1868"/>
      <c r="D3" s="1868"/>
      <c r="E3" s="1868"/>
      <c r="F3" s="1868"/>
      <c r="G3" s="1868"/>
      <c r="H3" s="1868"/>
      <c r="I3" s="1868"/>
      <c r="J3" s="1868"/>
      <c r="K3" s="1868"/>
    </row>
    <row r="4" spans="1:15" ht="3.75" hidden="1" customHeight="1" x14ac:dyDescent="0.65">
      <c r="A4" s="1388"/>
      <c r="B4" s="1868"/>
      <c r="C4" s="1868"/>
      <c r="D4" s="1868"/>
      <c r="E4" s="1868"/>
      <c r="F4" s="1868"/>
      <c r="G4" s="1868"/>
      <c r="H4" s="1868"/>
      <c r="I4" s="1868"/>
      <c r="J4" s="1868"/>
      <c r="K4" s="1868"/>
    </row>
    <row r="5" spans="1:15" ht="35.25" hidden="1" customHeight="1" x14ac:dyDescent="0.65">
      <c r="A5" s="1388"/>
      <c r="B5" s="1869"/>
      <c r="C5" s="1869"/>
      <c r="D5" s="1869"/>
      <c r="E5" s="1869"/>
      <c r="F5" s="1869"/>
      <c r="G5" s="1869"/>
      <c r="H5" s="1869"/>
      <c r="I5" s="1869"/>
      <c r="J5" s="1869"/>
      <c r="K5" s="1869"/>
    </row>
    <row r="6" spans="1:15" s="201" customFormat="1" ht="137.25" x14ac:dyDescent="0.65">
      <c r="A6" s="1389" t="s">
        <v>414</v>
      </c>
      <c r="B6" s="1705" t="s">
        <v>21</v>
      </c>
      <c r="C6" s="1389" t="s">
        <v>656</v>
      </c>
      <c r="D6" s="1389" t="s">
        <v>801</v>
      </c>
      <c r="E6" s="1704" t="s">
        <v>322</v>
      </c>
      <c r="F6" s="1704" t="s">
        <v>254</v>
      </c>
      <c r="G6" s="1391" t="s">
        <v>23</v>
      </c>
      <c r="H6" s="1391" t="s">
        <v>24</v>
      </c>
      <c r="I6" s="1391" t="s">
        <v>25</v>
      </c>
      <c r="J6" s="1704" t="s">
        <v>783</v>
      </c>
      <c r="K6" s="1389" t="s">
        <v>2</v>
      </c>
      <c r="O6" s="816"/>
    </row>
    <row r="7" spans="1:15" ht="47.25" hidden="1" customHeight="1" x14ac:dyDescent="0.65">
      <c r="A7" s="1389">
        <v>1</v>
      </c>
      <c r="B7" s="1392" t="s">
        <v>16</v>
      </c>
      <c r="C7" s="1393" t="s">
        <v>28</v>
      </c>
      <c r="D7" s="1393"/>
      <c r="E7" s="1609"/>
      <c r="F7" s="1609"/>
      <c r="G7" s="1395">
        <f>F7</f>
        <v>0</v>
      </c>
      <c r="H7" s="1395"/>
      <c r="I7" s="1395">
        <f>E7-G7</f>
        <v>0</v>
      </c>
      <c r="J7" s="1395">
        <f>F7-H7</f>
        <v>0</v>
      </c>
      <c r="K7" s="1396"/>
    </row>
    <row r="8" spans="1:15" ht="75" customHeight="1" x14ac:dyDescent="0.65">
      <c r="A8" s="1959" t="s">
        <v>149</v>
      </c>
      <c r="B8" s="1960"/>
      <c r="C8" s="1960"/>
      <c r="D8" s="1960"/>
      <c r="E8" s="1960"/>
      <c r="F8" s="1960"/>
      <c r="G8" s="1960"/>
      <c r="H8" s="1960"/>
      <c r="I8" s="1960"/>
      <c r="J8" s="1960"/>
      <c r="K8" s="1961"/>
    </row>
    <row r="9" spans="1:15" ht="120" hidden="1" customHeight="1" x14ac:dyDescent="0.65">
      <c r="A9" s="1704">
        <v>1</v>
      </c>
      <c r="B9" s="1397"/>
      <c r="C9" s="1609"/>
      <c r="D9" s="1609"/>
      <c r="E9" s="1398"/>
      <c r="F9" s="1398"/>
      <c r="G9" s="1399"/>
      <c r="H9" s="1391"/>
      <c r="I9" s="1395"/>
      <c r="J9" s="1395"/>
      <c r="K9" s="1962"/>
    </row>
    <row r="10" spans="1:15" ht="213.75" hidden="1" customHeight="1" x14ac:dyDescent="0.65">
      <c r="A10" s="1704">
        <v>2</v>
      </c>
      <c r="B10" s="1397"/>
      <c r="C10" s="1609"/>
      <c r="D10" s="1609"/>
      <c r="E10" s="1398"/>
      <c r="F10" s="1398"/>
      <c r="G10" s="1399"/>
      <c r="H10" s="1391"/>
      <c r="I10" s="1395"/>
      <c r="J10" s="1395"/>
      <c r="K10" s="1963"/>
    </row>
    <row r="11" spans="1:15" ht="141" hidden="1" customHeight="1" x14ac:dyDescent="0.65">
      <c r="A11" s="1980">
        <v>1</v>
      </c>
      <c r="B11" s="1982"/>
      <c r="C11" s="1548"/>
      <c r="D11" s="1548"/>
      <c r="E11" s="1549"/>
      <c r="F11" s="1549"/>
      <c r="G11" s="1550"/>
      <c r="H11" s="1551"/>
      <c r="I11" s="1551"/>
      <c r="J11" s="1552"/>
      <c r="K11" s="1984"/>
    </row>
    <row r="12" spans="1:15" ht="117" hidden="1" customHeight="1" x14ac:dyDescent="0.65">
      <c r="A12" s="1981"/>
      <c r="B12" s="1983"/>
      <c r="C12" s="1548"/>
      <c r="D12" s="1548"/>
      <c r="E12" s="1549"/>
      <c r="F12" s="1549"/>
      <c r="G12" s="1550"/>
      <c r="H12" s="1551"/>
      <c r="I12" s="1550"/>
      <c r="J12" s="1552"/>
      <c r="K12" s="1985"/>
    </row>
    <row r="13" spans="1:15" ht="117" hidden="1" customHeight="1" x14ac:dyDescent="0.65">
      <c r="A13" s="1706"/>
      <c r="B13" s="1688"/>
      <c r="C13" s="1689"/>
      <c r="D13" s="1690"/>
      <c r="E13" s="1691"/>
      <c r="F13" s="1691"/>
      <c r="G13" s="1692"/>
      <c r="H13" s="1693"/>
      <c r="I13" s="1692"/>
      <c r="J13" s="1694"/>
      <c r="K13" s="1695"/>
    </row>
    <row r="14" spans="1:15" ht="117" hidden="1" customHeight="1" x14ac:dyDescent="0.65">
      <c r="A14" s="1706"/>
      <c r="B14" s="1665"/>
      <c r="C14" s="1663"/>
      <c r="D14" s="1666"/>
      <c r="E14" s="1667"/>
      <c r="F14" s="1667"/>
      <c r="G14" s="1668"/>
      <c r="H14" s="1669"/>
      <c r="I14" s="1668"/>
      <c r="J14" s="1395"/>
      <c r="K14" s="1626"/>
    </row>
    <row r="15" spans="1:15" ht="108" hidden="1" customHeight="1" x14ac:dyDescent="0.65">
      <c r="A15" s="1706"/>
      <c r="B15" s="1688"/>
      <c r="C15" s="1696"/>
      <c r="D15" s="1690"/>
      <c r="E15" s="1691"/>
      <c r="F15" s="1691"/>
      <c r="G15" s="1692"/>
      <c r="H15" s="1693"/>
      <c r="I15" s="1692"/>
      <c r="J15" s="1694"/>
      <c r="K15" s="1626"/>
    </row>
    <row r="16" spans="1:15" ht="214.5" hidden="1" customHeight="1" x14ac:dyDescent="0.65">
      <c r="A16" s="1706"/>
      <c r="B16" s="1670"/>
      <c r="C16" s="1609"/>
      <c r="D16" s="1609"/>
      <c r="E16" s="1398"/>
      <c r="F16" s="1398"/>
      <c r="G16" s="1399"/>
      <c r="H16" s="1391"/>
      <c r="I16" s="1399"/>
      <c r="J16" s="1395"/>
      <c r="K16" s="1626"/>
    </row>
    <row r="17" spans="1:16" s="1604" customFormat="1" ht="102.75" hidden="1" customHeight="1" x14ac:dyDescent="0.65">
      <c r="A17" s="1706"/>
      <c r="B17" s="1697"/>
      <c r="C17" s="1698"/>
      <c r="D17" s="1698"/>
      <c r="E17" s="1699"/>
      <c r="F17" s="1699"/>
      <c r="G17" s="1700"/>
      <c r="H17" s="1701"/>
      <c r="I17" s="1699"/>
      <c r="J17" s="1694"/>
      <c r="K17" s="1702"/>
      <c r="O17" s="1677"/>
    </row>
    <row r="18" spans="1:16" s="1604" customFormat="1" ht="144" x14ac:dyDescent="0.3">
      <c r="A18" s="1706">
        <v>1</v>
      </c>
      <c r="B18" s="1671" t="s">
        <v>844</v>
      </c>
      <c r="C18" s="1663" t="s">
        <v>281</v>
      </c>
      <c r="D18" s="1609"/>
      <c r="E18" s="1398">
        <v>100</v>
      </c>
      <c r="F18" s="1398">
        <v>2325.4929999999999</v>
      </c>
      <c r="G18" s="1399">
        <v>2325.4929999999999</v>
      </c>
      <c r="H18" s="1391">
        <v>2325.4929999999999</v>
      </c>
      <c r="I18" s="1398"/>
      <c r="J18" s="1395">
        <f t="shared" ref="J18:J24" si="0">E18+F18</f>
        <v>2425.4929999999999</v>
      </c>
      <c r="K18" s="1650" t="s">
        <v>851</v>
      </c>
      <c r="M18" s="1685">
        <f>F18</f>
        <v>2325.4929999999999</v>
      </c>
      <c r="N18" s="1685">
        <f>M18-O18</f>
        <v>2257.7629999999999</v>
      </c>
      <c r="O18" s="1685">
        <f>ROUND(M18*3/103,2)</f>
        <v>67.73</v>
      </c>
      <c r="P18" s="1686">
        <f>O18/N18*100</f>
        <v>3</v>
      </c>
    </row>
    <row r="19" spans="1:16" s="1604" customFormat="1" ht="144" x14ac:dyDescent="0.3">
      <c r="A19" s="1706">
        <v>2</v>
      </c>
      <c r="B19" s="1671" t="s">
        <v>845</v>
      </c>
      <c r="C19" s="1663" t="s">
        <v>281</v>
      </c>
      <c r="D19" s="1609"/>
      <c r="E19" s="1398">
        <v>100</v>
      </c>
      <c r="F19" s="1398">
        <f>2777.074-100</f>
        <v>2677.0740000000001</v>
      </c>
      <c r="G19" s="1399">
        <v>2674.5070000000001</v>
      </c>
      <c r="H19" s="1391">
        <v>2674.5070000000001</v>
      </c>
      <c r="I19" s="1398">
        <f>-100+102.567</f>
        <v>2.5670000000000002</v>
      </c>
      <c r="J19" s="1395">
        <f t="shared" si="0"/>
        <v>2777.0740000000001</v>
      </c>
      <c r="K19" s="1650"/>
      <c r="M19" s="1685">
        <f>F19</f>
        <v>2677.0740000000001</v>
      </c>
      <c r="N19" s="1685">
        <f>M19-O19-0.002</f>
        <v>2599.1019999999999</v>
      </c>
      <c r="O19" s="1685">
        <f>ROUND(M19*3/103,2)</f>
        <v>77.97</v>
      </c>
      <c r="P19" s="1686">
        <f>O19/N19*100</f>
        <v>3</v>
      </c>
    </row>
    <row r="20" spans="1:16" s="1604" customFormat="1" ht="113.25" customHeight="1" x14ac:dyDescent="0.3">
      <c r="A20" s="1706">
        <v>3</v>
      </c>
      <c r="B20" s="1671" t="s">
        <v>847</v>
      </c>
      <c r="C20" s="1609" t="s">
        <v>657</v>
      </c>
      <c r="D20" s="1609"/>
      <c r="E20" s="1398">
        <v>103.262</v>
      </c>
      <c r="F20" s="1398">
        <f>6630.518-103.262</f>
        <v>6527.2560000000003</v>
      </c>
      <c r="G20" s="1399">
        <v>6437.3959999999997</v>
      </c>
      <c r="H20" s="1391">
        <v>6437.3959999999997</v>
      </c>
      <c r="I20" s="1398">
        <v>89.86</v>
      </c>
      <c r="J20" s="1395">
        <f t="shared" si="0"/>
        <v>6630.518</v>
      </c>
      <c r="K20" s="1650"/>
      <c r="M20" s="1680">
        <v>6630.518</v>
      </c>
      <c r="N20" s="1681">
        <f>ROUND(M20*100/103,3)</f>
        <v>6437.3959999999997</v>
      </c>
      <c r="O20" s="1682">
        <f>M20-N20</f>
        <v>193.12200000000001</v>
      </c>
      <c r="P20" s="1683">
        <f>O20/N20*100</f>
        <v>3</v>
      </c>
    </row>
    <row r="21" spans="1:16" s="1604" customFormat="1" ht="165.75" hidden="1" customHeight="1" x14ac:dyDescent="0.65">
      <c r="A21" s="1706"/>
      <c r="B21" s="1649"/>
      <c r="C21" s="1621"/>
      <c r="D21" s="1621"/>
      <c r="E21" s="1615"/>
      <c r="F21" s="1615"/>
      <c r="G21" s="1622"/>
      <c r="H21" s="1618"/>
      <c r="I21" s="1615"/>
      <c r="J21" s="1611">
        <f t="shared" si="0"/>
        <v>0</v>
      </c>
      <c r="K21" s="1650"/>
      <c r="O21" s="1677"/>
    </row>
    <row r="22" spans="1:16" s="1604" customFormat="1" ht="165.75" hidden="1" customHeight="1" x14ac:dyDescent="0.65">
      <c r="A22" s="1706"/>
      <c r="B22" s="1649"/>
      <c r="C22" s="1621"/>
      <c r="D22" s="1621"/>
      <c r="E22" s="1615"/>
      <c r="F22" s="1615"/>
      <c r="G22" s="1622"/>
      <c r="H22" s="1618"/>
      <c r="I22" s="1615"/>
      <c r="J22" s="1611">
        <f t="shared" si="0"/>
        <v>0</v>
      </c>
      <c r="K22" s="1650"/>
      <c r="O22" s="1677"/>
    </row>
    <row r="23" spans="1:16" s="1604" customFormat="1" ht="122.25" hidden="1" customHeight="1" x14ac:dyDescent="0.65">
      <c r="A23" s="1706"/>
      <c r="B23" s="1649"/>
      <c r="C23" s="1621"/>
      <c r="D23" s="1621"/>
      <c r="E23" s="1615"/>
      <c r="F23" s="1615"/>
      <c r="G23" s="1622"/>
      <c r="H23" s="1618"/>
      <c r="I23" s="1615"/>
      <c r="J23" s="1611">
        <f t="shared" si="0"/>
        <v>0</v>
      </c>
      <c r="K23" s="1650"/>
      <c r="O23" s="1677"/>
    </row>
    <row r="24" spans="1:16" s="1604" customFormat="1" ht="95.25" hidden="1" customHeight="1" x14ac:dyDescent="0.65">
      <c r="A24" s="1706">
        <v>15</v>
      </c>
      <c r="B24" s="1660"/>
      <c r="C24" s="1621"/>
      <c r="D24" s="1621"/>
      <c r="E24" s="1615"/>
      <c r="F24" s="1615"/>
      <c r="G24" s="1622"/>
      <c r="H24" s="1618"/>
      <c r="I24" s="1615"/>
      <c r="J24" s="1611">
        <f t="shared" si="0"/>
        <v>0</v>
      </c>
      <c r="K24" s="1650"/>
      <c r="M24" s="1675"/>
      <c r="N24" s="1676"/>
      <c r="O24" s="1678">
        <f>O20-E20</f>
        <v>89.86</v>
      </c>
      <c r="P24" s="1675"/>
    </row>
    <row r="25" spans="1:16" s="1604" customFormat="1" ht="95.25" hidden="1" customHeight="1" x14ac:dyDescent="0.65">
      <c r="A25" s="1706"/>
      <c r="B25" s="1660"/>
      <c r="C25" s="1621"/>
      <c r="D25" s="1621"/>
      <c r="E25" s="1615"/>
      <c r="F25" s="1615"/>
      <c r="G25" s="1622"/>
      <c r="H25" s="1618"/>
      <c r="I25" s="1615"/>
      <c r="J25" s="1611"/>
      <c r="K25" s="1650"/>
      <c r="M25" s="1675"/>
      <c r="N25" s="1676"/>
      <c r="O25" s="1678"/>
      <c r="P25" s="1675"/>
    </row>
    <row r="26" spans="1:16" s="1604" customFormat="1" ht="95.25" hidden="1" customHeight="1" x14ac:dyDescent="0.65">
      <c r="A26" s="1706"/>
      <c r="B26" s="1660"/>
      <c r="C26" s="1621"/>
      <c r="D26" s="1621"/>
      <c r="E26" s="1615"/>
      <c r="F26" s="1615"/>
      <c r="G26" s="1622"/>
      <c r="H26" s="1618"/>
      <c r="I26" s="1615"/>
      <c r="J26" s="1611"/>
      <c r="K26" s="1650"/>
      <c r="M26" s="1675"/>
      <c r="N26" s="1676"/>
      <c r="O26" s="1678"/>
      <c r="P26" s="1675"/>
    </row>
    <row r="27" spans="1:16" s="1604" customFormat="1" ht="95.25" hidden="1" customHeight="1" x14ac:dyDescent="0.65">
      <c r="A27" s="1706"/>
      <c r="B27" s="1660"/>
      <c r="C27" s="1621"/>
      <c r="D27" s="1621"/>
      <c r="E27" s="1615"/>
      <c r="F27" s="1615"/>
      <c r="G27" s="1622"/>
      <c r="H27" s="1618"/>
      <c r="I27" s="1615"/>
      <c r="J27" s="1611"/>
      <c r="K27" s="1650"/>
      <c r="M27" s="1675"/>
      <c r="N27" s="1676"/>
      <c r="O27" s="1678"/>
      <c r="P27" s="1675"/>
    </row>
    <row r="28" spans="1:16" s="1604" customFormat="1" ht="95.25" hidden="1" customHeight="1" x14ac:dyDescent="0.65">
      <c r="A28" s="1706"/>
      <c r="B28" s="1660"/>
      <c r="C28" s="1621"/>
      <c r="D28" s="1621"/>
      <c r="E28" s="1615"/>
      <c r="F28" s="1615"/>
      <c r="G28" s="1622"/>
      <c r="H28" s="1618"/>
      <c r="I28" s="1615"/>
      <c r="J28" s="1611"/>
      <c r="K28" s="1650"/>
      <c r="M28" s="1675"/>
      <c r="N28" s="1676"/>
      <c r="O28" s="1678"/>
      <c r="P28" s="1675"/>
    </row>
    <row r="29" spans="1:16" s="1362" customFormat="1" ht="72.75" customHeight="1" x14ac:dyDescent="0.65">
      <c r="A29" s="1420"/>
      <c r="B29" s="1421" t="s">
        <v>151</v>
      </c>
      <c r="C29" s="1422"/>
      <c r="D29" s="1422"/>
      <c r="E29" s="1610">
        <f>SUM(E9:E24)</f>
        <v>303.262</v>
      </c>
      <c r="F29" s="1610">
        <f t="shared" ref="F29:J29" si="1">SUM(F9:F24)</f>
        <v>11529.823</v>
      </c>
      <c r="G29" s="1610">
        <f t="shared" si="1"/>
        <v>11437.396000000001</v>
      </c>
      <c r="H29" s="1610">
        <f t="shared" si="1"/>
        <v>11437.396000000001</v>
      </c>
      <c r="I29" s="1610">
        <f t="shared" si="1"/>
        <v>92.427000000000007</v>
      </c>
      <c r="J29" s="1610">
        <f t="shared" si="1"/>
        <v>11833.084999999999</v>
      </c>
      <c r="K29" s="1424"/>
      <c r="O29" s="1460"/>
    </row>
    <row r="30" spans="1:16" ht="52.5" hidden="1" customHeight="1" x14ac:dyDescent="0.65">
      <c r="A30" s="1968" t="s">
        <v>150</v>
      </c>
      <c r="B30" s="1968"/>
      <c r="C30" s="1968"/>
      <c r="D30" s="1968"/>
      <c r="E30" s="1968"/>
      <c r="F30" s="1968"/>
      <c r="G30" s="1968"/>
      <c r="H30" s="1968"/>
      <c r="I30" s="1968"/>
      <c r="J30" s="1968"/>
      <c r="K30" s="1968"/>
    </row>
    <row r="31" spans="1:16" ht="224.25" hidden="1" customHeight="1" x14ac:dyDescent="0.65">
      <c r="A31" s="1425"/>
      <c r="B31" s="1664" t="s">
        <v>754</v>
      </c>
      <c r="C31" s="1426" t="s">
        <v>325</v>
      </c>
      <c r="D31" s="1426"/>
      <c r="E31" s="1395">
        <v>31367.756000000001</v>
      </c>
      <c r="F31" s="1395">
        <v>-1900</v>
      </c>
      <c r="G31" s="1391">
        <v>-1900</v>
      </c>
      <c r="H31" s="1427"/>
      <c r="I31" s="1391">
        <f>G31</f>
        <v>-1900</v>
      </c>
      <c r="J31" s="1611">
        <f>E31+F31</f>
        <v>29467.756000000001</v>
      </c>
      <c r="K31" s="1429" t="s">
        <v>840</v>
      </c>
    </row>
    <row r="32" spans="1:16" ht="91.5" hidden="1" x14ac:dyDescent="0.65">
      <c r="A32" s="1425"/>
      <c r="B32" s="1664" t="s">
        <v>836</v>
      </c>
      <c r="C32" s="1426" t="s">
        <v>326</v>
      </c>
      <c r="D32" s="1426"/>
      <c r="E32" s="1395">
        <v>972.66899999999998</v>
      </c>
      <c r="F32" s="1395">
        <v>-318.52</v>
      </c>
      <c r="G32" s="1391">
        <v>-318.52</v>
      </c>
      <c r="H32" s="1427"/>
      <c r="I32" s="1391">
        <v>-318.52</v>
      </c>
      <c r="J32" s="1611">
        <f t="shared" ref="J32" si="2">E32+F32</f>
        <v>654.149</v>
      </c>
      <c r="K32" s="1429"/>
    </row>
    <row r="33" spans="1:15" s="1383" customFormat="1" ht="71.25" hidden="1" customHeight="1" x14ac:dyDescent="0.65">
      <c r="A33" s="1420"/>
      <c r="B33" s="1430" t="s">
        <v>152</v>
      </c>
      <c r="C33" s="1430"/>
      <c r="D33" s="1430"/>
      <c r="E33" s="1431">
        <f>SUM(E31:E32)</f>
        <v>32340.424999999999</v>
      </c>
      <c r="F33" s="1431">
        <f t="shared" ref="F33:J33" si="3">SUM(F31:F32)</f>
        <v>-2218.52</v>
      </c>
      <c r="G33" s="1431">
        <f t="shared" si="3"/>
        <v>-2218.52</v>
      </c>
      <c r="H33" s="1431">
        <f t="shared" si="3"/>
        <v>0</v>
      </c>
      <c r="I33" s="1431">
        <f t="shared" si="3"/>
        <v>-2218.52</v>
      </c>
      <c r="J33" s="1431">
        <f t="shared" si="3"/>
        <v>30121.904999999999</v>
      </c>
      <c r="K33" s="1432"/>
      <c r="O33" s="1460"/>
    </row>
    <row r="34" spans="1:15" ht="46.5" hidden="1" customHeight="1" x14ac:dyDescent="0.65">
      <c r="A34" s="1968" t="s">
        <v>219</v>
      </c>
      <c r="B34" s="1968"/>
      <c r="C34" s="1968"/>
      <c r="D34" s="1968"/>
      <c r="E34" s="1968"/>
      <c r="F34" s="1968"/>
      <c r="G34" s="1968"/>
      <c r="H34" s="1968"/>
      <c r="I34" s="1968"/>
      <c r="J34" s="1968"/>
      <c r="K34" s="1968"/>
    </row>
    <row r="35" spans="1:15" ht="87.75" hidden="1" customHeight="1" x14ac:dyDescent="0.65">
      <c r="A35" s="1705">
        <v>9</v>
      </c>
      <c r="B35" s="1400" t="s">
        <v>764</v>
      </c>
      <c r="C35" s="1705" t="s">
        <v>757</v>
      </c>
      <c r="D35" s="1705"/>
      <c r="E35" s="1705"/>
      <c r="F35" s="1705"/>
      <c r="G35" s="1389"/>
      <c r="H35" s="1389"/>
      <c r="I35" s="1391"/>
      <c r="J35" s="1395">
        <f t="shared" ref="J35" si="4">E35+F35</f>
        <v>0</v>
      </c>
      <c r="K35" s="1397"/>
    </row>
    <row r="36" spans="1:15" ht="107.45" hidden="1" customHeight="1" x14ac:dyDescent="0.65">
      <c r="A36" s="1705">
        <v>10</v>
      </c>
      <c r="B36" s="1400" t="s">
        <v>765</v>
      </c>
      <c r="C36" s="1705" t="s">
        <v>758</v>
      </c>
      <c r="D36" s="1705"/>
      <c r="E36" s="1434"/>
      <c r="F36" s="1434"/>
      <c r="G36" s="1427"/>
      <c r="H36" s="1435"/>
      <c r="I36" s="1391"/>
      <c r="J36" s="1395">
        <f>E36+F36</f>
        <v>0</v>
      </c>
      <c r="K36" s="1397"/>
    </row>
    <row r="37" spans="1:15" s="1383" customFormat="1" hidden="1" x14ac:dyDescent="0.65">
      <c r="A37" s="1420"/>
      <c r="B37" s="1430" t="s">
        <v>232</v>
      </c>
      <c r="C37" s="1430"/>
      <c r="D37" s="1430"/>
      <c r="E37" s="1431">
        <f>SUM(E35:E36)</f>
        <v>0</v>
      </c>
      <c r="F37" s="1431">
        <f t="shared" ref="F37:I37" si="5">SUM(F35:F36)</f>
        <v>0</v>
      </c>
      <c r="G37" s="1431">
        <f t="shared" si="5"/>
        <v>0</v>
      </c>
      <c r="H37" s="1431">
        <f t="shared" si="5"/>
        <v>0</v>
      </c>
      <c r="I37" s="1431">
        <f t="shared" si="5"/>
        <v>0</v>
      </c>
      <c r="J37" s="1431">
        <f>SUM(J35:J36)</f>
        <v>0</v>
      </c>
      <c r="K37" s="1436"/>
      <c r="O37" s="1460"/>
    </row>
    <row r="38" spans="1:15" s="1608" customFormat="1" ht="55.5" hidden="1" customHeight="1" x14ac:dyDescent="0.65">
      <c r="A38" s="1425"/>
      <c r="B38" s="1397" t="s">
        <v>243</v>
      </c>
      <c r="C38" s="1397"/>
      <c r="D38" s="1397"/>
      <c r="E38" s="1437">
        <f t="shared" ref="E38:J38" si="6">E29+E33+E37</f>
        <v>32643.687000000002</v>
      </c>
      <c r="F38" s="1437">
        <f t="shared" si="6"/>
        <v>9311.3029999999999</v>
      </c>
      <c r="G38" s="1437">
        <f t="shared" si="6"/>
        <v>9218.8760000000002</v>
      </c>
      <c r="H38" s="1437">
        <f t="shared" si="6"/>
        <v>11437.396000000001</v>
      </c>
      <c r="I38" s="1437">
        <f t="shared" si="6"/>
        <v>-2126.0929999999998</v>
      </c>
      <c r="J38" s="1437">
        <f t="shared" si="6"/>
        <v>41954.99</v>
      </c>
      <c r="K38" s="1438"/>
      <c r="O38" s="1617"/>
    </row>
    <row r="39" spans="1:15" s="1608" customFormat="1" ht="46.5" x14ac:dyDescent="0.65">
      <c r="A39" s="1612"/>
      <c r="B39" s="1582"/>
      <c r="C39" s="1619"/>
      <c r="D39" s="1619"/>
      <c r="E39" s="1613"/>
      <c r="F39" s="1613"/>
      <c r="G39" s="1613"/>
      <c r="H39" s="1613"/>
      <c r="I39" s="1613"/>
      <c r="J39" s="1613"/>
      <c r="K39" s="1614"/>
      <c r="O39" s="1617"/>
    </row>
    <row r="40" spans="1:15" s="1608" customFormat="1" ht="113.25" customHeight="1" x14ac:dyDescent="0.65">
      <c r="A40" s="1585"/>
      <c r="B40" s="1624" t="s">
        <v>808</v>
      </c>
      <c r="C40" s="1624"/>
      <c r="D40" s="1624"/>
      <c r="E40" s="1624"/>
      <c r="F40" s="1613"/>
      <c r="G40" s="1613"/>
      <c r="H40" s="1613"/>
      <c r="I40" s="1581" t="s">
        <v>809</v>
      </c>
      <c r="J40" s="1581"/>
      <c r="K40" s="1599"/>
      <c r="O40" s="1617"/>
    </row>
    <row r="41" spans="1:15" s="1608" customFormat="1" ht="90.75" customHeight="1" x14ac:dyDescent="0.65">
      <c r="A41" s="1586" t="s">
        <v>444</v>
      </c>
      <c r="B41" s="1617"/>
      <c r="C41" s="1617"/>
      <c r="D41" s="1617"/>
      <c r="E41" s="1613"/>
      <c r="F41" s="1613"/>
      <c r="G41" s="1613"/>
      <c r="H41" s="1613"/>
      <c r="I41" s="1617"/>
      <c r="J41" s="1617"/>
      <c r="K41" s="1599"/>
      <c r="O41" s="1617"/>
    </row>
    <row r="42" spans="1:15" s="1608" customFormat="1" x14ac:dyDescent="0.65">
      <c r="A42" s="1587"/>
      <c r="B42" s="1607"/>
      <c r="C42" s="1606"/>
      <c r="D42" s="1606"/>
      <c r="E42" s="1605"/>
      <c r="F42" s="1605"/>
      <c r="G42" s="1605"/>
      <c r="H42" s="1605"/>
      <c r="I42" s="1605"/>
      <c r="J42" s="1605"/>
      <c r="K42" s="1592"/>
      <c r="O42" s="1617"/>
    </row>
    <row r="43" spans="1:15" s="1608" customFormat="1" x14ac:dyDescent="0.65">
      <c r="A43" s="1596"/>
      <c r="B43" s="1596"/>
      <c r="C43" s="1596"/>
      <c r="D43" s="1596"/>
      <c r="E43" s="1596"/>
      <c r="F43" s="1596"/>
      <c r="G43" s="1605"/>
      <c r="H43" s="1605"/>
      <c r="I43" s="1605"/>
      <c r="J43" s="1605"/>
      <c r="K43" s="1592"/>
      <c r="O43" s="1617"/>
    </row>
    <row r="44" spans="1:15" s="1608" customFormat="1" x14ac:dyDescent="0.65">
      <c r="A44" s="1600"/>
      <c r="E44" s="1605"/>
      <c r="F44" s="1605"/>
      <c r="G44" s="1605"/>
      <c r="H44" s="1591"/>
      <c r="I44" s="1588"/>
      <c r="J44" s="1588"/>
      <c r="K44" s="1597"/>
      <c r="O44" s="1617"/>
    </row>
    <row r="45" spans="1:15" s="1608" customFormat="1" x14ac:dyDescent="0.65">
      <c r="A45" s="1600"/>
      <c r="E45" s="1605"/>
      <c r="F45" s="1605"/>
      <c r="G45" s="1605"/>
      <c r="H45" s="1591"/>
      <c r="I45" s="1588"/>
      <c r="J45" s="1591"/>
      <c r="K45" s="1597"/>
      <c r="O45" s="1617"/>
    </row>
    <row r="46" spans="1:15" x14ac:dyDescent="0.65">
      <c r="A46" s="1238"/>
      <c r="B46" s="1601"/>
      <c r="C46" s="1601"/>
      <c r="D46" s="1601"/>
      <c r="H46" s="783"/>
      <c r="I46" s="783"/>
      <c r="J46" s="783"/>
      <c r="K46" s="638"/>
    </row>
    <row r="47" spans="1:15" x14ac:dyDescent="0.65">
      <c r="A47" s="1238"/>
      <c r="B47" s="1601"/>
      <c r="C47" s="1601"/>
      <c r="D47" s="1601"/>
      <c r="H47" s="783"/>
      <c r="I47" s="1386"/>
      <c r="J47" s="783"/>
      <c r="K47" s="638"/>
    </row>
    <row r="48" spans="1:15" x14ac:dyDescent="0.65">
      <c r="A48" s="1238"/>
      <c r="B48" s="1601"/>
      <c r="C48" s="1601"/>
      <c r="D48" s="1601"/>
      <c r="H48" s="783"/>
      <c r="I48" s="783"/>
      <c r="J48" s="783"/>
      <c r="K48" s="638"/>
    </row>
    <row r="49" spans="1:11" x14ac:dyDescent="0.65">
      <c r="A49" s="1238"/>
      <c r="B49" s="1601"/>
      <c r="C49" s="1601"/>
      <c r="D49" s="1601"/>
      <c r="H49" s="783"/>
      <c r="I49" s="1386"/>
      <c r="J49" s="783"/>
      <c r="K49" s="638"/>
    </row>
    <row r="50" spans="1:11" x14ac:dyDescent="0.65">
      <c r="A50" s="1238"/>
      <c r="B50" s="1601"/>
      <c r="C50" s="1601"/>
      <c r="D50" s="1601"/>
      <c r="H50" s="783"/>
      <c r="I50" s="783"/>
      <c r="J50" s="783"/>
      <c r="K50" s="638"/>
    </row>
    <row r="51" spans="1:11" x14ac:dyDescent="0.65">
      <c r="A51" s="1238"/>
      <c r="B51" s="1601"/>
      <c r="C51" s="1601"/>
      <c r="D51" s="1601"/>
      <c r="H51" s="783"/>
      <c r="I51" s="783"/>
      <c r="J51" s="783"/>
      <c r="K51" s="638"/>
    </row>
    <row r="52" spans="1:11" x14ac:dyDescent="0.65">
      <c r="A52" s="1238"/>
      <c r="B52" s="1601"/>
      <c r="C52" s="1601"/>
      <c r="D52" s="1601"/>
      <c r="H52" s="783"/>
      <c r="I52" s="783"/>
      <c r="J52" s="783"/>
      <c r="K52" s="638"/>
    </row>
    <row r="53" spans="1:11" x14ac:dyDescent="0.65">
      <c r="A53" s="1238"/>
      <c r="B53" s="1601"/>
      <c r="C53" s="1601"/>
      <c r="D53" s="1601"/>
      <c r="H53" s="783"/>
      <c r="I53" s="783"/>
      <c r="J53" s="783"/>
      <c r="K53" s="638"/>
    </row>
    <row r="54" spans="1:11" x14ac:dyDescent="0.65">
      <c r="A54" s="1238"/>
      <c r="B54" s="1601"/>
      <c r="C54" s="1601"/>
      <c r="D54" s="1601"/>
      <c r="H54" s="783"/>
      <c r="I54" s="783"/>
      <c r="J54" s="783"/>
      <c r="K54" s="638"/>
    </row>
    <row r="55" spans="1:11" x14ac:dyDescent="0.65">
      <c r="A55" s="1238"/>
      <c r="B55" s="1601"/>
      <c r="C55" s="1601"/>
      <c r="D55" s="1601"/>
      <c r="H55" s="783"/>
      <c r="I55" s="783"/>
      <c r="J55" s="783"/>
      <c r="K55" s="638"/>
    </row>
    <row r="56" spans="1:11" x14ac:dyDescent="0.65">
      <c r="A56" s="1238"/>
      <c r="B56" s="1601"/>
      <c r="C56" s="1601"/>
      <c r="D56" s="1601"/>
      <c r="H56" s="783"/>
      <c r="I56" s="783"/>
      <c r="J56" s="783"/>
      <c r="K56" s="638"/>
    </row>
    <row r="57" spans="1:11" x14ac:dyDescent="0.65">
      <c r="A57" s="1238"/>
      <c r="B57" s="1601"/>
      <c r="C57" s="1601"/>
      <c r="D57" s="1601"/>
      <c r="H57" s="783"/>
      <c r="I57" s="783"/>
      <c r="J57" s="783"/>
      <c r="K57" s="638"/>
    </row>
    <row r="58" spans="1:11" x14ac:dyDescent="0.65">
      <c r="A58" s="1238"/>
      <c r="B58" s="1601"/>
      <c r="C58" s="1601"/>
      <c r="D58" s="1601"/>
      <c r="H58" s="783"/>
      <c r="I58" s="783"/>
      <c r="J58" s="783"/>
      <c r="K58" s="638"/>
    </row>
    <row r="59" spans="1:11" x14ac:dyDescent="0.65">
      <c r="A59" s="1238"/>
      <c r="B59" s="1601"/>
      <c r="C59" s="1601"/>
      <c r="D59" s="1601"/>
      <c r="H59" s="783"/>
      <c r="I59" s="783"/>
      <c r="J59" s="783"/>
      <c r="K59" s="638"/>
    </row>
    <row r="60" spans="1:11" x14ac:dyDescent="0.65">
      <c r="A60" s="1238"/>
      <c r="B60" s="1601"/>
      <c r="C60" s="1601"/>
      <c r="D60" s="1601"/>
      <c r="H60" s="783"/>
      <c r="I60" s="783"/>
      <c r="J60" s="783"/>
      <c r="K60" s="638"/>
    </row>
    <row r="61" spans="1:11" x14ac:dyDescent="0.65">
      <c r="A61" s="1238"/>
      <c r="B61" s="1601"/>
      <c r="C61" s="1601"/>
      <c r="D61" s="1601"/>
      <c r="H61" s="783"/>
      <c r="I61" s="783"/>
      <c r="J61" s="783"/>
      <c r="K61" s="638"/>
    </row>
    <row r="62" spans="1:11" x14ac:dyDescent="0.65">
      <c r="A62" s="1238"/>
      <c r="B62" s="1601"/>
      <c r="C62" s="1601"/>
      <c r="D62" s="1601"/>
      <c r="H62" s="783"/>
      <c r="I62" s="783"/>
      <c r="J62" s="783"/>
      <c r="K62" s="638"/>
    </row>
    <row r="63" spans="1:11" x14ac:dyDescent="0.65">
      <c r="A63" s="1238"/>
      <c r="B63" s="1601"/>
      <c r="C63" s="1601"/>
      <c r="D63" s="1601"/>
      <c r="H63" s="783"/>
      <c r="I63" s="783"/>
      <c r="J63" s="783"/>
      <c r="K63" s="638"/>
    </row>
    <row r="64" spans="1:11" x14ac:dyDescent="0.65">
      <c r="A64" s="1238"/>
      <c r="B64" s="1601"/>
      <c r="C64" s="1601"/>
      <c r="D64" s="1601"/>
      <c r="H64" s="783"/>
      <c r="I64" s="783"/>
      <c r="J64" s="783"/>
      <c r="K64" s="638"/>
    </row>
    <row r="65" spans="1:11" x14ac:dyDescent="0.65">
      <c r="A65" s="1238"/>
      <c r="B65" s="1601"/>
      <c r="C65" s="1601"/>
      <c r="D65" s="1601"/>
      <c r="H65" s="783"/>
      <c r="I65" s="783"/>
      <c r="J65" s="783"/>
      <c r="K65" s="638"/>
    </row>
    <row r="66" spans="1:11" x14ac:dyDescent="0.65">
      <c r="A66" s="1238"/>
      <c r="B66" s="1601"/>
      <c r="C66" s="1601"/>
      <c r="D66" s="1601"/>
      <c r="H66" s="783"/>
      <c r="I66" s="783"/>
      <c r="J66" s="783"/>
      <c r="K66" s="638"/>
    </row>
    <row r="67" spans="1:11" x14ac:dyDescent="0.65">
      <c r="A67" s="1238"/>
      <c r="B67" s="1601"/>
      <c r="C67" s="1601"/>
      <c r="D67" s="1601"/>
      <c r="H67" s="783"/>
      <c r="I67" s="783"/>
      <c r="J67" s="783"/>
      <c r="K67" s="638"/>
    </row>
    <row r="68" spans="1:11" x14ac:dyDescent="0.65">
      <c r="A68" s="1238"/>
      <c r="B68" s="1601"/>
      <c r="C68" s="1601"/>
      <c r="D68" s="1601"/>
      <c r="H68" s="783"/>
      <c r="I68" s="783"/>
      <c r="J68" s="783"/>
      <c r="K68" s="638"/>
    </row>
    <row r="69" spans="1:11" x14ac:dyDescent="0.65">
      <c r="A69" s="1238"/>
      <c r="B69" s="1601"/>
      <c r="C69" s="1601"/>
      <c r="D69" s="1601"/>
      <c r="H69" s="783"/>
      <c r="I69" s="783"/>
      <c r="J69" s="783"/>
      <c r="K69" s="638"/>
    </row>
    <row r="70" spans="1:11" x14ac:dyDescent="0.65">
      <c r="A70" s="1238"/>
      <c r="B70" s="1601"/>
      <c r="C70" s="1601"/>
      <c r="D70" s="1601"/>
      <c r="H70" s="783"/>
      <c r="I70" s="783"/>
      <c r="J70" s="783"/>
      <c r="K70" s="638"/>
    </row>
    <row r="71" spans="1:11" x14ac:dyDescent="0.65">
      <c r="A71" s="1238"/>
      <c r="B71" s="1601"/>
      <c r="C71" s="1601"/>
      <c r="D71" s="1601"/>
      <c r="H71" s="783"/>
      <c r="I71" s="783"/>
      <c r="J71" s="783"/>
      <c r="K71" s="638"/>
    </row>
    <row r="72" spans="1:11" x14ac:dyDescent="0.65">
      <c r="A72" s="1238"/>
      <c r="B72" s="1601"/>
      <c r="C72" s="1601"/>
      <c r="D72" s="1601"/>
      <c r="H72" s="783"/>
      <c r="I72" s="783"/>
      <c r="J72" s="783"/>
      <c r="K72" s="638"/>
    </row>
    <row r="73" spans="1:11" x14ac:dyDescent="0.65">
      <c r="A73" s="1238"/>
      <c r="B73" s="1601"/>
      <c r="C73" s="1601"/>
      <c r="D73" s="1601"/>
      <c r="H73" s="783"/>
      <c r="I73" s="783"/>
      <c r="J73" s="783"/>
      <c r="K73" s="638"/>
    </row>
    <row r="74" spans="1:11" x14ac:dyDescent="0.65">
      <c r="A74" s="1238"/>
      <c r="B74" s="1601"/>
      <c r="C74" s="1601"/>
      <c r="D74" s="1601"/>
      <c r="H74" s="783"/>
      <c r="I74" s="783"/>
      <c r="J74" s="783"/>
      <c r="K74" s="638"/>
    </row>
    <row r="75" spans="1:11" x14ac:dyDescent="0.65">
      <c r="A75" s="1238"/>
      <c r="B75" s="1601"/>
      <c r="C75" s="1601"/>
      <c r="D75" s="1601"/>
      <c r="H75" s="783"/>
      <c r="I75" s="783"/>
      <c r="J75" s="783"/>
      <c r="K75" s="638"/>
    </row>
    <row r="76" spans="1:11" x14ac:dyDescent="0.65">
      <c r="A76" s="1238"/>
      <c r="B76" s="1601"/>
      <c r="C76" s="1601"/>
      <c r="D76" s="1601"/>
      <c r="H76" s="783"/>
      <c r="I76" s="783"/>
      <c r="J76" s="783"/>
      <c r="K76" s="638"/>
    </row>
    <row r="77" spans="1:11" x14ac:dyDescent="0.65">
      <c r="A77" s="1238"/>
      <c r="B77" s="1601"/>
      <c r="C77" s="1601"/>
      <c r="D77" s="1601"/>
      <c r="H77" s="783"/>
      <c r="I77" s="783"/>
      <c r="J77" s="783"/>
      <c r="K77" s="638"/>
    </row>
    <row r="78" spans="1:11" x14ac:dyDescent="0.65">
      <c r="A78" s="1238"/>
      <c r="B78" s="1601"/>
      <c r="C78" s="1601"/>
      <c r="D78" s="1601"/>
      <c r="H78" s="783"/>
      <c r="I78" s="783"/>
      <c r="J78" s="783"/>
      <c r="K78" s="638"/>
    </row>
    <row r="79" spans="1:11" x14ac:dyDescent="0.65">
      <c r="A79" s="1238"/>
      <c r="B79" s="1601"/>
      <c r="C79" s="1601"/>
      <c r="D79" s="1601"/>
      <c r="H79" s="783"/>
      <c r="I79" s="783"/>
      <c r="J79" s="783"/>
      <c r="K79" s="638"/>
    </row>
    <row r="80" spans="1:11" x14ac:dyDescent="0.65">
      <c r="A80" s="1238"/>
      <c r="B80" s="1601"/>
      <c r="C80" s="1601"/>
      <c r="D80" s="1601"/>
      <c r="H80" s="783"/>
      <c r="I80" s="783"/>
      <c r="J80" s="783"/>
      <c r="K80" s="638"/>
    </row>
    <row r="81" spans="1:11" x14ac:dyDescent="0.65">
      <c r="A81" s="1238"/>
      <c r="B81" s="1601"/>
      <c r="C81" s="1601"/>
      <c r="D81" s="1601"/>
      <c r="H81" s="783"/>
      <c r="I81" s="783"/>
      <c r="J81" s="783"/>
      <c r="K81" s="638"/>
    </row>
    <row r="82" spans="1:11" x14ac:dyDescent="0.65">
      <c r="A82" s="1238"/>
      <c r="B82" s="1601"/>
      <c r="C82" s="1601"/>
      <c r="D82" s="1601"/>
      <c r="H82" s="783"/>
      <c r="I82" s="783"/>
      <c r="J82" s="783"/>
      <c r="K82" s="638"/>
    </row>
    <row r="83" spans="1:11" x14ac:dyDescent="0.65">
      <c r="A83" s="1238"/>
      <c r="B83" s="1601"/>
      <c r="C83" s="1601"/>
      <c r="D83" s="1601"/>
      <c r="H83" s="783"/>
      <c r="I83" s="783"/>
      <c r="J83" s="783"/>
      <c r="K83" s="638"/>
    </row>
    <row r="84" spans="1:11" x14ac:dyDescent="0.65">
      <c r="A84" s="1238"/>
      <c r="B84" s="1601"/>
      <c r="C84" s="1601"/>
      <c r="D84" s="1601"/>
      <c r="H84" s="783"/>
      <c r="I84" s="783"/>
      <c r="J84" s="783"/>
      <c r="K84" s="638"/>
    </row>
    <row r="85" spans="1:11" x14ac:dyDescent="0.65">
      <c r="A85" s="1238"/>
      <c r="B85" s="1601"/>
      <c r="C85" s="1601"/>
      <c r="D85" s="1601"/>
      <c r="H85" s="783"/>
      <c r="I85" s="783"/>
      <c r="J85" s="783"/>
      <c r="K85" s="638"/>
    </row>
    <row r="86" spans="1:11" x14ac:dyDescent="0.65">
      <c r="A86" s="1238"/>
      <c r="B86" s="1601"/>
      <c r="C86" s="1601"/>
      <c r="D86" s="1601"/>
      <c r="H86" s="783"/>
      <c r="I86" s="783"/>
      <c r="J86" s="783"/>
      <c r="K86" s="638"/>
    </row>
    <row r="87" spans="1:11" x14ac:dyDescent="0.65">
      <c r="A87" s="1238"/>
      <c r="B87" s="1601"/>
      <c r="C87" s="1601"/>
      <c r="D87" s="1601"/>
      <c r="H87" s="783"/>
      <c r="I87" s="783"/>
      <c r="J87" s="783"/>
      <c r="K87" s="638"/>
    </row>
    <row r="88" spans="1:11" x14ac:dyDescent="0.65">
      <c r="A88" s="1238"/>
      <c r="B88" s="1601"/>
      <c r="C88" s="1601"/>
      <c r="D88" s="1601"/>
      <c r="H88" s="783"/>
      <c r="I88" s="783"/>
      <c r="J88" s="783"/>
      <c r="K88" s="638"/>
    </row>
    <row r="89" spans="1:11" x14ac:dyDescent="0.65">
      <c r="A89" s="1238"/>
      <c r="B89" s="1601"/>
      <c r="C89" s="1601"/>
      <c r="D89" s="1601"/>
      <c r="H89" s="783"/>
      <c r="I89" s="783"/>
      <c r="J89" s="783"/>
      <c r="K89" s="638"/>
    </row>
    <row r="90" spans="1:11" x14ac:dyDescent="0.65">
      <c r="A90" s="1238"/>
      <c r="B90" s="1601"/>
      <c r="C90" s="1601"/>
      <c r="D90" s="1601"/>
      <c r="H90" s="783"/>
      <c r="I90" s="783"/>
      <c r="J90" s="783"/>
      <c r="K90" s="638"/>
    </row>
    <row r="91" spans="1:11" x14ac:dyDescent="0.65">
      <c r="A91" s="1238"/>
      <c r="B91" s="1601"/>
      <c r="C91" s="1601"/>
      <c r="D91" s="1601"/>
      <c r="H91" s="783"/>
      <c r="I91" s="783"/>
      <c r="J91" s="783"/>
      <c r="K91" s="638"/>
    </row>
    <row r="92" spans="1:11" x14ac:dyDescent="0.65">
      <c r="A92" s="1238"/>
      <c r="B92" s="1601"/>
      <c r="C92" s="1601"/>
      <c r="D92" s="1601"/>
      <c r="H92" s="783"/>
      <c r="I92" s="783"/>
      <c r="J92" s="783"/>
      <c r="K92" s="638"/>
    </row>
    <row r="93" spans="1:11" x14ac:dyDescent="0.65">
      <c r="A93" s="1238"/>
      <c r="B93" s="1601"/>
      <c r="C93" s="1601"/>
      <c r="D93" s="1601"/>
      <c r="H93" s="783"/>
      <c r="I93" s="783"/>
      <c r="J93" s="783"/>
      <c r="K93" s="638"/>
    </row>
    <row r="94" spans="1:11" x14ac:dyDescent="0.65">
      <c r="A94" s="1238"/>
      <c r="B94" s="1601"/>
      <c r="C94" s="1601"/>
      <c r="D94" s="1601"/>
      <c r="H94" s="783"/>
      <c r="I94" s="783"/>
      <c r="J94" s="783"/>
      <c r="K94" s="638"/>
    </row>
    <row r="95" spans="1:11" x14ac:dyDescent="0.65">
      <c r="A95" s="1238"/>
      <c r="B95" s="1601"/>
      <c r="C95" s="1601"/>
      <c r="D95" s="1601"/>
      <c r="H95" s="783"/>
      <c r="I95" s="783"/>
      <c r="J95" s="783"/>
      <c r="K95" s="638"/>
    </row>
    <row r="96" spans="1:11" x14ac:dyDescent="0.65">
      <c r="A96" s="1238"/>
      <c r="B96" s="1601"/>
      <c r="C96" s="1601"/>
      <c r="D96" s="1601"/>
      <c r="H96" s="783"/>
      <c r="I96" s="783"/>
      <c r="J96" s="783"/>
      <c r="K96" s="638"/>
    </row>
    <row r="97" spans="1:11" x14ac:dyDescent="0.65">
      <c r="A97" s="1238"/>
      <c r="B97" s="1601"/>
      <c r="C97" s="1601"/>
      <c r="D97" s="1601"/>
      <c r="H97" s="783"/>
      <c r="I97" s="783"/>
      <c r="J97" s="783"/>
      <c r="K97" s="638"/>
    </row>
    <row r="98" spans="1:11" x14ac:dyDescent="0.65">
      <c r="A98" s="1238"/>
      <c r="B98" s="1601"/>
      <c r="C98" s="1601"/>
      <c r="D98" s="1601"/>
      <c r="H98" s="783"/>
      <c r="I98" s="783"/>
      <c r="J98" s="783"/>
      <c r="K98" s="638"/>
    </row>
    <row r="99" spans="1:11" x14ac:dyDescent="0.65">
      <c r="A99" s="1238"/>
      <c r="B99" s="1601"/>
      <c r="C99" s="1601"/>
      <c r="D99" s="1601"/>
      <c r="H99" s="783"/>
      <c r="I99" s="783"/>
      <c r="J99" s="783"/>
      <c r="K99" s="638"/>
    </row>
    <row r="100" spans="1:11" x14ac:dyDescent="0.65">
      <c r="A100" s="1238"/>
      <c r="B100" s="1601"/>
      <c r="C100" s="1601"/>
      <c r="D100" s="1601"/>
      <c r="H100" s="783"/>
      <c r="I100" s="783"/>
      <c r="J100" s="783"/>
      <c r="K100" s="638"/>
    </row>
    <row r="101" spans="1:11" x14ac:dyDescent="0.65">
      <c r="A101" s="1238"/>
      <c r="B101" s="1601"/>
      <c r="C101" s="1601"/>
      <c r="D101" s="1601"/>
      <c r="H101" s="783"/>
      <c r="I101" s="783"/>
      <c r="J101" s="783"/>
      <c r="K101" s="638"/>
    </row>
    <row r="102" spans="1:11" x14ac:dyDescent="0.65">
      <c r="A102" s="1238"/>
      <c r="B102" s="1601"/>
      <c r="C102" s="1601"/>
      <c r="D102" s="1601"/>
      <c r="H102" s="783"/>
      <c r="I102" s="783"/>
      <c r="J102" s="783"/>
      <c r="K102" s="638"/>
    </row>
    <row r="103" spans="1:11" x14ac:dyDescent="0.65">
      <c r="A103" s="1238"/>
      <c r="B103" s="1601"/>
      <c r="C103" s="1601"/>
      <c r="D103" s="1601"/>
      <c r="H103" s="783"/>
      <c r="I103" s="783"/>
      <c r="J103" s="783"/>
      <c r="K103" s="638"/>
    </row>
    <row r="104" spans="1:11" x14ac:dyDescent="0.65">
      <c r="A104" s="1238"/>
      <c r="B104" s="1601"/>
      <c r="C104" s="1601"/>
      <c r="D104" s="1601"/>
      <c r="H104" s="783"/>
      <c r="I104" s="783"/>
      <c r="J104" s="783"/>
      <c r="K104" s="638"/>
    </row>
    <row r="105" spans="1:11" x14ac:dyDescent="0.65">
      <c r="A105" s="1238"/>
      <c r="B105" s="1601"/>
      <c r="C105" s="1601"/>
      <c r="D105" s="1601"/>
      <c r="H105" s="783"/>
      <c r="I105" s="783"/>
      <c r="J105" s="783"/>
      <c r="K105" s="638"/>
    </row>
    <row r="106" spans="1:11" x14ac:dyDescent="0.65">
      <c r="A106" s="1238"/>
      <c r="B106" s="1601"/>
      <c r="C106" s="1601"/>
      <c r="D106" s="1601"/>
      <c r="H106" s="783"/>
      <c r="I106" s="783"/>
      <c r="J106" s="783"/>
      <c r="K106" s="638"/>
    </row>
    <row r="107" spans="1:11" x14ac:dyDescent="0.65">
      <c r="A107" s="1238"/>
      <c r="B107" s="1601"/>
      <c r="C107" s="1601"/>
      <c r="D107" s="1601"/>
      <c r="H107" s="783"/>
      <c r="I107" s="783"/>
      <c r="J107" s="783"/>
      <c r="K107" s="638"/>
    </row>
    <row r="108" spans="1:11" x14ac:dyDescent="0.65">
      <c r="A108" s="1238"/>
      <c r="B108" s="1601"/>
      <c r="C108" s="1601"/>
      <c r="D108" s="1601"/>
      <c r="H108" s="783"/>
      <c r="I108" s="783"/>
      <c r="J108" s="783"/>
      <c r="K108" s="638"/>
    </row>
    <row r="109" spans="1:11" x14ac:dyDescent="0.65">
      <c r="A109" s="1238"/>
      <c r="B109" s="1601"/>
      <c r="C109" s="1601"/>
      <c r="D109" s="1601"/>
      <c r="H109" s="783"/>
      <c r="I109" s="783"/>
      <c r="J109" s="783"/>
      <c r="K109" s="638"/>
    </row>
    <row r="110" spans="1:11" x14ac:dyDescent="0.65">
      <c r="A110" s="1238"/>
      <c r="B110" s="1601"/>
      <c r="C110" s="1601"/>
      <c r="D110" s="1601"/>
      <c r="H110" s="783"/>
      <c r="I110" s="783"/>
      <c r="J110" s="783"/>
      <c r="K110" s="638"/>
    </row>
    <row r="111" spans="1:11" x14ac:dyDescent="0.65">
      <c r="A111" s="1238"/>
      <c r="B111" s="1601"/>
      <c r="C111" s="1601"/>
      <c r="D111" s="1601"/>
      <c r="H111" s="783"/>
      <c r="I111" s="783"/>
      <c r="J111" s="783"/>
      <c r="K111" s="638"/>
    </row>
    <row r="112" spans="1:11" x14ac:dyDescent="0.65">
      <c r="A112" s="1238"/>
      <c r="B112" s="1601"/>
      <c r="C112" s="1601"/>
      <c r="D112" s="1601"/>
      <c r="H112" s="783"/>
      <c r="I112" s="783"/>
      <c r="J112" s="783"/>
      <c r="K112" s="638"/>
    </row>
    <row r="113" spans="1:11" x14ac:dyDescent="0.65">
      <c r="A113" s="1238"/>
      <c r="B113" s="1601"/>
      <c r="C113" s="1601"/>
      <c r="D113" s="1601"/>
      <c r="H113" s="783"/>
      <c r="I113" s="783"/>
      <c r="J113" s="783"/>
      <c r="K113" s="638"/>
    </row>
    <row r="114" spans="1:11" x14ac:dyDescent="0.65">
      <c r="A114" s="1238"/>
      <c r="B114" s="1601"/>
      <c r="C114" s="1601"/>
      <c r="D114" s="1601"/>
      <c r="H114" s="783"/>
      <c r="I114" s="783"/>
      <c r="J114" s="783"/>
      <c r="K114" s="638"/>
    </row>
    <row r="115" spans="1:11" x14ac:dyDescent="0.65">
      <c r="A115" s="1238"/>
      <c r="B115" s="1601"/>
      <c r="C115" s="1601"/>
      <c r="D115" s="1601"/>
      <c r="H115" s="783"/>
      <c r="I115" s="783"/>
      <c r="J115" s="783"/>
      <c r="K115" s="638"/>
    </row>
    <row r="116" spans="1:11" x14ac:dyDescent="0.65">
      <c r="A116" s="1238"/>
      <c r="B116" s="1601"/>
      <c r="C116" s="1601"/>
      <c r="D116" s="1601"/>
      <c r="H116" s="783"/>
      <c r="I116" s="783"/>
      <c r="J116" s="783"/>
      <c r="K116" s="638"/>
    </row>
    <row r="117" spans="1:11" x14ac:dyDescent="0.65">
      <c r="A117" s="1238"/>
      <c r="B117" s="1601"/>
      <c r="C117" s="1601"/>
      <c r="D117" s="1601"/>
      <c r="H117" s="783"/>
      <c r="I117" s="783"/>
      <c r="J117" s="783"/>
      <c r="K117" s="638"/>
    </row>
    <row r="118" spans="1:11" x14ac:dyDescent="0.65">
      <c r="A118" s="1238"/>
      <c r="B118" s="1601"/>
      <c r="C118" s="1601"/>
      <c r="D118" s="1601"/>
      <c r="H118" s="783"/>
      <c r="I118" s="783"/>
      <c r="J118" s="783"/>
      <c r="K118" s="638"/>
    </row>
    <row r="119" spans="1:11" x14ac:dyDescent="0.65">
      <c r="A119" s="1238"/>
      <c r="B119" s="1601"/>
      <c r="C119" s="1601"/>
      <c r="D119" s="1601"/>
      <c r="H119" s="783"/>
      <c r="I119" s="783"/>
      <c r="J119" s="783"/>
      <c r="K119" s="638"/>
    </row>
    <row r="120" spans="1:11" x14ac:dyDescent="0.65">
      <c r="A120" s="1238"/>
      <c r="B120" s="1601"/>
      <c r="C120" s="1601"/>
      <c r="D120" s="1601"/>
      <c r="H120" s="783"/>
      <c r="I120" s="783"/>
      <c r="J120" s="783"/>
      <c r="K120" s="638"/>
    </row>
    <row r="121" spans="1:11" x14ac:dyDescent="0.65">
      <c r="A121" s="1238"/>
      <c r="B121" s="1601"/>
      <c r="C121" s="1601"/>
      <c r="D121" s="1601"/>
      <c r="H121" s="783"/>
      <c r="I121" s="783"/>
      <c r="J121" s="783"/>
      <c r="K121" s="638"/>
    </row>
    <row r="122" spans="1:11" x14ac:dyDescent="0.65">
      <c r="A122" s="1238"/>
      <c r="B122" s="1601"/>
      <c r="C122" s="1601"/>
      <c r="D122" s="1601"/>
      <c r="H122" s="783"/>
      <c r="I122" s="783"/>
      <c r="J122" s="783"/>
      <c r="K122" s="638"/>
    </row>
    <row r="123" spans="1:11" x14ac:dyDescent="0.65">
      <c r="A123" s="1238"/>
      <c r="B123" s="1601"/>
      <c r="C123" s="1601"/>
      <c r="D123" s="1601"/>
      <c r="H123" s="783"/>
      <c r="I123" s="783"/>
      <c r="J123" s="783"/>
      <c r="K123" s="638"/>
    </row>
    <row r="124" spans="1:11" x14ac:dyDescent="0.65">
      <c r="A124" s="1238"/>
      <c r="B124" s="1601"/>
      <c r="C124" s="1601"/>
      <c r="D124" s="1601"/>
      <c r="H124" s="783"/>
      <c r="I124" s="783"/>
      <c r="J124" s="783"/>
      <c r="K124" s="638"/>
    </row>
    <row r="125" spans="1:11" x14ac:dyDescent="0.65">
      <c r="A125" s="1238"/>
      <c r="B125" s="1601"/>
      <c r="C125" s="1601"/>
      <c r="D125" s="1601"/>
      <c r="H125" s="783"/>
      <c r="I125" s="783"/>
      <c r="J125" s="783"/>
      <c r="K125" s="638"/>
    </row>
    <row r="126" spans="1:11" x14ac:dyDescent="0.65">
      <c r="A126" s="1238"/>
      <c r="B126" s="1601"/>
      <c r="C126" s="1601"/>
      <c r="D126" s="1601"/>
      <c r="H126" s="783"/>
      <c r="I126" s="783"/>
      <c r="J126" s="783"/>
      <c r="K126" s="638"/>
    </row>
    <row r="127" spans="1:11" x14ac:dyDescent="0.65">
      <c r="A127" s="1238"/>
      <c r="B127" s="1601"/>
      <c r="C127" s="1601"/>
      <c r="D127" s="1601"/>
      <c r="H127" s="783"/>
      <c r="I127" s="783"/>
      <c r="J127" s="783"/>
      <c r="K127" s="638"/>
    </row>
    <row r="128" spans="1:11" x14ac:dyDescent="0.65">
      <c r="A128" s="1238"/>
      <c r="B128" s="1601"/>
      <c r="C128" s="1601"/>
      <c r="D128" s="1601"/>
      <c r="H128" s="783"/>
      <c r="I128" s="783"/>
      <c r="J128" s="783"/>
      <c r="K128" s="638"/>
    </row>
    <row r="129" spans="1:11" x14ac:dyDescent="0.65">
      <c r="A129" s="1238"/>
      <c r="B129" s="1601"/>
      <c r="C129" s="1601"/>
      <c r="D129" s="1601"/>
      <c r="H129" s="783"/>
      <c r="I129" s="783"/>
      <c r="J129" s="783"/>
      <c r="K129" s="638"/>
    </row>
    <row r="130" spans="1:11" x14ac:dyDescent="0.65">
      <c r="A130" s="1238"/>
      <c r="B130" s="1601"/>
      <c r="C130" s="1601"/>
      <c r="D130" s="1601"/>
      <c r="H130" s="783"/>
      <c r="I130" s="783"/>
      <c r="J130" s="783"/>
      <c r="K130" s="638"/>
    </row>
    <row r="131" spans="1:11" x14ac:dyDescent="0.65">
      <c r="A131" s="1238"/>
      <c r="B131" s="1601"/>
      <c r="C131" s="1601"/>
      <c r="D131" s="1601"/>
      <c r="H131" s="783"/>
      <c r="I131" s="783"/>
      <c r="J131" s="783"/>
      <c r="K131" s="638"/>
    </row>
    <row r="132" spans="1:11" x14ac:dyDescent="0.65">
      <c r="A132" s="1238"/>
      <c r="B132" s="1601"/>
      <c r="C132" s="1601"/>
      <c r="D132" s="1601"/>
      <c r="H132" s="783"/>
      <c r="I132" s="783"/>
      <c r="J132" s="783"/>
      <c r="K132" s="638"/>
    </row>
    <row r="133" spans="1:11" x14ac:dyDescent="0.65">
      <c r="A133" s="1238"/>
      <c r="B133" s="1601"/>
      <c r="C133" s="1601"/>
      <c r="D133" s="1601"/>
      <c r="H133" s="783"/>
      <c r="I133" s="783"/>
      <c r="J133" s="783"/>
      <c r="K133" s="638"/>
    </row>
    <row r="134" spans="1:11" x14ac:dyDescent="0.65">
      <c r="A134" s="1238"/>
      <c r="B134" s="1601"/>
      <c r="C134" s="1601"/>
      <c r="D134" s="1601"/>
      <c r="H134" s="783"/>
      <c r="I134" s="783"/>
      <c r="J134" s="783"/>
      <c r="K134" s="638"/>
    </row>
    <row r="135" spans="1:11" x14ac:dyDescent="0.65">
      <c r="A135" s="1238"/>
      <c r="B135" s="1601"/>
      <c r="C135" s="1601"/>
      <c r="D135" s="1601"/>
      <c r="H135" s="783"/>
      <c r="I135" s="783"/>
      <c r="J135" s="783"/>
      <c r="K135" s="638"/>
    </row>
    <row r="136" spans="1:11" x14ac:dyDescent="0.65">
      <c r="A136" s="1238"/>
      <c r="B136" s="1601"/>
      <c r="C136" s="1601"/>
      <c r="D136" s="1601"/>
      <c r="H136" s="783"/>
      <c r="I136" s="783"/>
      <c r="J136" s="783"/>
      <c r="K136" s="638"/>
    </row>
    <row r="137" spans="1:11" x14ac:dyDescent="0.65">
      <c r="A137" s="1238"/>
      <c r="B137" s="1601"/>
      <c r="C137" s="1601"/>
      <c r="D137" s="1601"/>
      <c r="H137" s="783"/>
      <c r="I137" s="783"/>
      <c r="J137" s="783"/>
      <c r="K137" s="638"/>
    </row>
    <row r="138" spans="1:11" x14ac:dyDescent="0.65">
      <c r="A138" s="1238"/>
      <c r="B138" s="1601"/>
      <c r="C138" s="1601"/>
      <c r="D138" s="1601"/>
      <c r="H138" s="783"/>
      <c r="I138" s="783"/>
      <c r="J138" s="783"/>
      <c r="K138" s="638"/>
    </row>
    <row r="139" spans="1:11" x14ac:dyDescent="0.65">
      <c r="A139" s="1238"/>
      <c r="B139" s="1601"/>
      <c r="C139" s="1601"/>
      <c r="D139" s="1601"/>
      <c r="H139" s="783"/>
      <c r="I139" s="783"/>
      <c r="J139" s="783"/>
      <c r="K139" s="638"/>
    </row>
  </sheetData>
  <mergeCells count="8">
    <mergeCell ref="A30:K30"/>
    <mergeCell ref="A34:K34"/>
    <mergeCell ref="B1:K5"/>
    <mergeCell ref="A8:K8"/>
    <mergeCell ref="K9:K10"/>
    <mergeCell ref="A11:A12"/>
    <mergeCell ref="B11:B12"/>
    <mergeCell ref="K11:K12"/>
  </mergeCells>
  <pageMargins left="0.39370078740157483" right="0" top="0.39370078740157483" bottom="0" header="0" footer="0.11811023622047245"/>
  <pageSetup paperSize="9" scale="16"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43</vt:i4>
      </vt:variant>
      <vt:variant>
        <vt:lpstr>Именованные диапазоны</vt:lpstr>
      </vt:variant>
      <vt:variant>
        <vt:i4>76</vt:i4>
      </vt:variant>
    </vt:vector>
  </HeadingPairs>
  <TitlesOfParts>
    <vt:vector size="119" baseType="lpstr">
      <vt:lpstr>пропозиції</vt:lpstr>
      <vt:lpstr>02.18</vt:lpstr>
      <vt:lpstr> лютий ФУ</vt:lpstr>
      <vt:lpstr>14,02,фу</vt:lpstr>
      <vt:lpstr>15,02 в.2</vt:lpstr>
      <vt:lpstr>16,02</vt:lpstr>
      <vt:lpstr>19,02</vt:lpstr>
      <vt:lpstr>03.03</vt:lpstr>
      <vt:lpstr>06.03</vt:lpstr>
      <vt:lpstr>07.05</vt:lpstr>
      <vt:lpstr>13.03</vt:lpstr>
      <vt:lpstr>22.03 В2</vt:lpstr>
      <vt:lpstr>27.03</vt:lpstr>
      <vt:lpstr>сесія серпень (3)</vt:lpstr>
      <vt:lpstr>сесія серпень (2)</vt:lpstr>
      <vt:lpstr>12.06.2018</vt:lpstr>
      <vt:lpstr>09.08.2018 стар</vt:lpstr>
      <vt:lpstr>20.08.2018 для ФУ (2)</vt:lpstr>
      <vt:lpstr>10.09.2018</vt:lpstr>
      <vt:lpstr>11.09.2018 МЕРІЯ</vt:lpstr>
      <vt:lpstr>09.08.2018 для ФУ</vt:lpstr>
      <vt:lpstr>02.08.2018 (ФУ)</vt:lpstr>
      <vt:lpstr>00.07.2018 (ФУ)</vt:lpstr>
      <vt:lpstr>00.07.2018 для К.М.</vt:lpstr>
      <vt:lpstr>19.06.2018 (3) для ЮВ</vt:lpstr>
      <vt:lpstr>07.05. ФУ (2)</vt:lpstr>
      <vt:lpstr>21.05. (ФУ)</vt:lpstr>
      <vt:lpstr>Лист1</vt:lpstr>
      <vt:lpstr>25.04 ФУ</vt:lpstr>
      <vt:lpstr>07.05. ФУ</vt:lpstr>
      <vt:lpstr>05.05. + ПТУ (2)</vt:lpstr>
      <vt:lpstr>кільк закл обл депут</vt:lpstr>
      <vt:lpstr>Лист2</vt:lpstr>
      <vt:lpstr>11.09.2018 Фу</vt:lpstr>
      <vt:lpstr>28.09.2018 МЕРІЯ (2)</vt:lpstr>
      <vt:lpstr>04.10.2018 МЕРІЯ</vt:lpstr>
      <vt:lpstr>08.10.2018 МЕРІЯ</vt:lpstr>
      <vt:lpstr>28.09.2018 ФУ(3)</vt:lpstr>
      <vt:lpstr>08.10.2018 фу</vt:lpstr>
      <vt:lpstr>04.10.2018 для К.М. Ковальвої</vt:lpstr>
      <vt:lpstr>1</vt:lpstr>
      <vt:lpstr>ФУ  (2)</vt:lpstr>
      <vt:lpstr>СУБВЕНЦЇ</vt:lpstr>
      <vt:lpstr>' лютий ФУ'!Заголовки_для_печати</vt:lpstr>
      <vt:lpstr>'00.07.2018 (ФУ)'!Заголовки_для_печати</vt:lpstr>
      <vt:lpstr>'00.07.2018 для К.М.'!Заголовки_для_печати</vt:lpstr>
      <vt:lpstr>'02.08.2018 (ФУ)'!Заголовки_для_печати</vt:lpstr>
      <vt:lpstr>'03.03'!Заголовки_для_печати</vt:lpstr>
      <vt:lpstr>'04.10.2018 для К.М. Ковальвої'!Заголовки_для_печати</vt:lpstr>
      <vt:lpstr>'04.10.2018 МЕРІЯ'!Заголовки_для_печати</vt:lpstr>
      <vt:lpstr>'05.05. + ПТУ (2)'!Заголовки_для_печати</vt:lpstr>
      <vt:lpstr>'06.03'!Заголовки_для_печати</vt:lpstr>
      <vt:lpstr>'07.05. ФУ'!Заголовки_для_печати</vt:lpstr>
      <vt:lpstr>'07.05. ФУ (2)'!Заголовки_для_печати</vt:lpstr>
      <vt:lpstr>'08.10.2018 МЕРІЯ'!Заголовки_для_печати</vt:lpstr>
      <vt:lpstr>'08.10.2018 фу'!Заголовки_для_печати</vt:lpstr>
      <vt:lpstr>'09.08.2018 для ФУ'!Заголовки_для_печати</vt:lpstr>
      <vt:lpstr>'09.08.2018 стар'!Заголовки_для_печати</vt:lpstr>
      <vt:lpstr>'1'!Заголовки_для_печати</vt:lpstr>
      <vt:lpstr>'10.09.2018'!Заголовки_для_печати</vt:lpstr>
      <vt:lpstr>'11.09.2018 МЕРІЯ'!Заголовки_для_печати</vt:lpstr>
      <vt:lpstr>'11.09.2018 Фу'!Заголовки_для_печати</vt:lpstr>
      <vt:lpstr>'12.06.2018'!Заголовки_для_печати</vt:lpstr>
      <vt:lpstr>'13.03'!Заголовки_для_печати</vt:lpstr>
      <vt:lpstr>'14,02,фу'!Заголовки_для_печати</vt:lpstr>
      <vt:lpstr>'15,02 в.2'!Заголовки_для_печати</vt:lpstr>
      <vt:lpstr>'16,02'!Заголовки_для_печати</vt:lpstr>
      <vt:lpstr>'19,02'!Заголовки_для_печати</vt:lpstr>
      <vt:lpstr>'19.06.2018 (3) для ЮВ'!Заголовки_для_печати</vt:lpstr>
      <vt:lpstr>'20.08.2018 для ФУ (2)'!Заголовки_для_печати</vt:lpstr>
      <vt:lpstr>'21.05. (ФУ)'!Заголовки_для_печати</vt:lpstr>
      <vt:lpstr>'22.03 В2'!Заголовки_для_печати</vt:lpstr>
      <vt:lpstr>'25.04 ФУ'!Заголовки_для_печати</vt:lpstr>
      <vt:lpstr>'27.03'!Заголовки_для_печати</vt:lpstr>
      <vt:lpstr>'28.09.2018 МЕРІЯ (2)'!Заголовки_для_печати</vt:lpstr>
      <vt:lpstr>'28.09.2018 ФУ(3)'!Заголовки_для_печати</vt:lpstr>
      <vt:lpstr>СУБВЕНЦЇ!Заголовки_для_печати</vt:lpstr>
      <vt:lpstr>'ФУ  (2)'!Заголовки_для_печати</vt:lpstr>
      <vt:lpstr>' лютий ФУ'!Область_печати</vt:lpstr>
      <vt:lpstr>'00.07.2018 (ФУ)'!Область_печати</vt:lpstr>
      <vt:lpstr>'00.07.2018 для К.М.'!Область_печати</vt:lpstr>
      <vt:lpstr>'02.08.2018 (ФУ)'!Область_печати</vt:lpstr>
      <vt:lpstr>'02.18'!Область_печати</vt:lpstr>
      <vt:lpstr>'03.03'!Область_печати</vt:lpstr>
      <vt:lpstr>'04.10.2018 для К.М. Ковальвої'!Область_печати</vt:lpstr>
      <vt:lpstr>'04.10.2018 МЕРІЯ'!Область_печати</vt:lpstr>
      <vt:lpstr>'05.05. + ПТУ (2)'!Область_печати</vt:lpstr>
      <vt:lpstr>'06.03'!Область_печати</vt:lpstr>
      <vt:lpstr>'07.05'!Область_печати</vt:lpstr>
      <vt:lpstr>'07.05. ФУ'!Область_печати</vt:lpstr>
      <vt:lpstr>'07.05. ФУ (2)'!Область_печати</vt:lpstr>
      <vt:lpstr>'08.10.2018 МЕРІЯ'!Область_печати</vt:lpstr>
      <vt:lpstr>'08.10.2018 фу'!Область_печати</vt:lpstr>
      <vt:lpstr>'09.08.2018 для ФУ'!Область_печати</vt:lpstr>
      <vt:lpstr>'09.08.2018 стар'!Область_печати</vt:lpstr>
      <vt:lpstr>'1'!Область_печати</vt:lpstr>
      <vt:lpstr>'10.09.2018'!Область_печати</vt:lpstr>
      <vt:lpstr>'11.09.2018 МЕРІЯ'!Область_печати</vt:lpstr>
      <vt:lpstr>'11.09.2018 Фу'!Область_печати</vt:lpstr>
      <vt:lpstr>'12.06.2018'!Область_печати</vt:lpstr>
      <vt:lpstr>'13.03'!Область_печати</vt:lpstr>
      <vt:lpstr>'14,02,фу'!Область_печати</vt:lpstr>
      <vt:lpstr>'15,02 в.2'!Область_печати</vt:lpstr>
      <vt:lpstr>'16,02'!Область_печати</vt:lpstr>
      <vt:lpstr>'19,02'!Область_печати</vt:lpstr>
      <vt:lpstr>'19.06.2018 (3) для ЮВ'!Область_печати</vt:lpstr>
      <vt:lpstr>'20.08.2018 для ФУ (2)'!Область_печати</vt:lpstr>
      <vt:lpstr>'21.05. (ФУ)'!Область_печати</vt:lpstr>
      <vt:lpstr>'22.03 В2'!Область_печати</vt:lpstr>
      <vt:lpstr>'25.04 ФУ'!Область_печати</vt:lpstr>
      <vt:lpstr>'27.03'!Область_печати</vt:lpstr>
      <vt:lpstr>'28.09.2018 МЕРІЯ (2)'!Область_печати</vt:lpstr>
      <vt:lpstr>'28.09.2018 ФУ(3)'!Область_печати</vt:lpstr>
      <vt:lpstr>'кільк закл обл депут'!Область_печати</vt:lpstr>
      <vt:lpstr>пропозиції!Область_печати</vt:lpstr>
      <vt:lpstr>'сесія серпень (2)'!Область_печати</vt:lpstr>
      <vt:lpstr>'сесія серпень (3)'!Область_печати</vt:lpstr>
      <vt:lpstr>СУБВЕНЦЇ!Область_печати</vt:lpstr>
      <vt:lpstr>'ФУ  (2)'!Область_печати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2018-01-30T10:37:59Z</cp:lastPrinted>
  <dcterms:created xsi:type="dcterms:W3CDTF">2006-09-16T00:00:00Z</dcterms:created>
  <dcterms:modified xsi:type="dcterms:W3CDTF">2019-10-22T15:10:44Z</dcterms:modified>
</cp:coreProperties>
</file>